
<file path=[Content_Types].xml><?xml version="1.0" encoding="utf-8"?>
<Types xmlns="http://schemas.openxmlformats.org/package/2006/content-types">
  <Override PartName="/xl/worksheets/sheet15.xml" ContentType="application/vnd.openxmlformats-officedocument.spreadsheetml.worksheet+xml"/>
  <Override PartName="/xl/worksheets/sheet24.xml" ContentType="application/vnd.openxmlformats-officedocument.spreadsheetml.worksheet+xml"/>
  <Override PartName="/xl/worksheets/sheet35.xml" ContentType="application/vnd.openxmlformats-officedocument.spreadsheetml.worksheet+xml"/>
  <Override PartName="/xl/worksheets/sheet44.xml" ContentType="application/vnd.openxmlformats-officedocument.spreadsheetml.worksheet+xml"/>
  <Override PartName="/xl/worksheets/sheet53.xml" ContentType="application/vnd.openxmlformats-officedocument.spreadsheetml.worksheet+xml"/>
  <Override PartName="/xl/worksheets/sheet62.xml" ContentType="application/vnd.openxmlformats-officedocument.spreadsheetml.worksheet+xml"/>
  <Override PartName="/xl/worksheets/sheet71.xml" ContentType="application/vnd.openxmlformats-officedocument.spreadsheetml.worksheet+xml"/>
  <Override PartName="/xl/worksheets/sheet9.xml" ContentType="application/vnd.openxmlformats-officedocument.spreadsheetml.worksheet+xml"/>
  <Override PartName="/xl/worksheets/sheet13.xml" ContentType="application/vnd.openxmlformats-officedocument.spreadsheetml.worksheet+xml"/>
  <Override PartName="/xl/worksheets/sheet22.xml" ContentType="application/vnd.openxmlformats-officedocument.spreadsheetml.worksheet+xml"/>
  <Override PartName="/xl/worksheets/sheet33.xml" ContentType="application/vnd.openxmlformats-officedocument.spreadsheetml.worksheet+xml"/>
  <Override PartName="/xl/worksheets/sheet42.xml" ContentType="application/vnd.openxmlformats-officedocument.spreadsheetml.worksheet+xml"/>
  <Override PartName="/xl/worksheets/sheet51.xml" ContentType="application/vnd.openxmlformats-officedocument.spreadsheetml.worksheet+xml"/>
  <Override PartName="/xl/worksheets/sheet6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7.xml" ContentType="application/vnd.openxmlformats-officedocument.spreadsheetml.worksheet+xml"/>
  <Override PartName="/xl/worksheets/sheet11.xml" ContentType="application/vnd.openxmlformats-officedocument.spreadsheetml.worksheet+xml"/>
  <Override PartName="/xl/worksheets/sheet20.xml" ContentType="application/vnd.openxmlformats-officedocument.spreadsheetml.worksheet+xml"/>
  <Override PartName="/xl/worksheets/sheet31.xml" ContentType="application/vnd.openxmlformats-officedocument.spreadsheetml.worksheet+xml"/>
  <Override PartName="/xl/worksheets/sheet40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sheets/sheet5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worksheets/sheet49.xml" ContentType="application/vnd.openxmlformats-officedocument.spreadsheetml.worksheet+xml"/>
  <Override PartName="/xl/worksheets/sheet69.xml" ContentType="application/vnd.openxmlformats-officedocument.spreadsheetml.worksheet+xml"/>
  <Override PartName="/xl/worksheets/sheet7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8.xml" ContentType="application/vnd.openxmlformats-officedocument.spreadsheetml.worksheet+xml"/>
  <Override PartName="/xl/worksheets/sheet47.xml" ContentType="application/vnd.openxmlformats-officedocument.spreadsheetml.worksheet+xml"/>
  <Override PartName="/xl/worksheets/sheet58.xml" ContentType="application/vnd.openxmlformats-officedocument.spreadsheetml.worksheet+xml"/>
  <Override PartName="/xl/worksheets/sheet67.xml" ContentType="application/vnd.openxmlformats-officedocument.spreadsheetml.worksheet+xml"/>
  <Override PartName="/xl/worksheets/sheet76.xml" ContentType="application/vnd.openxmlformats-officedocument.spreadsheetml.worksheet+xml"/>
  <Override PartName="/xl/sharedStrings.xml" ContentType="application/vnd.openxmlformats-officedocument.spreadsheetml.sharedStrings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docProps/core.xml" ContentType="application/vnd.openxmlformats-package.core-properties+xml"/>
  <Override PartName="/xl/worksheets/sheet16.xml" ContentType="application/vnd.openxmlformats-officedocument.spreadsheetml.worksheet+xml"/>
  <Override PartName="/xl/worksheets/sheet25.xml" ContentType="application/vnd.openxmlformats-officedocument.spreadsheetml.worksheet+xml"/>
  <Override PartName="/xl/worksheets/sheet34.xml" ContentType="application/vnd.openxmlformats-officedocument.spreadsheetml.worksheet+xml"/>
  <Override PartName="/xl/worksheets/sheet43.xml" ContentType="application/vnd.openxmlformats-officedocument.spreadsheetml.worksheet+xml"/>
  <Override PartName="/xl/worksheets/sheet52.xml" ContentType="application/vnd.openxmlformats-officedocument.spreadsheetml.worksheet+xml"/>
  <Override PartName="/xl/worksheets/sheet63.xml" ContentType="application/vnd.openxmlformats-officedocument.spreadsheetml.worksheet+xml"/>
  <Override PartName="/xl/worksheets/sheet72.xml" ContentType="application/vnd.openxmlformats-officedocument.spreadsheetml.worksheet+xml"/>
  <Default Extension="bin" ContentType="application/vnd.openxmlformats-officedocument.spreadsheetml.printerSettings"/>
  <Override PartName="/xl/worksheets/sheet14.xml" ContentType="application/vnd.openxmlformats-officedocument.spreadsheetml.worksheet+xml"/>
  <Override PartName="/xl/worksheets/sheet23.xml" ContentType="application/vnd.openxmlformats-officedocument.spreadsheetml.worksheet+xml"/>
  <Override PartName="/xl/worksheets/sheet32.xml" ContentType="application/vnd.openxmlformats-officedocument.spreadsheetml.worksheet+xml"/>
  <Override PartName="/xl/worksheets/sheet41.xml" ContentType="application/vnd.openxmlformats-officedocument.spreadsheetml.worksheet+xml"/>
  <Override PartName="/xl/worksheets/sheet50.xml" ContentType="application/vnd.openxmlformats-officedocument.spreadsheetml.worksheet+xml"/>
  <Override PartName="/xl/worksheets/sheet61.xml" ContentType="application/vnd.openxmlformats-officedocument.spreadsheetml.worksheet+xml"/>
  <Override PartName="/xl/worksheets/sheet70.xml" ContentType="application/vnd.openxmlformats-officedocument.spreadsheetml.worksheet+xml"/>
  <Override PartName="/xl/worksheets/sheet6.xml" ContentType="application/vnd.openxmlformats-officedocument.spreadsheetml.worksheet+xml"/>
  <Override PartName="/xl/worksheets/sheet8.xml" ContentType="application/vnd.openxmlformats-officedocument.spreadsheetml.worksheet+xml"/>
  <Override PartName="/xl/worksheets/sheet12.xml" ContentType="application/vnd.openxmlformats-officedocument.spreadsheetml.worksheet+xml"/>
  <Override PartName="/xl/worksheets/sheet21.xml" ContentType="application/vnd.openxmlformats-officedocument.spreadsheetml.worksheet+xml"/>
  <Override PartName="/xl/worksheets/sheet30.xml" ContentType="application/vnd.openxmlformats-officedocument.spreadsheetml.worksheet+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10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59.xml" ContentType="application/vnd.openxmlformats-officedocument.spreadsheetml.worksheet+xml"/>
  <Override PartName="/xl/worksheets/sheet68.xml" ContentType="application/vnd.openxmlformats-officedocument.spreadsheetml.worksheet+xml"/>
  <Override PartName="/xl/worksheets/sheet77.xml" ContentType="application/vnd.openxmlformats-officedocument.spreadsheetml.worksheet+xml"/>
  <Override PartName="/xl/calcChain.xml" ContentType="application/vnd.openxmlformats-officedocument.spreadsheetml.calcChain+xml"/>
  <Override PartName="/xl/worksheets/sheet19.xml" ContentType="application/vnd.openxmlformats-officedocument.spreadsheetml.worksheet+xml"/>
  <Override PartName="/xl/worksheets/sheet2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8.xml" ContentType="application/vnd.openxmlformats-officedocument.spreadsheetml.worksheet+xml"/>
  <Override PartName="/xl/worksheets/sheet57.xml" ContentType="application/vnd.openxmlformats-officedocument.spreadsheetml.worksheet+xml"/>
  <Override PartName="/xl/worksheets/sheet66.xml" ContentType="application/vnd.openxmlformats-officedocument.spreadsheetml.worksheet+xml"/>
  <Override PartName="/xl/worksheets/sheet75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5" rupBuild="4507"/>
  <workbookPr defaultThemeVersion="124226"/>
  <bookViews>
    <workbookView xWindow="-120" yWindow="-120" windowWidth="29040" windowHeight="15840" tabRatio="826"/>
  </bookViews>
  <sheets>
    <sheet name="СВОД" sheetId="51" r:id="rId1"/>
    <sheet name="ВЛандех" sheetId="95" r:id="rId2"/>
    <sheet name="Вичуга " sheetId="98" r:id="rId3"/>
    <sheet name="ГавПосад" sheetId="15" r:id="rId4"/>
    <sheet name="Ильинское" sheetId="34" r:id="rId5"/>
    <sheet name="Кинешма" sheetId="46" r:id="rId6"/>
    <sheet name="Комсомольск" sheetId="17" r:id="rId7"/>
    <sheet name="Лежнево" sheetId="49" r:id="rId8"/>
    <sheet name="Кохма " sheetId="97" r:id="rId9"/>
    <sheet name="Лух" sheetId="57" r:id="rId10"/>
    <sheet name="Палех" sheetId="19" r:id="rId11"/>
    <sheet name="Пестяки" sheetId="20" r:id="rId12"/>
    <sheet name="Приволжск" sheetId="54" r:id="rId13"/>
    <sheet name="Пучеж" sheetId="55" r:id="rId14"/>
    <sheet name="Родники" sheetId="50" r:id="rId15"/>
    <sheet name="Тейково" sheetId="38" r:id="rId16"/>
    <sheet name="Фурманов" sheetId="40" r:id="rId17"/>
    <sheet name="Шуя" sheetId="21" r:id="rId18"/>
    <sheet name="Южа" sheetId="14" r:id="rId19"/>
    <sheet name="Юрьевец" sheetId="114" r:id="rId20"/>
    <sheet name="1 ГКБ" sheetId="44" r:id="rId21"/>
    <sheet name="Куваевых" sheetId="36" r:id="rId22"/>
    <sheet name="3 ГКБ" sheetId="16" r:id="rId23"/>
    <sheet name="4 ГКБ " sheetId="92" r:id="rId24"/>
    <sheet name="7 ГКБ " sheetId="96" r:id="rId25"/>
    <sheet name="8ГКБ" sheetId="28" r:id="rId26"/>
    <sheet name="5ДГКБ" sheetId="47" r:id="rId27"/>
    <sheet name="РД№1" sheetId="32" r:id="rId28"/>
    <sheet name="РД№4" sheetId="23" r:id="rId29"/>
    <sheet name="СтомПом" sheetId="61" r:id="rId30"/>
    <sheet name="ССМП" sheetId="62" r:id="rId31"/>
    <sheet name="ОДКБ" sheetId="43" r:id="rId32"/>
    <sheet name="ЦМР" sheetId="25" r:id="rId33"/>
    <sheet name="ОКБ" sheetId="94" r:id="rId34"/>
    <sheet name="ОКД" sheetId="59" r:id="rId35"/>
    <sheet name="Госпиталь" sheetId="22" r:id="rId36"/>
    <sheet name="ООД" sheetId="52" r:id="rId37"/>
    <sheet name="ОКВД" sheetId="58" r:id="rId38"/>
    <sheet name="НИИ" sheetId="30" r:id="rId39"/>
    <sheet name="ИГМА" sheetId="42" r:id="rId40"/>
    <sheet name="Решма " sheetId="93" r:id="rId41"/>
    <sheet name="МСЧ№37" sheetId="63" r:id="rId42"/>
    <sheet name="РЖД" sheetId="29" r:id="rId43"/>
    <sheet name="МСЧ МВД" sheetId="33" r:id="rId44"/>
    <sheet name="Офтальмохир" sheetId="41" r:id="rId45"/>
    <sheet name="Светадар" sheetId="109" r:id="rId46"/>
    <sheet name="АНО СВЕТОДАР" sheetId="113" r:id="rId47"/>
    <sheet name="ИвМедЦентр" sheetId="35" r:id="rId48"/>
    <sheet name="Ивастрамед" sheetId="99" r:id="rId49"/>
    <sheet name="Медиком" sheetId="66" r:id="rId50"/>
    <sheet name="ООО Медицина" sheetId="13" r:id="rId51"/>
    <sheet name="Замыслов" sheetId="27" r:id="rId52"/>
    <sheet name="нефросовет" sheetId="67" r:id="rId53"/>
    <sheet name="нефросовет Иваново" sheetId="80" r:id="rId54"/>
    <sheet name="ЗеленГород" sheetId="60" r:id="rId55"/>
    <sheet name="КлСМ" sheetId="26" r:id="rId56"/>
    <sheet name="Добрый день" sheetId="68" r:id="rId57"/>
    <sheet name="ООО Велес" sheetId="65" r:id="rId58"/>
    <sheet name="Нефрос_Воронеж" sheetId="70" r:id="rId59"/>
    <sheet name="Владимир ОКБ" sheetId="82" r:id="rId60"/>
    <sheet name="ооо Европа" sheetId="83" r:id="rId61"/>
    <sheet name="ооо Ситилаб" sheetId="85" r:id="rId62"/>
    <sheet name="Инвитро" sheetId="104" r:id="rId63"/>
    <sheet name="ЯМТ" sheetId="86" r:id="rId64"/>
    <sheet name="Гиппократ" sheetId="87" r:id="rId65"/>
    <sheet name="33МедикАл" sheetId="89" r:id="rId66"/>
    <sheet name="Вита_Авис" sheetId="90" r:id="rId67"/>
    <sheet name="Авиценна" sheetId="72" r:id="rId68"/>
    <sheet name="МРТ Центр" sheetId="73" r:id="rId69"/>
    <sheet name="МРТ Диагностика" sheetId="75" r:id="rId70"/>
    <sheet name="Миленарис диагн" sheetId="76" r:id="rId71"/>
    <sheet name="Миленарис профил" sheetId="100" r:id="rId72"/>
    <sheet name="уз ОблДиагнЦентр" sheetId="91" r:id="rId73"/>
    <sheet name="Белая Роза" sheetId="78" r:id="rId74"/>
    <sheet name="АНО МНОРЦ" sheetId="112" r:id="rId75"/>
    <sheet name="КИСЛОРОД" sheetId="110" r:id="rId76"/>
    <sheet name="Ледамед" sheetId="111" r:id="rId77"/>
    <sheet name="МЛАЙН" sheetId="71" r:id="rId78"/>
  </sheets>
  <definedNames>
    <definedName name="_xlnm.Print_Area" localSheetId="20">'1 ГКБ'!#REF!</definedName>
    <definedName name="_xlnm.Print_Area" localSheetId="22">'3 ГКБ'!#REF!</definedName>
    <definedName name="_xlnm.Print_Area" localSheetId="65">'33МедикАл'!#REF!</definedName>
    <definedName name="_xlnm.Print_Area" localSheetId="23">'4 ГКБ '!#REF!</definedName>
    <definedName name="_xlnm.Print_Area" localSheetId="26">'5ДГКБ'!#REF!</definedName>
    <definedName name="_xlnm.Print_Area" localSheetId="24">'7 ГКБ '!#REF!</definedName>
    <definedName name="_xlnm.Print_Area" localSheetId="25">'8ГКБ'!#REF!</definedName>
    <definedName name="_xlnm.Print_Area" localSheetId="67">Авиценна!#REF!</definedName>
    <definedName name="_xlnm.Print_Area" localSheetId="73">'Белая Роза'!#REF!</definedName>
    <definedName name="_xlnm.Print_Area" localSheetId="66">Вита_Авис!#REF!</definedName>
    <definedName name="_xlnm.Print_Area" localSheetId="2">'Вичуга '!$A$1:$U$77</definedName>
    <definedName name="_xlnm.Print_Area" localSheetId="59">'Владимир ОКБ'!#REF!</definedName>
    <definedName name="_xlnm.Print_Area" localSheetId="1">ВЛандех!$A$1:$U$77</definedName>
    <definedName name="_xlnm.Print_Area" localSheetId="3">ГавПосад!#REF!</definedName>
    <definedName name="_xlnm.Print_Area" localSheetId="64">Гиппократ!#REF!</definedName>
    <definedName name="_xlnm.Print_Area" localSheetId="35">Госпиталь!#REF!</definedName>
    <definedName name="_xlnm.Print_Area" localSheetId="56">'Добрый день'!#REF!</definedName>
    <definedName name="_xlnm.Print_Area" localSheetId="51">Замыслов!#REF!</definedName>
    <definedName name="_xlnm.Print_Area" localSheetId="54">ЗеленГород!#REF!</definedName>
    <definedName name="_xlnm.Print_Area" localSheetId="48">Ивастрамед!#REF!</definedName>
    <definedName name="_xlnm.Print_Area" localSheetId="47">ИвМедЦентр!#REF!</definedName>
    <definedName name="_xlnm.Print_Area" localSheetId="39">ИГМА!#REF!</definedName>
    <definedName name="_xlnm.Print_Area" localSheetId="4">Ильинское!#REF!</definedName>
    <definedName name="_xlnm.Print_Area" localSheetId="62">Инвитро!#REF!</definedName>
    <definedName name="_xlnm.Print_Area" localSheetId="5">Кинешма!#REF!</definedName>
    <definedName name="_xlnm.Print_Area" localSheetId="55">КлСМ!#REF!</definedName>
    <definedName name="_xlnm.Print_Area" localSheetId="6">Комсомольск!#REF!</definedName>
    <definedName name="_xlnm.Print_Area" localSheetId="21">Куваевых!#REF!</definedName>
    <definedName name="_xlnm.Print_Area" localSheetId="7">Лежнево!#REF!</definedName>
    <definedName name="_xlnm.Print_Area" localSheetId="9">Лух!#REF!</definedName>
    <definedName name="_xlnm.Print_Area" localSheetId="49">Медиком!#REF!</definedName>
    <definedName name="_xlnm.Print_Area" localSheetId="70">'Миленарис диагн'!#REF!</definedName>
    <definedName name="_xlnm.Print_Area" localSheetId="71">'Миленарис профил'!#REF!</definedName>
    <definedName name="_xlnm.Print_Area" localSheetId="77">МЛАЙН!#REF!</definedName>
    <definedName name="_xlnm.Print_Area" localSheetId="69">'МРТ Диагностика'!#REF!</definedName>
    <definedName name="_xlnm.Print_Area" localSheetId="68">'МРТ Центр'!#REF!</definedName>
    <definedName name="_xlnm.Print_Area" localSheetId="43">'МСЧ МВД'!#REF!</definedName>
    <definedName name="_xlnm.Print_Area" localSheetId="41">МСЧ№37!#REF!</definedName>
    <definedName name="_xlnm.Print_Area" localSheetId="58">Нефрос_Воронеж!#REF!</definedName>
    <definedName name="_xlnm.Print_Area" localSheetId="52">нефросовет!#REF!</definedName>
    <definedName name="_xlnm.Print_Area" localSheetId="53">'нефросовет Иваново'!#REF!</definedName>
    <definedName name="_xlnm.Print_Area" localSheetId="38">НИИ!#REF!</definedName>
    <definedName name="_xlnm.Print_Area" localSheetId="31">ОДКБ!#REF!</definedName>
    <definedName name="_xlnm.Print_Area" localSheetId="33">ОКБ!#REF!</definedName>
    <definedName name="_xlnm.Print_Area" localSheetId="37">ОКВД!#REF!</definedName>
    <definedName name="_xlnm.Print_Area" localSheetId="34">ОКД!#REF!</definedName>
    <definedName name="_xlnm.Print_Area" localSheetId="36">ООД!#REF!</definedName>
    <definedName name="_xlnm.Print_Area" localSheetId="57">'ООО Велес'!#REF!</definedName>
    <definedName name="_xlnm.Print_Area" localSheetId="60">'ооо Европа'!#REF!</definedName>
    <definedName name="_xlnm.Print_Area" localSheetId="50">'ООО Медицина'!#REF!</definedName>
    <definedName name="_xlnm.Print_Area" localSheetId="61">'ооо Ситилаб'!#REF!</definedName>
    <definedName name="_xlnm.Print_Area" localSheetId="44">Офтальмохир!#REF!</definedName>
    <definedName name="_xlnm.Print_Area" localSheetId="10">Палех!$A$1:$U$77</definedName>
    <definedName name="_xlnm.Print_Area" localSheetId="11">Пестяки!#REF!</definedName>
    <definedName name="_xlnm.Print_Area" localSheetId="12">Приволжск!#REF!</definedName>
    <definedName name="_xlnm.Print_Area" localSheetId="13">Пучеж!#REF!</definedName>
    <definedName name="_xlnm.Print_Area" localSheetId="27">РД№1!#REF!</definedName>
    <definedName name="_xlnm.Print_Area" localSheetId="28">РД№4!#REF!</definedName>
    <definedName name="_xlnm.Print_Area" localSheetId="40">'Решма '!#REF!</definedName>
    <definedName name="_xlnm.Print_Area" localSheetId="42">РЖД!#REF!</definedName>
    <definedName name="_xlnm.Print_Area" localSheetId="14">Родники!#REF!</definedName>
    <definedName name="_xlnm.Print_Area" localSheetId="45">Светадар!#REF!</definedName>
    <definedName name="_xlnm.Print_Area" localSheetId="0">СВОД!$A$1:$V$83</definedName>
    <definedName name="_xlnm.Print_Area" localSheetId="30">ССМП!#REF!</definedName>
    <definedName name="_xlnm.Print_Area" localSheetId="29">СтомПом!#REF!</definedName>
    <definedName name="_xlnm.Print_Area" localSheetId="15">Тейково!#REF!</definedName>
    <definedName name="_xlnm.Print_Area" localSheetId="72">'уз ОблДиагнЦентр'!#REF!</definedName>
    <definedName name="_xlnm.Print_Area" localSheetId="16">Фурманов!#REF!</definedName>
    <definedName name="_xlnm.Print_Area" localSheetId="32">ЦМР!#REF!</definedName>
    <definedName name="_xlnm.Print_Area" localSheetId="17">Шуя!#REF!</definedName>
    <definedName name="_xlnm.Print_Area" localSheetId="18">Южа!#REF!</definedName>
    <definedName name="_xlnm.Print_Area" localSheetId="19">Юрьевец!$A$1:$U$77</definedName>
    <definedName name="_xlnm.Print_Area" localSheetId="63">ЯМТ!#REF!</definedName>
  </definedNames>
  <calcPr calcId="125725" iterateDelta="1E-4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I75" i="46"/>
  <c r="D75"/>
  <c r="R74"/>
  <c r="N74"/>
  <c r="H74"/>
  <c r="G74"/>
  <c r="I74" s="1"/>
  <c r="C74"/>
  <c r="D74" s="1"/>
  <c r="N73"/>
  <c r="I73"/>
  <c r="D73"/>
  <c r="I71"/>
  <c r="D71"/>
  <c r="I70"/>
  <c r="D70"/>
  <c r="N69"/>
  <c r="I69"/>
  <c r="D69"/>
  <c r="I68"/>
  <c r="D68"/>
  <c r="I67"/>
  <c r="D67"/>
  <c r="N66"/>
  <c r="I66"/>
  <c r="D66"/>
  <c r="I65"/>
  <c r="D65"/>
  <c r="I64"/>
  <c r="D64"/>
  <c r="N63"/>
  <c r="L63"/>
  <c r="K63"/>
  <c r="J63" s="1"/>
  <c r="H63"/>
  <c r="G63"/>
  <c r="I63" s="1"/>
  <c r="C63"/>
  <c r="D63" s="1"/>
  <c r="N62"/>
  <c r="I62"/>
  <c r="D62"/>
  <c r="I61"/>
  <c r="D61"/>
  <c r="I60"/>
  <c r="D60"/>
  <c r="I59"/>
  <c r="D59"/>
  <c r="I58"/>
  <c r="D58"/>
  <c r="I57"/>
  <c r="D57"/>
  <c r="I56"/>
  <c r="D56"/>
  <c r="I55"/>
  <c r="D55"/>
  <c r="I54"/>
  <c r="D54"/>
  <c r="I53"/>
  <c r="D53"/>
  <c r="I52"/>
  <c r="D52"/>
  <c r="I51"/>
  <c r="D51"/>
  <c r="I50"/>
  <c r="D50"/>
  <c r="I49"/>
  <c r="D49"/>
  <c r="I48"/>
  <c r="D48"/>
  <c r="I47"/>
  <c r="D47"/>
  <c r="T46"/>
  <c r="N46"/>
  <c r="E46"/>
  <c r="I46" s="1"/>
  <c r="B46"/>
  <c r="D46" s="1"/>
  <c r="I45"/>
  <c r="D45"/>
  <c r="I44"/>
  <c r="D44"/>
  <c r="I43"/>
  <c r="D43"/>
  <c r="N42"/>
  <c r="I42"/>
  <c r="D42"/>
  <c r="I41"/>
  <c r="D41"/>
  <c r="I40"/>
  <c r="D40"/>
  <c r="I39"/>
  <c r="D39"/>
  <c r="I38"/>
  <c r="D38"/>
  <c r="I37"/>
  <c r="D37"/>
  <c r="I36"/>
  <c r="D36"/>
  <c r="I35"/>
  <c r="D35"/>
  <c r="I34"/>
  <c r="D34"/>
  <c r="I33"/>
  <c r="D33"/>
  <c r="I32"/>
  <c r="D32"/>
  <c r="I31"/>
  <c r="D31"/>
  <c r="N30"/>
  <c r="H30"/>
  <c r="G30"/>
  <c r="I30" s="1"/>
  <c r="C30"/>
  <c r="D30" s="1"/>
  <c r="I29"/>
  <c r="D29"/>
  <c r="I28"/>
  <c r="D28"/>
  <c r="I27"/>
  <c r="D27"/>
  <c r="N26"/>
  <c r="I26"/>
  <c r="D26"/>
  <c r="I24"/>
  <c r="D24"/>
  <c r="I23"/>
  <c r="D23"/>
  <c r="I22"/>
  <c r="D22"/>
  <c r="I21"/>
  <c r="D21"/>
  <c r="I20"/>
  <c r="D20"/>
  <c r="N19"/>
  <c r="I19"/>
  <c r="D19"/>
  <c r="N18"/>
  <c r="I18"/>
  <c r="D18"/>
  <c r="I17"/>
  <c r="D17"/>
  <c r="I16"/>
  <c r="D16"/>
  <c r="I15"/>
  <c r="D15"/>
  <c r="I14"/>
  <c r="D14"/>
  <c r="I13"/>
  <c r="D13"/>
  <c r="I12"/>
  <c r="D12"/>
  <c r="N11"/>
  <c r="I11"/>
  <c r="D11"/>
  <c r="I75" i="114" l="1"/>
  <c r="D75"/>
  <c r="I74"/>
  <c r="D74"/>
  <c r="I73"/>
  <c r="D73"/>
  <c r="I71"/>
  <c r="D71"/>
  <c r="I70"/>
  <c r="D70"/>
  <c r="I69"/>
  <c r="D69"/>
  <c r="I68"/>
  <c r="D68"/>
  <c r="I67"/>
  <c r="D67"/>
  <c r="I66"/>
  <c r="D66"/>
  <c r="I65"/>
  <c r="D65"/>
  <c r="I64"/>
  <c r="D64"/>
  <c r="I63"/>
  <c r="D63"/>
  <c r="I62"/>
  <c r="D62"/>
  <c r="I61"/>
  <c r="D61"/>
  <c r="I60"/>
  <c r="D60"/>
  <c r="I59"/>
  <c r="D59"/>
  <c r="I58"/>
  <c r="D58"/>
  <c r="I57"/>
  <c r="D57"/>
  <c r="I56"/>
  <c r="D56"/>
  <c r="I55"/>
  <c r="D55"/>
  <c r="I54"/>
  <c r="D54"/>
  <c r="I53"/>
  <c r="D53"/>
  <c r="I52"/>
  <c r="D52"/>
  <c r="I51"/>
  <c r="D51"/>
  <c r="I50"/>
  <c r="D50"/>
  <c r="I49"/>
  <c r="D49"/>
  <c r="I48"/>
  <c r="D48"/>
  <c r="I47"/>
  <c r="D47"/>
  <c r="I46"/>
  <c r="D46"/>
  <c r="I45"/>
  <c r="D45"/>
  <c r="I44"/>
  <c r="D44"/>
  <c r="I43"/>
  <c r="D43"/>
  <c r="I42"/>
  <c r="D42"/>
  <c r="I41"/>
  <c r="D41"/>
  <c r="I40"/>
  <c r="D40"/>
  <c r="I39"/>
  <c r="D39"/>
  <c r="I38"/>
  <c r="D38"/>
  <c r="I37"/>
  <c r="D37"/>
  <c r="I36"/>
  <c r="D36"/>
  <c r="I35"/>
  <c r="D35"/>
  <c r="I34"/>
  <c r="D34"/>
  <c r="I33"/>
  <c r="D33"/>
  <c r="I32"/>
  <c r="D32"/>
  <c r="I31"/>
  <c r="D31"/>
  <c r="I30"/>
  <c r="D30"/>
  <c r="I29"/>
  <c r="D29"/>
  <c r="I28"/>
  <c r="D28"/>
  <c r="I27"/>
  <c r="D27"/>
  <c r="I26"/>
  <c r="D26"/>
  <c r="I24"/>
  <c r="D24"/>
  <c r="I23"/>
  <c r="D23"/>
  <c r="I22"/>
  <c r="D22"/>
  <c r="I21"/>
  <c r="D21"/>
  <c r="I20"/>
  <c r="D20"/>
  <c r="I19"/>
  <c r="D19"/>
  <c r="I18"/>
  <c r="D18"/>
  <c r="I17"/>
  <c r="D17"/>
  <c r="I16"/>
  <c r="D16"/>
  <c r="I15"/>
  <c r="D15"/>
  <c r="I14"/>
  <c r="D14"/>
  <c r="I13"/>
  <c r="D13"/>
  <c r="I12"/>
  <c r="D12"/>
  <c r="I11"/>
  <c r="D11"/>
  <c r="T76" l="1"/>
  <c r="S76"/>
  <c r="R76"/>
  <c r="Q76"/>
  <c r="P76"/>
  <c r="O76"/>
  <c r="N76"/>
  <c r="M76"/>
  <c r="L76"/>
  <c r="K76"/>
  <c r="J76"/>
  <c r="H76"/>
  <c r="G76"/>
  <c r="F76"/>
  <c r="E76"/>
  <c r="C76"/>
  <c r="B76"/>
  <c r="U75"/>
  <c r="U74"/>
  <c r="U73"/>
  <c r="U72"/>
  <c r="U71"/>
  <c r="U70"/>
  <c r="U69"/>
  <c r="U68"/>
  <c r="U67"/>
  <c r="U66"/>
  <c r="U65"/>
  <c r="U64"/>
  <c r="U63"/>
  <c r="U62"/>
  <c r="U61"/>
  <c r="U60"/>
  <c r="U59"/>
  <c r="U58"/>
  <c r="U57"/>
  <c r="U56"/>
  <c r="U55"/>
  <c r="U54"/>
  <c r="U53"/>
  <c r="U52"/>
  <c r="U51"/>
  <c r="U50"/>
  <c r="U49"/>
  <c r="U48"/>
  <c r="U47"/>
  <c r="U46"/>
  <c r="U45"/>
  <c r="U44"/>
  <c r="U43"/>
  <c r="U42"/>
  <c r="U41"/>
  <c r="U40"/>
  <c r="U39"/>
  <c r="U38"/>
  <c r="U37"/>
  <c r="U36"/>
  <c r="U35"/>
  <c r="U34"/>
  <c r="U33"/>
  <c r="U32"/>
  <c r="U31"/>
  <c r="U30"/>
  <c r="U29"/>
  <c r="U28"/>
  <c r="U27"/>
  <c r="U26"/>
  <c r="U24"/>
  <c r="U23"/>
  <c r="U22"/>
  <c r="U21"/>
  <c r="U20"/>
  <c r="U19"/>
  <c r="U18"/>
  <c r="U17"/>
  <c r="U16"/>
  <c r="U15"/>
  <c r="U14"/>
  <c r="U13"/>
  <c r="U12"/>
  <c r="U11"/>
  <c r="I76"/>
  <c r="D76"/>
  <c r="J63" i="36"/>
  <c r="U76" i="114" l="1"/>
  <c r="U75" i="98" l="1"/>
  <c r="I75"/>
  <c r="D75"/>
  <c r="U74"/>
  <c r="I74"/>
  <c r="D74"/>
  <c r="U73"/>
  <c r="I73"/>
  <c r="D73"/>
  <c r="U72"/>
  <c r="U71"/>
  <c r="I71"/>
  <c r="D71"/>
  <c r="U70"/>
  <c r="I70"/>
  <c r="D70"/>
  <c r="U69"/>
  <c r="I69"/>
  <c r="D69"/>
  <c r="U68"/>
  <c r="J68"/>
  <c r="I68"/>
  <c r="D68"/>
  <c r="U67"/>
  <c r="I67"/>
  <c r="D67"/>
  <c r="U66"/>
  <c r="I66"/>
  <c r="D66"/>
  <c r="U65"/>
  <c r="I65"/>
  <c r="D65"/>
  <c r="U64"/>
  <c r="I64"/>
  <c r="D64"/>
  <c r="U63"/>
  <c r="J63"/>
  <c r="I63"/>
  <c r="D63"/>
  <c r="U62"/>
  <c r="I62"/>
  <c r="D62"/>
  <c r="U61"/>
  <c r="I61"/>
  <c r="D61"/>
  <c r="U60"/>
  <c r="I60"/>
  <c r="D60"/>
  <c r="U59"/>
  <c r="I59"/>
  <c r="D59"/>
  <c r="U58"/>
  <c r="I58"/>
  <c r="D58"/>
  <c r="U57"/>
  <c r="I57"/>
  <c r="D57"/>
  <c r="U56"/>
  <c r="I56"/>
  <c r="D56"/>
  <c r="U55"/>
  <c r="I55"/>
  <c r="D55"/>
  <c r="U54"/>
  <c r="I54"/>
  <c r="D54"/>
  <c r="U53"/>
  <c r="I53"/>
  <c r="D53"/>
  <c r="U52"/>
  <c r="I52"/>
  <c r="D52"/>
  <c r="U51"/>
  <c r="I51"/>
  <c r="D51"/>
  <c r="U50"/>
  <c r="I50"/>
  <c r="D50"/>
  <c r="U49"/>
  <c r="I49"/>
  <c r="D49"/>
  <c r="U48"/>
  <c r="I48"/>
  <c r="D48"/>
  <c r="U47"/>
  <c r="I47"/>
  <c r="D47"/>
  <c r="U46"/>
  <c r="I46"/>
  <c r="D46"/>
  <c r="U45"/>
  <c r="I45"/>
  <c r="D45"/>
  <c r="U44"/>
  <c r="I44"/>
  <c r="D44"/>
  <c r="U43"/>
  <c r="I43"/>
  <c r="D43"/>
  <c r="U42"/>
  <c r="I42"/>
  <c r="D42"/>
  <c r="U41"/>
  <c r="I41"/>
  <c r="D41"/>
  <c r="U40"/>
  <c r="I40"/>
  <c r="D40"/>
  <c r="U39"/>
  <c r="I39"/>
  <c r="D39"/>
  <c r="U38"/>
  <c r="I38"/>
  <c r="D38"/>
  <c r="U37"/>
  <c r="I37"/>
  <c r="D37"/>
  <c r="U36"/>
  <c r="I36"/>
  <c r="D36"/>
  <c r="U35"/>
  <c r="I35"/>
  <c r="D35"/>
  <c r="U34"/>
  <c r="I34"/>
  <c r="D34"/>
  <c r="U33"/>
  <c r="I33"/>
  <c r="D33"/>
  <c r="U32"/>
  <c r="I32"/>
  <c r="D32"/>
  <c r="U31"/>
  <c r="I31"/>
  <c r="D31"/>
  <c r="U30"/>
  <c r="I30"/>
  <c r="D30"/>
  <c r="U29"/>
  <c r="I29"/>
  <c r="D29"/>
  <c r="U28"/>
  <c r="I28"/>
  <c r="D28"/>
  <c r="U27"/>
  <c r="I27"/>
  <c r="D27"/>
  <c r="U26"/>
  <c r="I26"/>
  <c r="D26"/>
  <c r="U24"/>
  <c r="I24"/>
  <c r="D24"/>
  <c r="U23"/>
  <c r="I23"/>
  <c r="D23"/>
  <c r="U22"/>
  <c r="I22"/>
  <c r="D22"/>
  <c r="U21"/>
  <c r="I21"/>
  <c r="D21"/>
  <c r="U20"/>
  <c r="I20"/>
  <c r="D20"/>
  <c r="U19"/>
  <c r="I19"/>
  <c r="D19"/>
  <c r="U18"/>
  <c r="I18"/>
  <c r="D18"/>
  <c r="U17"/>
  <c r="I17"/>
  <c r="D17"/>
  <c r="U16"/>
  <c r="I16"/>
  <c r="D16"/>
  <c r="U15"/>
  <c r="I15"/>
  <c r="D15"/>
  <c r="U14"/>
  <c r="I14"/>
  <c r="D14"/>
  <c r="U13"/>
  <c r="I13"/>
  <c r="D13"/>
  <c r="U12"/>
  <c r="I12"/>
  <c r="D12"/>
  <c r="U11"/>
  <c r="J11"/>
  <c r="I11"/>
  <c r="D11"/>
  <c r="U75" i="33" l="1"/>
  <c r="I75"/>
  <c r="D75"/>
  <c r="U74"/>
  <c r="I74"/>
  <c r="D74"/>
  <c r="U73"/>
  <c r="I73"/>
  <c r="D73"/>
  <c r="U72"/>
  <c r="U71"/>
  <c r="I71"/>
  <c r="D71"/>
  <c r="I70"/>
  <c r="D70"/>
  <c r="U69"/>
  <c r="I69"/>
  <c r="D69"/>
  <c r="U68"/>
  <c r="I68"/>
  <c r="D68"/>
  <c r="U67"/>
  <c r="I67"/>
  <c r="D67"/>
  <c r="U66"/>
  <c r="I66"/>
  <c r="D66"/>
  <c r="U65"/>
  <c r="I65"/>
  <c r="D65"/>
  <c r="U64"/>
  <c r="I64"/>
  <c r="D64"/>
  <c r="U63"/>
  <c r="I63"/>
  <c r="D63"/>
  <c r="U62"/>
  <c r="I62"/>
  <c r="D62"/>
  <c r="U61"/>
  <c r="I61"/>
  <c r="D61"/>
  <c r="U60"/>
  <c r="I60"/>
  <c r="D60"/>
  <c r="U59"/>
  <c r="I59"/>
  <c r="D59"/>
  <c r="U58"/>
  <c r="I58"/>
  <c r="D58"/>
  <c r="U57"/>
  <c r="I57"/>
  <c r="D57"/>
  <c r="U56"/>
  <c r="I56"/>
  <c r="D56"/>
  <c r="U55"/>
  <c r="I55"/>
  <c r="D55"/>
  <c r="U54"/>
  <c r="I54"/>
  <c r="D54"/>
  <c r="U53"/>
  <c r="I53"/>
  <c r="D53"/>
  <c r="U52"/>
  <c r="I52"/>
  <c r="D52"/>
  <c r="U51"/>
  <c r="I51"/>
  <c r="D51"/>
  <c r="U50"/>
  <c r="I50"/>
  <c r="D50"/>
  <c r="U49"/>
  <c r="I49"/>
  <c r="D49"/>
  <c r="U48"/>
  <c r="I48"/>
  <c r="D48"/>
  <c r="U47"/>
  <c r="I47"/>
  <c r="D47"/>
  <c r="U46"/>
  <c r="I46"/>
  <c r="D46"/>
  <c r="U45"/>
  <c r="I45"/>
  <c r="D45"/>
  <c r="U44"/>
  <c r="I44"/>
  <c r="D44"/>
  <c r="U43"/>
  <c r="I43"/>
  <c r="D43"/>
  <c r="U42"/>
  <c r="I42"/>
  <c r="D42"/>
  <c r="U41"/>
  <c r="I41"/>
  <c r="D41"/>
  <c r="U40"/>
  <c r="I40"/>
  <c r="D40"/>
  <c r="U39"/>
  <c r="I39"/>
  <c r="D39"/>
  <c r="U38"/>
  <c r="I38"/>
  <c r="D38"/>
  <c r="U37"/>
  <c r="I37"/>
  <c r="D37"/>
  <c r="U36"/>
  <c r="I36"/>
  <c r="D36"/>
  <c r="U35"/>
  <c r="I35"/>
  <c r="D35"/>
  <c r="U34"/>
  <c r="I34"/>
  <c r="D34"/>
  <c r="U33"/>
  <c r="I33"/>
  <c r="D33"/>
  <c r="U32"/>
  <c r="I32"/>
  <c r="D32"/>
  <c r="U31"/>
  <c r="I31"/>
  <c r="D31"/>
  <c r="U30"/>
  <c r="I30"/>
  <c r="D30"/>
  <c r="U29"/>
  <c r="I29"/>
  <c r="D29"/>
  <c r="U28"/>
  <c r="I28"/>
  <c r="D28"/>
  <c r="U27"/>
  <c r="I27"/>
  <c r="D27"/>
  <c r="U26"/>
  <c r="I26"/>
  <c r="D26"/>
  <c r="U24"/>
  <c r="I24"/>
  <c r="D24"/>
  <c r="U23"/>
  <c r="I23"/>
  <c r="D23"/>
  <c r="U22"/>
  <c r="I22"/>
  <c r="D22"/>
  <c r="U21"/>
  <c r="I21"/>
  <c r="D21"/>
  <c r="U20"/>
  <c r="I20"/>
  <c r="D20"/>
  <c r="U19"/>
  <c r="I19"/>
  <c r="D19"/>
  <c r="U18"/>
  <c r="I18"/>
  <c r="D18"/>
  <c r="U17"/>
  <c r="I17"/>
  <c r="D17"/>
  <c r="U16"/>
  <c r="I16"/>
  <c r="D16"/>
  <c r="U15"/>
  <c r="I15"/>
  <c r="D15"/>
  <c r="U14"/>
  <c r="I14"/>
  <c r="D14"/>
  <c r="U13"/>
  <c r="I13"/>
  <c r="D13"/>
  <c r="U12"/>
  <c r="I12"/>
  <c r="D12"/>
  <c r="U11"/>
  <c r="I11"/>
  <c r="D11"/>
  <c r="U75" i="29" l="1"/>
  <c r="I75"/>
  <c r="D75"/>
  <c r="U74"/>
  <c r="I74"/>
  <c r="D74"/>
  <c r="U73"/>
  <c r="I73"/>
  <c r="D73"/>
  <c r="U72"/>
  <c r="U71"/>
  <c r="I71"/>
  <c r="D71"/>
  <c r="U70"/>
  <c r="I70"/>
  <c r="D70"/>
  <c r="U69"/>
  <c r="I69"/>
  <c r="D69"/>
  <c r="U68"/>
  <c r="I68"/>
  <c r="D68"/>
  <c r="U67"/>
  <c r="I67"/>
  <c r="D67"/>
  <c r="U66"/>
  <c r="I66"/>
  <c r="D66"/>
  <c r="U65"/>
  <c r="I65"/>
  <c r="D65"/>
  <c r="U64"/>
  <c r="I64"/>
  <c r="D64"/>
  <c r="U63"/>
  <c r="J63"/>
  <c r="I63"/>
  <c r="D63"/>
  <c r="U62"/>
  <c r="I62"/>
  <c r="D62"/>
  <c r="U61"/>
  <c r="I61"/>
  <c r="D61"/>
  <c r="U60"/>
  <c r="I60"/>
  <c r="D60"/>
  <c r="U59"/>
  <c r="I59"/>
  <c r="D59"/>
  <c r="U58"/>
  <c r="I58"/>
  <c r="D58"/>
  <c r="U57"/>
  <c r="I57"/>
  <c r="D57"/>
  <c r="U56"/>
  <c r="I56"/>
  <c r="D56"/>
  <c r="U55"/>
  <c r="I55"/>
  <c r="D55"/>
  <c r="U54"/>
  <c r="I54"/>
  <c r="D54"/>
  <c r="U53"/>
  <c r="I53"/>
  <c r="D53"/>
  <c r="U52"/>
  <c r="I52"/>
  <c r="D52"/>
  <c r="U51"/>
  <c r="I51"/>
  <c r="D51"/>
  <c r="U50"/>
  <c r="I50"/>
  <c r="D50"/>
  <c r="U49"/>
  <c r="I49"/>
  <c r="D49"/>
  <c r="U48"/>
  <c r="I48"/>
  <c r="D48"/>
  <c r="U47"/>
  <c r="I47"/>
  <c r="D47"/>
  <c r="U46"/>
  <c r="I46"/>
  <c r="D46"/>
  <c r="U45"/>
  <c r="I45"/>
  <c r="D45"/>
  <c r="U44"/>
  <c r="I44"/>
  <c r="D44"/>
  <c r="U43"/>
  <c r="I43"/>
  <c r="D43"/>
  <c r="U42"/>
  <c r="I42"/>
  <c r="D42"/>
  <c r="U41"/>
  <c r="I41"/>
  <c r="D41"/>
  <c r="U40"/>
  <c r="I40"/>
  <c r="D40"/>
  <c r="U39"/>
  <c r="I39"/>
  <c r="D39"/>
  <c r="U38"/>
  <c r="I38"/>
  <c r="D38"/>
  <c r="U37"/>
  <c r="I37"/>
  <c r="D37"/>
  <c r="U36"/>
  <c r="I36"/>
  <c r="D36"/>
  <c r="U35"/>
  <c r="I35"/>
  <c r="D35"/>
  <c r="U34"/>
  <c r="I34"/>
  <c r="D34"/>
  <c r="U33"/>
  <c r="I33"/>
  <c r="D33"/>
  <c r="U32"/>
  <c r="I32"/>
  <c r="D32"/>
  <c r="U31"/>
  <c r="I31"/>
  <c r="D31"/>
  <c r="U30"/>
  <c r="I30"/>
  <c r="D30"/>
  <c r="U29"/>
  <c r="I29"/>
  <c r="D29"/>
  <c r="U28"/>
  <c r="I28"/>
  <c r="D28"/>
  <c r="U27"/>
  <c r="I27"/>
  <c r="D27"/>
  <c r="U26"/>
  <c r="I26"/>
  <c r="D26"/>
  <c r="U24"/>
  <c r="I24"/>
  <c r="D24"/>
  <c r="U23"/>
  <c r="I23"/>
  <c r="D23"/>
  <c r="U22"/>
  <c r="I22"/>
  <c r="D22"/>
  <c r="U21"/>
  <c r="I21"/>
  <c r="D21"/>
  <c r="U20"/>
  <c r="I20"/>
  <c r="D20"/>
  <c r="U19"/>
  <c r="I19"/>
  <c r="D19"/>
  <c r="U18"/>
  <c r="I18"/>
  <c r="D18"/>
  <c r="U17"/>
  <c r="I17"/>
  <c r="D17"/>
  <c r="U16"/>
  <c r="I16"/>
  <c r="D16"/>
  <c r="U15"/>
  <c r="I15"/>
  <c r="D15"/>
  <c r="U14"/>
  <c r="I14"/>
  <c r="D14"/>
  <c r="U13"/>
  <c r="I13"/>
  <c r="D13"/>
  <c r="U12"/>
  <c r="I12"/>
  <c r="D12"/>
  <c r="U11"/>
  <c r="I11"/>
  <c r="D11"/>
  <c r="I75" i="14" l="1"/>
  <c r="D75"/>
  <c r="I74"/>
  <c r="D74"/>
  <c r="I73"/>
  <c r="D73"/>
  <c r="I71"/>
  <c r="D71"/>
  <c r="I70"/>
  <c r="D70"/>
  <c r="I69"/>
  <c r="D69"/>
  <c r="I68"/>
  <c r="D68"/>
  <c r="I67"/>
  <c r="D67"/>
  <c r="I66"/>
  <c r="D66"/>
  <c r="I65"/>
  <c r="D65"/>
  <c r="I64"/>
  <c r="D64"/>
  <c r="J63"/>
  <c r="I63"/>
  <c r="D63"/>
  <c r="J62"/>
  <c r="I62"/>
  <c r="D62"/>
  <c r="I61"/>
  <c r="D61"/>
  <c r="I60"/>
  <c r="D60"/>
  <c r="I59"/>
  <c r="D59"/>
  <c r="I58"/>
  <c r="D58"/>
  <c r="I57"/>
  <c r="D57"/>
  <c r="I56"/>
  <c r="D56"/>
  <c r="I55"/>
  <c r="D55"/>
  <c r="I54"/>
  <c r="D54"/>
  <c r="I53"/>
  <c r="D53"/>
  <c r="I52"/>
  <c r="D52"/>
  <c r="I51"/>
  <c r="D51"/>
  <c r="I50"/>
  <c r="D50"/>
  <c r="I49"/>
  <c r="D49"/>
  <c r="I48"/>
  <c r="D48"/>
  <c r="I47"/>
  <c r="D47"/>
  <c r="I46"/>
  <c r="D46"/>
  <c r="I45"/>
  <c r="D45"/>
  <c r="I44"/>
  <c r="D44"/>
  <c r="I43"/>
  <c r="D43"/>
  <c r="I42"/>
  <c r="D42"/>
  <c r="I41"/>
  <c r="D41"/>
  <c r="I40"/>
  <c r="D40"/>
  <c r="I39"/>
  <c r="D39"/>
  <c r="I38"/>
  <c r="D38"/>
  <c r="I37"/>
  <c r="D37"/>
  <c r="I36"/>
  <c r="D36"/>
  <c r="I35"/>
  <c r="D35"/>
  <c r="I34"/>
  <c r="D34"/>
  <c r="I33"/>
  <c r="D33"/>
  <c r="I32"/>
  <c r="D32"/>
  <c r="I31"/>
  <c r="D31"/>
  <c r="I30"/>
  <c r="D30"/>
  <c r="I29"/>
  <c r="D29"/>
  <c r="I28"/>
  <c r="D28"/>
  <c r="I27"/>
  <c r="D27"/>
  <c r="I26"/>
  <c r="D26"/>
  <c r="I24"/>
  <c r="D24"/>
  <c r="I23"/>
  <c r="D23"/>
  <c r="I22"/>
  <c r="D22"/>
  <c r="I21"/>
  <c r="D21"/>
  <c r="I20"/>
  <c r="D20"/>
  <c r="I19"/>
  <c r="D19"/>
  <c r="I18"/>
  <c r="D18"/>
  <c r="I17"/>
  <c r="D17"/>
  <c r="I16"/>
  <c r="D16"/>
  <c r="I15"/>
  <c r="D15"/>
  <c r="I14"/>
  <c r="D14"/>
  <c r="I13"/>
  <c r="D13"/>
  <c r="I12"/>
  <c r="D12"/>
  <c r="I11"/>
  <c r="D11"/>
  <c r="I75" i="21" l="1"/>
  <c r="D75"/>
  <c r="I74"/>
  <c r="D74"/>
  <c r="I73"/>
  <c r="D73"/>
  <c r="I71"/>
  <c r="D71"/>
  <c r="I70"/>
  <c r="D70"/>
  <c r="I69"/>
  <c r="D69"/>
  <c r="I68"/>
  <c r="D68"/>
  <c r="I67"/>
  <c r="D67"/>
  <c r="I66"/>
  <c r="D66"/>
  <c r="I65"/>
  <c r="D65"/>
  <c r="I64"/>
  <c r="D64"/>
  <c r="H63"/>
  <c r="G63"/>
  <c r="I63" s="1"/>
  <c r="C63"/>
  <c r="D63" s="1"/>
  <c r="I62"/>
  <c r="D62"/>
  <c r="I61"/>
  <c r="D61"/>
  <c r="I60"/>
  <c r="D60"/>
  <c r="I59"/>
  <c r="D59"/>
  <c r="I58"/>
  <c r="D58"/>
  <c r="I57"/>
  <c r="D57"/>
  <c r="I56"/>
  <c r="D56"/>
  <c r="I55"/>
  <c r="D55"/>
  <c r="I54"/>
  <c r="D54"/>
  <c r="I53"/>
  <c r="D53"/>
  <c r="I52"/>
  <c r="D52"/>
  <c r="I51"/>
  <c r="D51"/>
  <c r="I50"/>
  <c r="D50"/>
  <c r="I49"/>
  <c r="D49"/>
  <c r="I48"/>
  <c r="D48"/>
  <c r="I47"/>
  <c r="D47"/>
  <c r="E46"/>
  <c r="I46" s="1"/>
  <c r="B46"/>
  <c r="D46" s="1"/>
  <c r="I45"/>
  <c r="D45"/>
  <c r="I44"/>
  <c r="D44"/>
  <c r="I43"/>
  <c r="D43"/>
  <c r="I42"/>
  <c r="D42"/>
  <c r="I41"/>
  <c r="D41"/>
  <c r="I40"/>
  <c r="D40"/>
  <c r="I39"/>
  <c r="D39"/>
  <c r="I38"/>
  <c r="D38"/>
  <c r="I37"/>
  <c r="D37"/>
  <c r="I36"/>
  <c r="D36"/>
  <c r="I35"/>
  <c r="D35"/>
  <c r="I34"/>
  <c r="D34"/>
  <c r="I33"/>
  <c r="D33"/>
  <c r="I32"/>
  <c r="D32"/>
  <c r="I31"/>
  <c r="D31"/>
  <c r="I30"/>
  <c r="B30"/>
  <c r="D30" s="1"/>
  <c r="I29"/>
  <c r="D29"/>
  <c r="I28"/>
  <c r="D28"/>
  <c r="I27"/>
  <c r="D27"/>
  <c r="I26"/>
  <c r="D26"/>
  <c r="I24"/>
  <c r="D24"/>
  <c r="I23"/>
  <c r="D23"/>
  <c r="I22"/>
  <c r="D22"/>
  <c r="I21"/>
  <c r="D21"/>
  <c r="I20"/>
  <c r="D20"/>
  <c r="I19"/>
  <c r="D19"/>
  <c r="I18"/>
  <c r="D18"/>
  <c r="I17"/>
  <c r="D17"/>
  <c r="I16"/>
  <c r="D16"/>
  <c r="I15"/>
  <c r="D15"/>
  <c r="I14"/>
  <c r="D14"/>
  <c r="I13"/>
  <c r="D13"/>
  <c r="I12"/>
  <c r="D12"/>
  <c r="I11"/>
  <c r="D11"/>
  <c r="I75" i="40" l="1"/>
  <c r="D75"/>
  <c r="I74"/>
  <c r="D74"/>
  <c r="I73"/>
  <c r="D73"/>
  <c r="I71"/>
  <c r="D71"/>
  <c r="I70"/>
  <c r="D70"/>
  <c r="I69"/>
  <c r="D69"/>
  <c r="I68"/>
  <c r="D68"/>
  <c r="I67"/>
  <c r="D67"/>
  <c r="I66"/>
  <c r="D66"/>
  <c r="I65"/>
  <c r="D65"/>
  <c r="I64"/>
  <c r="D64"/>
  <c r="I63"/>
  <c r="D63"/>
  <c r="I62"/>
  <c r="D62"/>
  <c r="I61"/>
  <c r="D61"/>
  <c r="I60"/>
  <c r="D60"/>
  <c r="I59"/>
  <c r="D59"/>
  <c r="I58"/>
  <c r="D58"/>
  <c r="I57"/>
  <c r="D57"/>
  <c r="I56"/>
  <c r="D56"/>
  <c r="I55"/>
  <c r="D55"/>
  <c r="I54"/>
  <c r="D54"/>
  <c r="I53"/>
  <c r="D53"/>
  <c r="I52"/>
  <c r="D52"/>
  <c r="I51"/>
  <c r="D51"/>
  <c r="I50"/>
  <c r="D50"/>
  <c r="I49"/>
  <c r="D49"/>
  <c r="I48"/>
  <c r="D48"/>
  <c r="I47"/>
  <c r="D47"/>
  <c r="I46"/>
  <c r="D46"/>
  <c r="I45"/>
  <c r="D45"/>
  <c r="I44"/>
  <c r="D44"/>
  <c r="I43"/>
  <c r="D43"/>
  <c r="I42"/>
  <c r="D42"/>
  <c r="I41"/>
  <c r="D41"/>
  <c r="I40"/>
  <c r="D40"/>
  <c r="I39"/>
  <c r="D39"/>
  <c r="I38"/>
  <c r="D38"/>
  <c r="I37"/>
  <c r="D37"/>
  <c r="I36"/>
  <c r="D36"/>
  <c r="I35"/>
  <c r="D35"/>
  <c r="I34"/>
  <c r="D34"/>
  <c r="I33"/>
  <c r="D33"/>
  <c r="I32"/>
  <c r="D32"/>
  <c r="I31"/>
  <c r="D31"/>
  <c r="I30"/>
  <c r="D30"/>
  <c r="I29"/>
  <c r="D29"/>
  <c r="I28"/>
  <c r="D28"/>
  <c r="I27"/>
  <c r="D27"/>
  <c r="I26"/>
  <c r="D26"/>
  <c r="I24"/>
  <c r="D24"/>
  <c r="I23"/>
  <c r="D23"/>
  <c r="I22"/>
  <c r="D22"/>
  <c r="I21"/>
  <c r="D21"/>
  <c r="I20"/>
  <c r="D20"/>
  <c r="I19"/>
  <c r="D19"/>
  <c r="I18"/>
  <c r="D18"/>
  <c r="I17"/>
  <c r="D17"/>
  <c r="I16"/>
  <c r="D16"/>
  <c r="I15"/>
  <c r="D15"/>
  <c r="I14"/>
  <c r="D14"/>
  <c r="I13"/>
  <c r="D13"/>
  <c r="I12"/>
  <c r="D12"/>
  <c r="I11"/>
  <c r="D11"/>
  <c r="I75" i="38" l="1"/>
  <c r="D75"/>
  <c r="I74"/>
  <c r="D74"/>
  <c r="I73"/>
  <c r="D73"/>
  <c r="I71"/>
  <c r="D71"/>
  <c r="I70"/>
  <c r="D70"/>
  <c r="I69"/>
  <c r="D69"/>
  <c r="I68"/>
  <c r="D68"/>
  <c r="I67"/>
  <c r="D67"/>
  <c r="I66"/>
  <c r="D66"/>
  <c r="I65"/>
  <c r="D65"/>
  <c r="I64"/>
  <c r="D64"/>
  <c r="I63"/>
  <c r="D63"/>
  <c r="I62"/>
  <c r="D62"/>
  <c r="I61"/>
  <c r="D61"/>
  <c r="I60"/>
  <c r="D60"/>
  <c r="I59"/>
  <c r="D59"/>
  <c r="I58"/>
  <c r="D58"/>
  <c r="I57"/>
  <c r="D57"/>
  <c r="I56"/>
  <c r="D56"/>
  <c r="I55"/>
  <c r="D55"/>
  <c r="I54"/>
  <c r="D54"/>
  <c r="I53"/>
  <c r="D53"/>
  <c r="I52"/>
  <c r="D52"/>
  <c r="I51"/>
  <c r="D51"/>
  <c r="I50"/>
  <c r="D50"/>
  <c r="I49"/>
  <c r="D49"/>
  <c r="I48"/>
  <c r="D48"/>
  <c r="I47"/>
  <c r="D47"/>
  <c r="I46"/>
  <c r="D46"/>
  <c r="I45"/>
  <c r="D45"/>
  <c r="I44"/>
  <c r="D44"/>
  <c r="I43"/>
  <c r="D43"/>
  <c r="I42"/>
  <c r="D42"/>
  <c r="I41"/>
  <c r="D41"/>
  <c r="I40"/>
  <c r="D40"/>
  <c r="I39"/>
  <c r="D39"/>
  <c r="I38"/>
  <c r="D38"/>
  <c r="I37"/>
  <c r="D37"/>
  <c r="I36"/>
  <c r="D36"/>
  <c r="I35"/>
  <c r="D35"/>
  <c r="I34"/>
  <c r="D34"/>
  <c r="I33"/>
  <c r="D33"/>
  <c r="I32"/>
  <c r="D32"/>
  <c r="I31"/>
  <c r="D31"/>
  <c r="I30"/>
  <c r="D30"/>
  <c r="I29"/>
  <c r="D29"/>
  <c r="I28"/>
  <c r="D28"/>
  <c r="I27"/>
  <c r="D27"/>
  <c r="I26"/>
  <c r="D26"/>
  <c r="I24"/>
  <c r="D24"/>
  <c r="I23"/>
  <c r="D23"/>
  <c r="I22"/>
  <c r="D22"/>
  <c r="I21"/>
  <c r="D21"/>
  <c r="I20"/>
  <c r="D20"/>
  <c r="I19"/>
  <c r="D19"/>
  <c r="I18"/>
  <c r="D18"/>
  <c r="I17"/>
  <c r="D17"/>
  <c r="I16"/>
  <c r="D16"/>
  <c r="I15"/>
  <c r="D15"/>
  <c r="I14"/>
  <c r="D14"/>
  <c r="I13"/>
  <c r="D13"/>
  <c r="I12"/>
  <c r="D12"/>
  <c r="I11"/>
  <c r="D11"/>
  <c r="I75" i="50" l="1"/>
  <c r="D75"/>
  <c r="I74"/>
  <c r="D74"/>
  <c r="I73"/>
  <c r="D73"/>
  <c r="I71"/>
  <c r="D71"/>
  <c r="I70"/>
  <c r="D70"/>
  <c r="I69"/>
  <c r="D69"/>
  <c r="I68"/>
  <c r="D68"/>
  <c r="I67"/>
  <c r="D67"/>
  <c r="I66"/>
  <c r="D66"/>
  <c r="I65"/>
  <c r="D65"/>
  <c r="I64"/>
  <c r="D64"/>
  <c r="I63"/>
  <c r="D63"/>
  <c r="I62"/>
  <c r="D62"/>
  <c r="I61"/>
  <c r="D61"/>
  <c r="I60"/>
  <c r="D60"/>
  <c r="I59"/>
  <c r="D59"/>
  <c r="I58"/>
  <c r="D58"/>
  <c r="I57"/>
  <c r="D57"/>
  <c r="I56"/>
  <c r="D56"/>
  <c r="I55"/>
  <c r="D55"/>
  <c r="I54"/>
  <c r="D54"/>
  <c r="I53"/>
  <c r="D53"/>
  <c r="I52"/>
  <c r="D52"/>
  <c r="I51"/>
  <c r="D51"/>
  <c r="I50"/>
  <c r="D50"/>
  <c r="I49"/>
  <c r="D49"/>
  <c r="I48"/>
  <c r="D48"/>
  <c r="I47"/>
  <c r="D47"/>
  <c r="I46"/>
  <c r="D46"/>
  <c r="I45"/>
  <c r="D45"/>
  <c r="I44"/>
  <c r="D44"/>
  <c r="I43"/>
  <c r="D43"/>
  <c r="I42"/>
  <c r="D42"/>
  <c r="I41"/>
  <c r="D41"/>
  <c r="I40"/>
  <c r="D40"/>
  <c r="I39"/>
  <c r="D39"/>
  <c r="I38"/>
  <c r="D38"/>
  <c r="I37"/>
  <c r="D37"/>
  <c r="I36"/>
  <c r="D36"/>
  <c r="I35"/>
  <c r="D35"/>
  <c r="I34"/>
  <c r="D34"/>
  <c r="I33"/>
  <c r="D33"/>
  <c r="I32"/>
  <c r="D32"/>
  <c r="I31"/>
  <c r="D31"/>
  <c r="I30"/>
  <c r="D30"/>
  <c r="I29"/>
  <c r="D29"/>
  <c r="I28"/>
  <c r="D28"/>
  <c r="I27"/>
  <c r="D27"/>
  <c r="I26"/>
  <c r="D26"/>
  <c r="I24"/>
  <c r="D24"/>
  <c r="I23"/>
  <c r="D23"/>
  <c r="I22"/>
  <c r="D22"/>
  <c r="I21"/>
  <c r="D21"/>
  <c r="I20"/>
  <c r="D20"/>
  <c r="I19"/>
  <c r="D19"/>
  <c r="I18"/>
  <c r="D18"/>
  <c r="I17"/>
  <c r="D17"/>
  <c r="I16"/>
  <c r="D16"/>
  <c r="I15"/>
  <c r="D15"/>
  <c r="I14"/>
  <c r="D14"/>
  <c r="I13"/>
  <c r="D13"/>
  <c r="I12"/>
  <c r="D12"/>
  <c r="I11"/>
  <c r="D11"/>
  <c r="I75" i="93" l="1"/>
  <c r="D75"/>
  <c r="I74"/>
  <c r="D74"/>
  <c r="I73"/>
  <c r="D73"/>
  <c r="I71"/>
  <c r="D71"/>
  <c r="I70"/>
  <c r="D70"/>
  <c r="I69"/>
  <c r="D69"/>
  <c r="I68"/>
  <c r="D68"/>
  <c r="I67"/>
  <c r="D67"/>
  <c r="I66"/>
  <c r="D66"/>
  <c r="I65"/>
  <c r="D65"/>
  <c r="I64"/>
  <c r="D64"/>
  <c r="I63"/>
  <c r="D63"/>
  <c r="I62"/>
  <c r="D62"/>
  <c r="I61"/>
  <c r="D61"/>
  <c r="I60"/>
  <c r="D60"/>
  <c r="I59"/>
  <c r="D59"/>
  <c r="I58"/>
  <c r="D58"/>
  <c r="I57"/>
  <c r="D57"/>
  <c r="I56"/>
  <c r="D56"/>
  <c r="I55"/>
  <c r="D55"/>
  <c r="I54"/>
  <c r="D54"/>
  <c r="I53"/>
  <c r="D53"/>
  <c r="I52"/>
  <c r="D52"/>
  <c r="I51"/>
  <c r="D51"/>
  <c r="I50"/>
  <c r="D50"/>
  <c r="I49"/>
  <c r="D49"/>
  <c r="I48"/>
  <c r="D48"/>
  <c r="I47"/>
  <c r="D47"/>
  <c r="I46"/>
  <c r="D46"/>
  <c r="I45"/>
  <c r="D45"/>
  <c r="I44"/>
  <c r="D44"/>
  <c r="I43"/>
  <c r="D43"/>
  <c r="I42"/>
  <c r="D42"/>
  <c r="I41"/>
  <c r="D41"/>
  <c r="I40"/>
  <c r="D40"/>
  <c r="I39"/>
  <c r="D39"/>
  <c r="I38"/>
  <c r="D38"/>
  <c r="I37"/>
  <c r="D37"/>
  <c r="I36"/>
  <c r="D36"/>
  <c r="I35"/>
  <c r="D35"/>
  <c r="I34"/>
  <c r="D34"/>
  <c r="I33"/>
  <c r="D33"/>
  <c r="I32"/>
  <c r="D32"/>
  <c r="I31"/>
  <c r="D31"/>
  <c r="I30"/>
  <c r="D30"/>
  <c r="I29"/>
  <c r="D29"/>
  <c r="I28"/>
  <c r="D28"/>
  <c r="I27"/>
  <c r="D27"/>
  <c r="I26"/>
  <c r="D26"/>
  <c r="I24"/>
  <c r="D24"/>
  <c r="I23"/>
  <c r="D23"/>
  <c r="I22"/>
  <c r="D22"/>
  <c r="I21"/>
  <c r="D21"/>
  <c r="I20"/>
  <c r="D20"/>
  <c r="I19"/>
  <c r="D19"/>
  <c r="I18"/>
  <c r="D18"/>
  <c r="I17"/>
  <c r="D17"/>
  <c r="I16"/>
  <c r="D16"/>
  <c r="I15"/>
  <c r="D15"/>
  <c r="I14"/>
  <c r="D14"/>
  <c r="I13"/>
  <c r="D13"/>
  <c r="I12"/>
  <c r="D12"/>
  <c r="I11"/>
  <c r="D11"/>
  <c r="I75" i="55" l="1"/>
  <c r="D75"/>
  <c r="I74"/>
  <c r="D74"/>
  <c r="I73"/>
  <c r="D73"/>
  <c r="I71"/>
  <c r="D71"/>
  <c r="I70"/>
  <c r="D70"/>
  <c r="I69"/>
  <c r="D69"/>
  <c r="I68"/>
  <c r="D68"/>
  <c r="I67"/>
  <c r="D67"/>
  <c r="I66"/>
  <c r="D66"/>
  <c r="I65"/>
  <c r="D65"/>
  <c r="I64"/>
  <c r="D64"/>
  <c r="I63"/>
  <c r="D63"/>
  <c r="I62"/>
  <c r="D62"/>
  <c r="I61"/>
  <c r="D61"/>
  <c r="I60"/>
  <c r="D60"/>
  <c r="I59"/>
  <c r="D59"/>
  <c r="I58"/>
  <c r="D58"/>
  <c r="I57"/>
  <c r="D57"/>
  <c r="I56"/>
  <c r="D56"/>
  <c r="I55"/>
  <c r="D55"/>
  <c r="I54"/>
  <c r="D54"/>
  <c r="I53"/>
  <c r="D53"/>
  <c r="I52"/>
  <c r="D52"/>
  <c r="I51"/>
  <c r="D51"/>
  <c r="I50"/>
  <c r="D50"/>
  <c r="I49"/>
  <c r="D49"/>
  <c r="I48"/>
  <c r="D48"/>
  <c r="I47"/>
  <c r="D47"/>
  <c r="I46"/>
  <c r="D46"/>
  <c r="I45"/>
  <c r="D45"/>
  <c r="I44"/>
  <c r="D44"/>
  <c r="I43"/>
  <c r="D43"/>
  <c r="I42"/>
  <c r="D42"/>
  <c r="I41"/>
  <c r="D41"/>
  <c r="I40"/>
  <c r="D40"/>
  <c r="I39"/>
  <c r="D39"/>
  <c r="I38"/>
  <c r="D38"/>
  <c r="I37"/>
  <c r="D37"/>
  <c r="I36"/>
  <c r="D36"/>
  <c r="I35"/>
  <c r="D35"/>
  <c r="I34"/>
  <c r="D34"/>
  <c r="I33"/>
  <c r="D33"/>
  <c r="I32"/>
  <c r="D32"/>
  <c r="I31"/>
  <c r="D31"/>
  <c r="I30"/>
  <c r="D30"/>
  <c r="I29"/>
  <c r="D29"/>
  <c r="I28"/>
  <c r="D28"/>
  <c r="I27"/>
  <c r="D27"/>
  <c r="I26"/>
  <c r="D26"/>
  <c r="I24"/>
  <c r="D24"/>
  <c r="I23"/>
  <c r="D23"/>
  <c r="I22"/>
  <c r="D22"/>
  <c r="I21"/>
  <c r="D21"/>
  <c r="I20"/>
  <c r="D20"/>
  <c r="I19"/>
  <c r="D19"/>
  <c r="I18"/>
  <c r="D18"/>
  <c r="I17"/>
  <c r="D17"/>
  <c r="I16"/>
  <c r="D16"/>
  <c r="I15"/>
  <c r="D15"/>
  <c r="I14"/>
  <c r="D14"/>
  <c r="I13"/>
  <c r="D13"/>
  <c r="I12"/>
  <c r="D12"/>
  <c r="I11"/>
  <c r="D11"/>
  <c r="I75" i="54" l="1"/>
  <c r="D75"/>
  <c r="I74"/>
  <c r="D74"/>
  <c r="I73"/>
  <c r="D73"/>
  <c r="I71"/>
  <c r="D71"/>
  <c r="I70"/>
  <c r="D70"/>
  <c r="I69"/>
  <c r="D69"/>
  <c r="I68"/>
  <c r="D68"/>
  <c r="I67"/>
  <c r="D67"/>
  <c r="I66"/>
  <c r="D66"/>
  <c r="I65"/>
  <c r="D65"/>
  <c r="I64"/>
  <c r="D64"/>
  <c r="I63"/>
  <c r="D63"/>
  <c r="I62"/>
  <c r="D62"/>
  <c r="I61"/>
  <c r="D61"/>
  <c r="I60"/>
  <c r="D60"/>
  <c r="I59"/>
  <c r="D59"/>
  <c r="I58"/>
  <c r="D58"/>
  <c r="I57"/>
  <c r="D57"/>
  <c r="I56"/>
  <c r="D56"/>
  <c r="I55"/>
  <c r="D55"/>
  <c r="I54"/>
  <c r="D54"/>
  <c r="I53"/>
  <c r="D53"/>
  <c r="I52"/>
  <c r="D52"/>
  <c r="I51"/>
  <c r="D51"/>
  <c r="I50"/>
  <c r="D50"/>
  <c r="I49"/>
  <c r="D49"/>
  <c r="I48"/>
  <c r="D48"/>
  <c r="I47"/>
  <c r="D47"/>
  <c r="I46"/>
  <c r="D46"/>
  <c r="I45"/>
  <c r="D45"/>
  <c r="I44"/>
  <c r="D44"/>
  <c r="I43"/>
  <c r="D43"/>
  <c r="I42"/>
  <c r="D42"/>
  <c r="I41"/>
  <c r="D41"/>
  <c r="I40"/>
  <c r="D40"/>
  <c r="I39"/>
  <c r="D39"/>
  <c r="I38"/>
  <c r="D38"/>
  <c r="I37"/>
  <c r="D37"/>
  <c r="I36"/>
  <c r="D36"/>
  <c r="I35"/>
  <c r="D35"/>
  <c r="I34"/>
  <c r="D34"/>
  <c r="I33"/>
  <c r="D33"/>
  <c r="I32"/>
  <c r="D32"/>
  <c r="I31"/>
  <c r="D31"/>
  <c r="I30"/>
  <c r="D30"/>
  <c r="I29"/>
  <c r="D29"/>
  <c r="I28"/>
  <c r="D28"/>
  <c r="I27"/>
  <c r="D27"/>
  <c r="I26"/>
  <c r="D26"/>
  <c r="I24"/>
  <c r="D24"/>
  <c r="I23"/>
  <c r="D23"/>
  <c r="I22"/>
  <c r="D22"/>
  <c r="I21"/>
  <c r="D21"/>
  <c r="I20"/>
  <c r="D20"/>
  <c r="I19"/>
  <c r="D19"/>
  <c r="I18"/>
  <c r="D18"/>
  <c r="I17"/>
  <c r="D17"/>
  <c r="I16"/>
  <c r="D16"/>
  <c r="I15"/>
  <c r="D15"/>
  <c r="I14"/>
  <c r="D14"/>
  <c r="I13"/>
  <c r="D13"/>
  <c r="I12"/>
  <c r="D12"/>
  <c r="I11"/>
  <c r="D11"/>
  <c r="I75" i="20" l="1"/>
  <c r="D75"/>
  <c r="I74"/>
  <c r="D74"/>
  <c r="I73"/>
  <c r="D73"/>
  <c r="I71"/>
  <c r="D71"/>
  <c r="I70"/>
  <c r="D70"/>
  <c r="I69"/>
  <c r="D69"/>
  <c r="I68"/>
  <c r="D68"/>
  <c r="I67"/>
  <c r="D67"/>
  <c r="I66"/>
  <c r="D66"/>
  <c r="I65"/>
  <c r="D65"/>
  <c r="I64"/>
  <c r="D64"/>
  <c r="I63"/>
  <c r="D63"/>
  <c r="I62"/>
  <c r="D62"/>
  <c r="I61"/>
  <c r="D61"/>
  <c r="I60"/>
  <c r="D60"/>
  <c r="I59"/>
  <c r="D59"/>
  <c r="I58"/>
  <c r="D58"/>
  <c r="I57"/>
  <c r="D57"/>
  <c r="I56"/>
  <c r="D56"/>
  <c r="I55"/>
  <c r="D55"/>
  <c r="I54"/>
  <c r="D54"/>
  <c r="I53"/>
  <c r="D53"/>
  <c r="I52"/>
  <c r="D52"/>
  <c r="I51"/>
  <c r="D51"/>
  <c r="I50"/>
  <c r="D50"/>
  <c r="I49"/>
  <c r="D49"/>
  <c r="I48"/>
  <c r="D48"/>
  <c r="I47"/>
  <c r="D47"/>
  <c r="I46"/>
  <c r="D46"/>
  <c r="I45"/>
  <c r="D45"/>
  <c r="I44"/>
  <c r="D44"/>
  <c r="I43"/>
  <c r="D43"/>
  <c r="I42"/>
  <c r="D42"/>
  <c r="I41"/>
  <c r="D41"/>
  <c r="I40"/>
  <c r="D40"/>
  <c r="I39"/>
  <c r="D39"/>
  <c r="I38"/>
  <c r="D38"/>
  <c r="I37"/>
  <c r="D37"/>
  <c r="I36"/>
  <c r="D36"/>
  <c r="I35"/>
  <c r="D35"/>
  <c r="I34"/>
  <c r="D34"/>
  <c r="I33"/>
  <c r="D33"/>
  <c r="I32"/>
  <c r="D32"/>
  <c r="I31"/>
  <c r="D31"/>
  <c r="I30"/>
  <c r="D30"/>
  <c r="I29"/>
  <c r="D29"/>
  <c r="I28"/>
  <c r="D28"/>
  <c r="I27"/>
  <c r="D27"/>
  <c r="I26"/>
  <c r="D26"/>
  <c r="I24"/>
  <c r="D24"/>
  <c r="I23"/>
  <c r="D23"/>
  <c r="I22"/>
  <c r="D22"/>
  <c r="I21"/>
  <c r="D21"/>
  <c r="I20"/>
  <c r="D20"/>
  <c r="I19"/>
  <c r="D19"/>
  <c r="I18"/>
  <c r="D18"/>
  <c r="I17"/>
  <c r="D17"/>
  <c r="I16"/>
  <c r="D16"/>
  <c r="I15"/>
  <c r="D15"/>
  <c r="I14"/>
  <c r="D14"/>
  <c r="I13"/>
  <c r="D13"/>
  <c r="I12"/>
  <c r="D12"/>
  <c r="I11"/>
  <c r="D11"/>
  <c r="I75" i="57" l="1"/>
  <c r="D75"/>
  <c r="I74"/>
  <c r="D74"/>
  <c r="I73"/>
  <c r="D73"/>
  <c r="I71"/>
  <c r="D71"/>
  <c r="I70"/>
  <c r="D70"/>
  <c r="I69"/>
  <c r="D69"/>
  <c r="I68"/>
  <c r="D68"/>
  <c r="I67"/>
  <c r="D67"/>
  <c r="I66"/>
  <c r="D66"/>
  <c r="I65"/>
  <c r="D65"/>
  <c r="I64"/>
  <c r="D64"/>
  <c r="I63"/>
  <c r="D63"/>
  <c r="I62"/>
  <c r="D62"/>
  <c r="I61"/>
  <c r="D61"/>
  <c r="I60"/>
  <c r="D60"/>
  <c r="I59"/>
  <c r="D59"/>
  <c r="I58"/>
  <c r="D58"/>
  <c r="I57"/>
  <c r="D57"/>
  <c r="I56"/>
  <c r="D56"/>
  <c r="I55"/>
  <c r="D55"/>
  <c r="I54"/>
  <c r="D54"/>
  <c r="I53"/>
  <c r="D53"/>
  <c r="I52"/>
  <c r="D52"/>
  <c r="I51"/>
  <c r="D51"/>
  <c r="I50"/>
  <c r="D50"/>
  <c r="I49"/>
  <c r="D49"/>
  <c r="I48"/>
  <c r="D48"/>
  <c r="I47"/>
  <c r="D47"/>
  <c r="I46"/>
  <c r="D46"/>
  <c r="I45"/>
  <c r="D45"/>
  <c r="I44"/>
  <c r="D44"/>
  <c r="I43"/>
  <c r="D43"/>
  <c r="I42"/>
  <c r="D42"/>
  <c r="I41"/>
  <c r="D41"/>
  <c r="I40"/>
  <c r="D40"/>
  <c r="I39"/>
  <c r="D39"/>
  <c r="I38"/>
  <c r="D38"/>
  <c r="I37"/>
  <c r="D37"/>
  <c r="I36"/>
  <c r="D36"/>
  <c r="I35"/>
  <c r="D35"/>
  <c r="I34"/>
  <c r="D34"/>
  <c r="I33"/>
  <c r="D33"/>
  <c r="I32"/>
  <c r="D32"/>
  <c r="I31"/>
  <c r="D31"/>
  <c r="I30"/>
  <c r="D30"/>
  <c r="I29"/>
  <c r="D29"/>
  <c r="I28"/>
  <c r="D28"/>
  <c r="I27"/>
  <c r="D27"/>
  <c r="I26"/>
  <c r="D26"/>
  <c r="I24"/>
  <c r="D24"/>
  <c r="I23"/>
  <c r="D23"/>
  <c r="I22"/>
  <c r="D22"/>
  <c r="I21"/>
  <c r="D21"/>
  <c r="I20"/>
  <c r="D20"/>
  <c r="I19"/>
  <c r="D19"/>
  <c r="I18"/>
  <c r="D18"/>
  <c r="I17"/>
  <c r="D17"/>
  <c r="I16"/>
  <c r="D16"/>
  <c r="I15"/>
  <c r="D15"/>
  <c r="I14"/>
  <c r="D14"/>
  <c r="I13"/>
  <c r="D13"/>
  <c r="I12"/>
  <c r="D12"/>
  <c r="I11"/>
  <c r="D11"/>
  <c r="I75" i="49" l="1"/>
  <c r="D75"/>
  <c r="I74"/>
  <c r="D74"/>
  <c r="I73"/>
  <c r="D73"/>
  <c r="I71"/>
  <c r="D71"/>
  <c r="I70"/>
  <c r="D70"/>
  <c r="I69"/>
  <c r="D69"/>
  <c r="I68"/>
  <c r="D68"/>
  <c r="I67"/>
  <c r="D67"/>
  <c r="I66"/>
  <c r="D66"/>
  <c r="I65"/>
  <c r="D65"/>
  <c r="I64"/>
  <c r="D64"/>
  <c r="I63"/>
  <c r="D63"/>
  <c r="I62"/>
  <c r="D62"/>
  <c r="I61"/>
  <c r="D61"/>
  <c r="I60"/>
  <c r="D60"/>
  <c r="I59"/>
  <c r="D59"/>
  <c r="I58"/>
  <c r="D58"/>
  <c r="I57"/>
  <c r="D57"/>
  <c r="I56"/>
  <c r="D56"/>
  <c r="I55"/>
  <c r="D55"/>
  <c r="I54"/>
  <c r="D54"/>
  <c r="I53"/>
  <c r="D53"/>
  <c r="I52"/>
  <c r="D52"/>
  <c r="I51"/>
  <c r="D51"/>
  <c r="I50"/>
  <c r="D50"/>
  <c r="I49"/>
  <c r="D49"/>
  <c r="I48"/>
  <c r="D48"/>
  <c r="I47"/>
  <c r="D47"/>
  <c r="I46"/>
  <c r="D46"/>
  <c r="I45"/>
  <c r="D45"/>
  <c r="I44"/>
  <c r="D44"/>
  <c r="I43"/>
  <c r="D43"/>
  <c r="I42"/>
  <c r="D42"/>
  <c r="I41"/>
  <c r="D41"/>
  <c r="I40"/>
  <c r="D40"/>
  <c r="I39"/>
  <c r="D39"/>
  <c r="I38"/>
  <c r="D38"/>
  <c r="I37"/>
  <c r="D37"/>
  <c r="I36"/>
  <c r="D36"/>
  <c r="I35"/>
  <c r="D35"/>
  <c r="I34"/>
  <c r="D34"/>
  <c r="I33"/>
  <c r="D33"/>
  <c r="I32"/>
  <c r="D32"/>
  <c r="I31"/>
  <c r="D31"/>
  <c r="I30"/>
  <c r="D30"/>
  <c r="I29"/>
  <c r="D29"/>
  <c r="I28"/>
  <c r="D28"/>
  <c r="I27"/>
  <c r="D27"/>
  <c r="I26"/>
  <c r="D26"/>
  <c r="I24"/>
  <c r="D24"/>
  <c r="I23"/>
  <c r="D23"/>
  <c r="I22"/>
  <c r="D22"/>
  <c r="I21"/>
  <c r="D21"/>
  <c r="I20"/>
  <c r="D20"/>
  <c r="I19"/>
  <c r="D19"/>
  <c r="I18"/>
  <c r="D18"/>
  <c r="I17"/>
  <c r="D17"/>
  <c r="I16"/>
  <c r="D16"/>
  <c r="I15"/>
  <c r="D15"/>
  <c r="I14"/>
  <c r="D14"/>
  <c r="I13"/>
  <c r="D13"/>
  <c r="I12"/>
  <c r="D12"/>
  <c r="I11"/>
  <c r="D11"/>
  <c r="I75" i="36" l="1"/>
  <c r="D75"/>
  <c r="I74"/>
  <c r="D74"/>
  <c r="I73"/>
  <c r="D73"/>
  <c r="I71"/>
  <c r="D71"/>
  <c r="I70"/>
  <c r="D70"/>
  <c r="I69"/>
  <c r="D69"/>
  <c r="I68"/>
  <c r="D68"/>
  <c r="I67"/>
  <c r="D67"/>
  <c r="I66"/>
  <c r="D66"/>
  <c r="I65"/>
  <c r="D65"/>
  <c r="I64"/>
  <c r="D64"/>
  <c r="I63"/>
  <c r="D63"/>
  <c r="I62"/>
  <c r="D62"/>
  <c r="I61"/>
  <c r="D61"/>
  <c r="I60"/>
  <c r="D60"/>
  <c r="I59"/>
  <c r="D59"/>
  <c r="I58"/>
  <c r="D58"/>
  <c r="I57"/>
  <c r="D57"/>
  <c r="I56"/>
  <c r="D56"/>
  <c r="I55"/>
  <c r="D55"/>
  <c r="I54"/>
  <c r="D54"/>
  <c r="I53"/>
  <c r="D53"/>
  <c r="I52"/>
  <c r="D52"/>
  <c r="I51"/>
  <c r="D51"/>
  <c r="I50"/>
  <c r="D50"/>
  <c r="I49"/>
  <c r="D49"/>
  <c r="I48"/>
  <c r="D48"/>
  <c r="I47"/>
  <c r="D47"/>
  <c r="I46"/>
  <c r="D46"/>
  <c r="I45"/>
  <c r="D45"/>
  <c r="I44"/>
  <c r="D44"/>
  <c r="I43"/>
  <c r="D43"/>
  <c r="I42"/>
  <c r="D42"/>
  <c r="I41"/>
  <c r="D41"/>
  <c r="I40"/>
  <c r="D40"/>
  <c r="I39"/>
  <c r="D39"/>
  <c r="I38"/>
  <c r="D38"/>
  <c r="I37"/>
  <c r="D37"/>
  <c r="I36"/>
  <c r="D36"/>
  <c r="I35"/>
  <c r="D35"/>
  <c r="I34"/>
  <c r="D34"/>
  <c r="I33"/>
  <c r="D33"/>
  <c r="I32"/>
  <c r="D32"/>
  <c r="I31"/>
  <c r="D31"/>
  <c r="I30"/>
  <c r="D30"/>
  <c r="I29"/>
  <c r="D29"/>
  <c r="I28"/>
  <c r="D28"/>
  <c r="I27"/>
  <c r="D27"/>
  <c r="I26"/>
  <c r="D26"/>
  <c r="I24"/>
  <c r="D24"/>
  <c r="I23"/>
  <c r="D23"/>
  <c r="I22"/>
  <c r="D22"/>
  <c r="I21"/>
  <c r="D21"/>
  <c r="I20"/>
  <c r="D20"/>
  <c r="I19"/>
  <c r="D19"/>
  <c r="I18"/>
  <c r="D18"/>
  <c r="I17"/>
  <c r="D17"/>
  <c r="I16"/>
  <c r="D16"/>
  <c r="I15"/>
  <c r="D15"/>
  <c r="I14"/>
  <c r="D14"/>
  <c r="I13"/>
  <c r="D13"/>
  <c r="I12"/>
  <c r="D12"/>
  <c r="I11"/>
  <c r="D11"/>
  <c r="I75" i="97" l="1"/>
  <c r="D75"/>
  <c r="H74"/>
  <c r="G74"/>
  <c r="I74" s="1"/>
  <c r="D74"/>
  <c r="I73"/>
  <c r="D73"/>
  <c r="T71"/>
  <c r="I71"/>
  <c r="D71"/>
  <c r="I70"/>
  <c r="D70"/>
  <c r="T69"/>
  <c r="I69"/>
  <c r="D69"/>
  <c r="I68"/>
  <c r="D68"/>
  <c r="I67"/>
  <c r="D67"/>
  <c r="I66"/>
  <c r="D66"/>
  <c r="I65"/>
  <c r="D65"/>
  <c r="I64"/>
  <c r="D64"/>
  <c r="I63"/>
  <c r="D63"/>
  <c r="T62"/>
  <c r="I62"/>
  <c r="D62"/>
  <c r="I61"/>
  <c r="D61"/>
  <c r="I60"/>
  <c r="D60"/>
  <c r="I59"/>
  <c r="D59"/>
  <c r="I58"/>
  <c r="D58"/>
  <c r="I57"/>
  <c r="D57"/>
  <c r="I56"/>
  <c r="D56"/>
  <c r="I55"/>
  <c r="D55"/>
  <c r="I54"/>
  <c r="D54"/>
  <c r="I53"/>
  <c r="D53"/>
  <c r="I52"/>
  <c r="D52"/>
  <c r="I51"/>
  <c r="D51"/>
  <c r="I50"/>
  <c r="D50"/>
  <c r="I49"/>
  <c r="D49"/>
  <c r="I48"/>
  <c r="D48"/>
  <c r="I47"/>
  <c r="D47"/>
  <c r="I46"/>
  <c r="D46"/>
  <c r="I45"/>
  <c r="D45"/>
  <c r="I44"/>
  <c r="D44"/>
  <c r="I43"/>
  <c r="D43"/>
  <c r="I42"/>
  <c r="D42"/>
  <c r="I41"/>
  <c r="D41"/>
  <c r="I40"/>
  <c r="D40"/>
  <c r="I39"/>
  <c r="D39"/>
  <c r="I38"/>
  <c r="D38"/>
  <c r="I37"/>
  <c r="D37"/>
  <c r="I36"/>
  <c r="D36"/>
  <c r="I35"/>
  <c r="D35"/>
  <c r="I34"/>
  <c r="D34"/>
  <c r="I33"/>
  <c r="D33"/>
  <c r="I32"/>
  <c r="D32"/>
  <c r="I31"/>
  <c r="D31"/>
  <c r="I30"/>
  <c r="D30"/>
  <c r="I29"/>
  <c r="D29"/>
  <c r="I28"/>
  <c r="D28"/>
  <c r="I27"/>
  <c r="D27"/>
  <c r="T26"/>
  <c r="I26"/>
  <c r="D26"/>
  <c r="I24"/>
  <c r="D24"/>
  <c r="I23"/>
  <c r="D23"/>
  <c r="I22"/>
  <c r="D22"/>
  <c r="I21"/>
  <c r="D21"/>
  <c r="T20"/>
  <c r="I20"/>
  <c r="D20"/>
  <c r="I19"/>
  <c r="D19"/>
  <c r="I18"/>
  <c r="D18"/>
  <c r="I17"/>
  <c r="D17"/>
  <c r="I16"/>
  <c r="D16"/>
  <c r="I15"/>
  <c r="D15"/>
  <c r="I14"/>
  <c r="D14"/>
  <c r="I13"/>
  <c r="D13"/>
  <c r="I12"/>
  <c r="D12"/>
  <c r="I11"/>
  <c r="D11"/>
  <c r="I75" i="17" l="1"/>
  <c r="D75"/>
  <c r="I74"/>
  <c r="D74"/>
  <c r="I73"/>
  <c r="D73"/>
  <c r="I71"/>
  <c r="D71"/>
  <c r="I70"/>
  <c r="D70"/>
  <c r="I69"/>
  <c r="D69"/>
  <c r="I68"/>
  <c r="D68"/>
  <c r="I67"/>
  <c r="D67"/>
  <c r="I66"/>
  <c r="D66"/>
  <c r="I65"/>
  <c r="D65"/>
  <c r="I64"/>
  <c r="D64"/>
  <c r="I63"/>
  <c r="D63"/>
  <c r="I62"/>
  <c r="D62"/>
  <c r="I61"/>
  <c r="D61"/>
  <c r="I60"/>
  <c r="D60"/>
  <c r="I59"/>
  <c r="D59"/>
  <c r="I58"/>
  <c r="D58"/>
  <c r="I57"/>
  <c r="D57"/>
  <c r="I56"/>
  <c r="D56"/>
  <c r="I55"/>
  <c r="D55"/>
  <c r="I54"/>
  <c r="D54"/>
  <c r="I53"/>
  <c r="D53"/>
  <c r="I52"/>
  <c r="D52"/>
  <c r="I51"/>
  <c r="D51"/>
  <c r="I50"/>
  <c r="D50"/>
  <c r="I49"/>
  <c r="D49"/>
  <c r="I48"/>
  <c r="D48"/>
  <c r="I47"/>
  <c r="D47"/>
  <c r="I46"/>
  <c r="D46"/>
  <c r="I45"/>
  <c r="D45"/>
  <c r="I44"/>
  <c r="D44"/>
  <c r="I43"/>
  <c r="D43"/>
  <c r="I42"/>
  <c r="D42"/>
  <c r="I41"/>
  <c r="D41"/>
  <c r="I40"/>
  <c r="D40"/>
  <c r="I39"/>
  <c r="D39"/>
  <c r="I38"/>
  <c r="D38"/>
  <c r="I37"/>
  <c r="D37"/>
  <c r="I36"/>
  <c r="D36"/>
  <c r="I35"/>
  <c r="D35"/>
  <c r="I34"/>
  <c r="D34"/>
  <c r="I33"/>
  <c r="D33"/>
  <c r="I32"/>
  <c r="D32"/>
  <c r="I31"/>
  <c r="D31"/>
  <c r="I30"/>
  <c r="D30"/>
  <c r="I29"/>
  <c r="D29"/>
  <c r="I28"/>
  <c r="D28"/>
  <c r="I27"/>
  <c r="D27"/>
  <c r="I26"/>
  <c r="D26"/>
  <c r="I24"/>
  <c r="D24"/>
  <c r="I23"/>
  <c r="D23"/>
  <c r="I22"/>
  <c r="D22"/>
  <c r="I21"/>
  <c r="D21"/>
  <c r="I20"/>
  <c r="D20"/>
  <c r="I19"/>
  <c r="D19"/>
  <c r="I18"/>
  <c r="D18"/>
  <c r="I17"/>
  <c r="D17"/>
  <c r="I16"/>
  <c r="D16"/>
  <c r="I15"/>
  <c r="D15"/>
  <c r="I14"/>
  <c r="D14"/>
  <c r="I13"/>
  <c r="D13"/>
  <c r="I12"/>
  <c r="D12"/>
  <c r="I11"/>
  <c r="D11"/>
  <c r="I75" i="34" l="1"/>
  <c r="D75"/>
  <c r="I74"/>
  <c r="D74"/>
  <c r="I73"/>
  <c r="D73"/>
  <c r="I71"/>
  <c r="D71"/>
  <c r="I70"/>
  <c r="D70"/>
  <c r="I69"/>
  <c r="D69"/>
  <c r="I68"/>
  <c r="D68"/>
  <c r="I67"/>
  <c r="D67"/>
  <c r="I66"/>
  <c r="D66"/>
  <c r="I65"/>
  <c r="D65"/>
  <c r="I64"/>
  <c r="D64"/>
  <c r="I63"/>
  <c r="D63"/>
  <c r="I62"/>
  <c r="D62"/>
  <c r="I61"/>
  <c r="D61"/>
  <c r="I60"/>
  <c r="D60"/>
  <c r="I59"/>
  <c r="D59"/>
  <c r="I58"/>
  <c r="D58"/>
  <c r="I57"/>
  <c r="D57"/>
  <c r="I56"/>
  <c r="D56"/>
  <c r="I55"/>
  <c r="D55"/>
  <c r="I54"/>
  <c r="D54"/>
  <c r="I53"/>
  <c r="D53"/>
  <c r="I52"/>
  <c r="D52"/>
  <c r="I51"/>
  <c r="D51"/>
  <c r="I50"/>
  <c r="D50"/>
  <c r="I49"/>
  <c r="D49"/>
  <c r="I48"/>
  <c r="D48"/>
  <c r="I47"/>
  <c r="D47"/>
  <c r="I46"/>
  <c r="D46"/>
  <c r="I45"/>
  <c r="D45"/>
  <c r="I44"/>
  <c r="D44"/>
  <c r="I43"/>
  <c r="D43"/>
  <c r="I42"/>
  <c r="D42"/>
  <c r="I41"/>
  <c r="D41"/>
  <c r="I40"/>
  <c r="D40"/>
  <c r="I39"/>
  <c r="D39"/>
  <c r="I38"/>
  <c r="D38"/>
  <c r="I37"/>
  <c r="D37"/>
  <c r="I36"/>
  <c r="D36"/>
  <c r="I35"/>
  <c r="D35"/>
  <c r="I34"/>
  <c r="D34"/>
  <c r="I33"/>
  <c r="D33"/>
  <c r="I32"/>
  <c r="D32"/>
  <c r="I31"/>
  <c r="D31"/>
  <c r="I30"/>
  <c r="D30"/>
  <c r="I29"/>
  <c r="D29"/>
  <c r="I28"/>
  <c r="D28"/>
  <c r="I27"/>
  <c r="D27"/>
  <c r="I26"/>
  <c r="D26"/>
  <c r="I24"/>
  <c r="D24"/>
  <c r="I23"/>
  <c r="D23"/>
  <c r="I22"/>
  <c r="D22"/>
  <c r="I21"/>
  <c r="D21"/>
  <c r="I20"/>
  <c r="D20"/>
  <c r="I19"/>
  <c r="D19"/>
  <c r="I18"/>
  <c r="D18"/>
  <c r="I17"/>
  <c r="D17"/>
  <c r="I16"/>
  <c r="D16"/>
  <c r="I15"/>
  <c r="D15"/>
  <c r="I14"/>
  <c r="D14"/>
  <c r="I13"/>
  <c r="D13"/>
  <c r="I12"/>
  <c r="D12"/>
  <c r="I11"/>
  <c r="D11"/>
  <c r="I75" i="94" l="1"/>
  <c r="D75"/>
  <c r="I74"/>
  <c r="D74"/>
  <c r="I73"/>
  <c r="D73"/>
  <c r="I71"/>
  <c r="D71"/>
  <c r="I70"/>
  <c r="D70"/>
  <c r="I69"/>
  <c r="D69"/>
  <c r="I68"/>
  <c r="D68"/>
  <c r="I67"/>
  <c r="D67"/>
  <c r="I66"/>
  <c r="D66"/>
  <c r="I65"/>
  <c r="D65"/>
  <c r="I64"/>
  <c r="D64"/>
  <c r="I63"/>
  <c r="D63"/>
  <c r="I62"/>
  <c r="D62"/>
  <c r="I61"/>
  <c r="D61"/>
  <c r="I60"/>
  <c r="D60"/>
  <c r="I59"/>
  <c r="D59"/>
  <c r="I58"/>
  <c r="D58"/>
  <c r="I57"/>
  <c r="D57"/>
  <c r="I56"/>
  <c r="D56"/>
  <c r="I55"/>
  <c r="D55"/>
  <c r="I54"/>
  <c r="D54"/>
  <c r="I53"/>
  <c r="D53"/>
  <c r="I52"/>
  <c r="D52"/>
  <c r="I51"/>
  <c r="D51"/>
  <c r="I50"/>
  <c r="D50"/>
  <c r="I49"/>
  <c r="D49"/>
  <c r="I48"/>
  <c r="D48"/>
  <c r="I47"/>
  <c r="D47"/>
  <c r="I46"/>
  <c r="D46"/>
  <c r="I45"/>
  <c r="D45"/>
  <c r="I44"/>
  <c r="D44"/>
  <c r="I43"/>
  <c r="D43"/>
  <c r="I42"/>
  <c r="D42"/>
  <c r="I41"/>
  <c r="D41"/>
  <c r="I40"/>
  <c r="D40"/>
  <c r="I39"/>
  <c r="D39"/>
  <c r="I38"/>
  <c r="D38"/>
  <c r="I37"/>
  <c r="D37"/>
  <c r="I36"/>
  <c r="D36"/>
  <c r="I35"/>
  <c r="D35"/>
  <c r="I34"/>
  <c r="D34"/>
  <c r="I33"/>
  <c r="D33"/>
  <c r="I32"/>
  <c r="D32"/>
  <c r="I31"/>
  <c r="D31"/>
  <c r="I30"/>
  <c r="D30"/>
  <c r="I29"/>
  <c r="D29"/>
  <c r="I28"/>
  <c r="D28"/>
  <c r="I27"/>
  <c r="D27"/>
  <c r="I26"/>
  <c r="D26"/>
  <c r="I24"/>
  <c r="D24"/>
  <c r="I23"/>
  <c r="D23"/>
  <c r="I22"/>
  <c r="D22"/>
  <c r="I21"/>
  <c r="D21"/>
  <c r="I20"/>
  <c r="D20"/>
  <c r="I19"/>
  <c r="D19"/>
  <c r="I18"/>
  <c r="D18"/>
  <c r="I17"/>
  <c r="D17"/>
  <c r="I16"/>
  <c r="D16"/>
  <c r="I15"/>
  <c r="D15"/>
  <c r="I14"/>
  <c r="D14"/>
  <c r="I13"/>
  <c r="D13"/>
  <c r="I12"/>
  <c r="D12"/>
  <c r="I11"/>
  <c r="D11"/>
  <c r="I75" i="47" l="1"/>
  <c r="D75"/>
  <c r="I74"/>
  <c r="D74"/>
  <c r="I73"/>
  <c r="D73"/>
  <c r="I71"/>
  <c r="D71"/>
  <c r="I70"/>
  <c r="D70"/>
  <c r="I69"/>
  <c r="D69"/>
  <c r="I68"/>
  <c r="D68"/>
  <c r="I67"/>
  <c r="D67"/>
  <c r="I66"/>
  <c r="D66"/>
  <c r="I65"/>
  <c r="D65"/>
  <c r="I64"/>
  <c r="D64"/>
  <c r="I63"/>
  <c r="D63"/>
  <c r="I62"/>
  <c r="D62"/>
  <c r="I61"/>
  <c r="D61"/>
  <c r="I60"/>
  <c r="D60"/>
  <c r="I59"/>
  <c r="D59"/>
  <c r="I58"/>
  <c r="D58"/>
  <c r="I57"/>
  <c r="D57"/>
  <c r="I56"/>
  <c r="D56"/>
  <c r="I55"/>
  <c r="D55"/>
  <c r="I54"/>
  <c r="D54"/>
  <c r="I53"/>
  <c r="D53"/>
  <c r="I52"/>
  <c r="D52"/>
  <c r="I51"/>
  <c r="D51"/>
  <c r="I50"/>
  <c r="D50"/>
  <c r="I49"/>
  <c r="D49"/>
  <c r="I48"/>
  <c r="D48"/>
  <c r="I47"/>
  <c r="D47"/>
  <c r="I46"/>
  <c r="D46"/>
  <c r="I45"/>
  <c r="D45"/>
  <c r="I44"/>
  <c r="D44"/>
  <c r="I43"/>
  <c r="D43"/>
  <c r="I42"/>
  <c r="D42"/>
  <c r="I41"/>
  <c r="D41"/>
  <c r="I40"/>
  <c r="D40"/>
  <c r="I39"/>
  <c r="D39"/>
  <c r="I38"/>
  <c r="D38"/>
  <c r="I37"/>
  <c r="D37"/>
  <c r="I36"/>
  <c r="D36"/>
  <c r="I35"/>
  <c r="D35"/>
  <c r="I34"/>
  <c r="D34"/>
  <c r="I33"/>
  <c r="D33"/>
  <c r="I32"/>
  <c r="D32"/>
  <c r="I31"/>
  <c r="D31"/>
  <c r="I30"/>
  <c r="D30"/>
  <c r="I29"/>
  <c r="D29"/>
  <c r="I28"/>
  <c r="D28"/>
  <c r="I27"/>
  <c r="D27"/>
  <c r="I26"/>
  <c r="D26"/>
  <c r="I24"/>
  <c r="D24"/>
  <c r="I23"/>
  <c r="D23"/>
  <c r="I22"/>
  <c r="D22"/>
  <c r="I21"/>
  <c r="D21"/>
  <c r="I20"/>
  <c r="D20"/>
  <c r="I19"/>
  <c r="D19"/>
  <c r="I18"/>
  <c r="D18"/>
  <c r="I17"/>
  <c r="D17"/>
  <c r="I16"/>
  <c r="D16"/>
  <c r="I15"/>
  <c r="D15"/>
  <c r="I14"/>
  <c r="D14"/>
  <c r="I13"/>
  <c r="D13"/>
  <c r="I12"/>
  <c r="D12"/>
  <c r="I11"/>
  <c r="D11"/>
  <c r="I75" i="92" l="1"/>
  <c r="D75"/>
  <c r="I74"/>
  <c r="D74"/>
  <c r="I73"/>
  <c r="D73"/>
  <c r="I71"/>
  <c r="D71"/>
  <c r="I70"/>
  <c r="D70"/>
  <c r="I69"/>
  <c r="D69"/>
  <c r="I68"/>
  <c r="D68"/>
  <c r="I67"/>
  <c r="D67"/>
  <c r="I66"/>
  <c r="D66"/>
  <c r="I65"/>
  <c r="D65"/>
  <c r="I64"/>
  <c r="D64"/>
  <c r="J63"/>
  <c r="I63"/>
  <c r="D63"/>
  <c r="I62"/>
  <c r="D62"/>
  <c r="I61"/>
  <c r="D61"/>
  <c r="I60"/>
  <c r="D60"/>
  <c r="I59"/>
  <c r="D59"/>
  <c r="I58"/>
  <c r="D58"/>
  <c r="I57"/>
  <c r="D57"/>
  <c r="I56"/>
  <c r="D56"/>
  <c r="I55"/>
  <c r="D55"/>
  <c r="I54"/>
  <c r="D54"/>
  <c r="I53"/>
  <c r="D53"/>
  <c r="I52"/>
  <c r="D52"/>
  <c r="I51"/>
  <c r="D51"/>
  <c r="Q50"/>
  <c r="I50"/>
  <c r="D50"/>
  <c r="I49"/>
  <c r="D49"/>
  <c r="I48"/>
  <c r="D48"/>
  <c r="I47"/>
  <c r="D47"/>
  <c r="I46"/>
  <c r="D46"/>
  <c r="I45"/>
  <c r="D45"/>
  <c r="I44"/>
  <c r="D44"/>
  <c r="I43"/>
  <c r="D43"/>
  <c r="I42"/>
  <c r="D42"/>
  <c r="I41"/>
  <c r="D41"/>
  <c r="I40"/>
  <c r="D40"/>
  <c r="I39"/>
  <c r="D39"/>
  <c r="I38"/>
  <c r="D38"/>
  <c r="I37"/>
  <c r="D37"/>
  <c r="I36"/>
  <c r="D36"/>
  <c r="I35"/>
  <c r="D35"/>
  <c r="I34"/>
  <c r="D34"/>
  <c r="I33"/>
  <c r="D33"/>
  <c r="I32"/>
  <c r="D32"/>
  <c r="I31"/>
  <c r="D31"/>
  <c r="J30"/>
  <c r="I30"/>
  <c r="D30"/>
  <c r="I29"/>
  <c r="D29"/>
  <c r="I28"/>
  <c r="D28"/>
  <c r="I27"/>
  <c r="D27"/>
  <c r="I26"/>
  <c r="D26"/>
  <c r="I24"/>
  <c r="D24"/>
  <c r="I23"/>
  <c r="D23"/>
  <c r="I22"/>
  <c r="D22"/>
  <c r="I21"/>
  <c r="D21"/>
  <c r="I20"/>
  <c r="D20"/>
  <c r="I19"/>
  <c r="D19"/>
  <c r="I18"/>
  <c r="D18"/>
  <c r="I17"/>
  <c r="D17"/>
  <c r="I16"/>
  <c r="D16"/>
  <c r="I15"/>
  <c r="D15"/>
  <c r="I14"/>
  <c r="D14"/>
  <c r="I13"/>
  <c r="D13"/>
  <c r="I12"/>
  <c r="D12"/>
  <c r="I11"/>
  <c r="D11"/>
  <c r="I75" i="16" l="1"/>
  <c r="D75"/>
  <c r="I74"/>
  <c r="D74"/>
  <c r="I73"/>
  <c r="D73"/>
  <c r="I71"/>
  <c r="D71"/>
  <c r="I70"/>
  <c r="D70"/>
  <c r="I69"/>
  <c r="D69"/>
  <c r="I68"/>
  <c r="D68"/>
  <c r="I67"/>
  <c r="D67"/>
  <c r="I66"/>
  <c r="D66"/>
  <c r="I65"/>
  <c r="D65"/>
  <c r="I64"/>
  <c r="D64"/>
  <c r="J63"/>
  <c r="I63"/>
  <c r="D63"/>
  <c r="J62"/>
  <c r="I62"/>
  <c r="D62"/>
  <c r="I61"/>
  <c r="D61"/>
  <c r="I60"/>
  <c r="D60"/>
  <c r="I59"/>
  <c r="D59"/>
  <c r="I58"/>
  <c r="D58"/>
  <c r="I57"/>
  <c r="D57"/>
  <c r="I56"/>
  <c r="D56"/>
  <c r="I55"/>
  <c r="D55"/>
  <c r="I54"/>
  <c r="D54"/>
  <c r="I53"/>
  <c r="D53"/>
  <c r="I52"/>
  <c r="D52"/>
  <c r="I51"/>
  <c r="D51"/>
  <c r="I50"/>
  <c r="D50"/>
  <c r="I49"/>
  <c r="D49"/>
  <c r="I48"/>
  <c r="D48"/>
  <c r="I47"/>
  <c r="D47"/>
  <c r="I46"/>
  <c r="D46"/>
  <c r="I45"/>
  <c r="D45"/>
  <c r="I44"/>
  <c r="D44"/>
  <c r="I43"/>
  <c r="D43"/>
  <c r="I42"/>
  <c r="D42"/>
  <c r="I41"/>
  <c r="D41"/>
  <c r="I40"/>
  <c r="D40"/>
  <c r="I39"/>
  <c r="D39"/>
  <c r="I38"/>
  <c r="D38"/>
  <c r="I37"/>
  <c r="D37"/>
  <c r="I36"/>
  <c r="D36"/>
  <c r="I35"/>
  <c r="D35"/>
  <c r="I34"/>
  <c r="D34"/>
  <c r="I33"/>
  <c r="D33"/>
  <c r="I32"/>
  <c r="D32"/>
  <c r="I31"/>
  <c r="D31"/>
  <c r="I30"/>
  <c r="D30"/>
  <c r="I29"/>
  <c r="D29"/>
  <c r="I28"/>
  <c r="D28"/>
  <c r="I27"/>
  <c r="D27"/>
  <c r="I26"/>
  <c r="D26"/>
  <c r="I24"/>
  <c r="D24"/>
  <c r="I23"/>
  <c r="D23"/>
  <c r="I22"/>
  <c r="D22"/>
  <c r="I21"/>
  <c r="D21"/>
  <c r="I20"/>
  <c r="D20"/>
  <c r="I19"/>
  <c r="D19"/>
  <c r="I18"/>
  <c r="D18"/>
  <c r="I17"/>
  <c r="D17"/>
  <c r="I16"/>
  <c r="D16"/>
  <c r="I15"/>
  <c r="D15"/>
  <c r="I14"/>
  <c r="D14"/>
  <c r="I13"/>
  <c r="D13"/>
  <c r="I12"/>
  <c r="D12"/>
  <c r="I11"/>
  <c r="D11"/>
  <c r="I75" i="44" l="1"/>
  <c r="D75"/>
  <c r="I74"/>
  <c r="D74"/>
  <c r="I73"/>
  <c r="D73"/>
  <c r="I71"/>
  <c r="D71"/>
  <c r="I70"/>
  <c r="D70"/>
  <c r="I69"/>
  <c r="D69"/>
  <c r="I68"/>
  <c r="D68"/>
  <c r="I67"/>
  <c r="D67"/>
  <c r="I66"/>
  <c r="D66"/>
  <c r="I65"/>
  <c r="D65"/>
  <c r="I64"/>
  <c r="D64"/>
  <c r="I63"/>
  <c r="D63"/>
  <c r="I62"/>
  <c r="D62"/>
  <c r="I61"/>
  <c r="D61"/>
  <c r="I60"/>
  <c r="D60"/>
  <c r="I59"/>
  <c r="D59"/>
  <c r="I58"/>
  <c r="D58"/>
  <c r="I57"/>
  <c r="D57"/>
  <c r="I56"/>
  <c r="D56"/>
  <c r="I55"/>
  <c r="D55"/>
  <c r="I54"/>
  <c r="D54"/>
  <c r="I53"/>
  <c r="D53"/>
  <c r="I52"/>
  <c r="D52"/>
  <c r="I51"/>
  <c r="D51"/>
  <c r="I50"/>
  <c r="D50"/>
  <c r="I49"/>
  <c r="D49"/>
  <c r="I48"/>
  <c r="D48"/>
  <c r="I47"/>
  <c r="D47"/>
  <c r="I46"/>
  <c r="D46"/>
  <c r="I45"/>
  <c r="D45"/>
  <c r="I44"/>
  <c r="D44"/>
  <c r="I43"/>
  <c r="D43"/>
  <c r="I42"/>
  <c r="D42"/>
  <c r="I41"/>
  <c r="D41"/>
  <c r="I40"/>
  <c r="D40"/>
  <c r="I39"/>
  <c r="D39"/>
  <c r="I38"/>
  <c r="D38"/>
  <c r="I37"/>
  <c r="D37"/>
  <c r="I36"/>
  <c r="D36"/>
  <c r="I35"/>
  <c r="D35"/>
  <c r="I34"/>
  <c r="D34"/>
  <c r="I33"/>
  <c r="D33"/>
  <c r="I32"/>
  <c r="D32"/>
  <c r="I31"/>
  <c r="D31"/>
  <c r="I30"/>
  <c r="D30"/>
  <c r="I29"/>
  <c r="D29"/>
  <c r="I28"/>
  <c r="D28"/>
  <c r="I27"/>
  <c r="D27"/>
  <c r="I26"/>
  <c r="D26"/>
  <c r="I24"/>
  <c r="D24"/>
  <c r="I23"/>
  <c r="D23"/>
  <c r="I22"/>
  <c r="D22"/>
  <c r="I21"/>
  <c r="D21"/>
  <c r="I20"/>
  <c r="D20"/>
  <c r="I19"/>
  <c r="D19"/>
  <c r="I18"/>
  <c r="D18"/>
  <c r="I17"/>
  <c r="D17"/>
  <c r="I16"/>
  <c r="D16"/>
  <c r="I15"/>
  <c r="D15"/>
  <c r="I14"/>
  <c r="D14"/>
  <c r="I13"/>
  <c r="D13"/>
  <c r="I12"/>
  <c r="D12"/>
  <c r="I11"/>
  <c r="D11"/>
  <c r="I75" i="19" l="1"/>
  <c r="D75"/>
  <c r="I74"/>
  <c r="D74"/>
  <c r="I73"/>
  <c r="D73"/>
  <c r="I71"/>
  <c r="D71"/>
  <c r="I70"/>
  <c r="D70"/>
  <c r="I69"/>
  <c r="D69"/>
  <c r="I68"/>
  <c r="D68"/>
  <c r="I67"/>
  <c r="D67"/>
  <c r="I66"/>
  <c r="D66"/>
  <c r="I65"/>
  <c r="D65"/>
  <c r="I64"/>
  <c r="D64"/>
  <c r="I63"/>
  <c r="D63"/>
  <c r="I62"/>
  <c r="D62"/>
  <c r="I61"/>
  <c r="D61"/>
  <c r="I60"/>
  <c r="D60"/>
  <c r="I59"/>
  <c r="D59"/>
  <c r="I58"/>
  <c r="D58"/>
  <c r="I57"/>
  <c r="D57"/>
  <c r="I56"/>
  <c r="D56"/>
  <c r="I55"/>
  <c r="D55"/>
  <c r="I54"/>
  <c r="D54"/>
  <c r="I53"/>
  <c r="D53"/>
  <c r="I52"/>
  <c r="D52"/>
  <c r="I51"/>
  <c r="D51"/>
  <c r="I50"/>
  <c r="D50"/>
  <c r="I49"/>
  <c r="D49"/>
  <c r="I48"/>
  <c r="D48"/>
  <c r="I47"/>
  <c r="D47"/>
  <c r="I46"/>
  <c r="D46"/>
  <c r="I45"/>
  <c r="D45"/>
  <c r="I44"/>
  <c r="D44"/>
  <c r="I43"/>
  <c r="D43"/>
  <c r="I42"/>
  <c r="D42"/>
  <c r="I41"/>
  <c r="D41"/>
  <c r="I40"/>
  <c r="D40"/>
  <c r="I39"/>
  <c r="D39"/>
  <c r="I38"/>
  <c r="D38"/>
  <c r="I37"/>
  <c r="D37"/>
  <c r="I36"/>
  <c r="D36"/>
  <c r="I35"/>
  <c r="D35"/>
  <c r="I34"/>
  <c r="D34"/>
  <c r="I33"/>
  <c r="D33"/>
  <c r="I32"/>
  <c r="D32"/>
  <c r="I31"/>
  <c r="D31"/>
  <c r="I30"/>
  <c r="D30"/>
  <c r="I29"/>
  <c r="D29"/>
  <c r="I28"/>
  <c r="D28"/>
  <c r="I27"/>
  <c r="D27"/>
  <c r="I26"/>
  <c r="D26"/>
  <c r="I24"/>
  <c r="D24"/>
  <c r="I23"/>
  <c r="D23"/>
  <c r="I22"/>
  <c r="D22"/>
  <c r="I21"/>
  <c r="D21"/>
  <c r="I20"/>
  <c r="D20"/>
  <c r="I19"/>
  <c r="D19"/>
  <c r="I18"/>
  <c r="D18"/>
  <c r="I17"/>
  <c r="D17"/>
  <c r="I16"/>
  <c r="D16"/>
  <c r="I15"/>
  <c r="D15"/>
  <c r="I14"/>
  <c r="D14"/>
  <c r="I13"/>
  <c r="D13"/>
  <c r="I12"/>
  <c r="D12"/>
  <c r="I11"/>
  <c r="D11"/>
  <c r="I75" i="96" l="1"/>
  <c r="D75"/>
  <c r="T74"/>
  <c r="J74"/>
  <c r="G74"/>
  <c r="I74" s="1"/>
  <c r="D74"/>
  <c r="T73"/>
  <c r="I73"/>
  <c r="D73"/>
  <c r="T71"/>
  <c r="I71"/>
  <c r="D71"/>
  <c r="I70"/>
  <c r="D70"/>
  <c r="T69"/>
  <c r="I69"/>
  <c r="D69"/>
  <c r="T68"/>
  <c r="I68"/>
  <c r="D68"/>
  <c r="I67"/>
  <c r="D67"/>
  <c r="I66"/>
  <c r="D66"/>
  <c r="I65"/>
  <c r="D65"/>
  <c r="I64"/>
  <c r="D64"/>
  <c r="T63"/>
  <c r="J63"/>
  <c r="G63"/>
  <c r="I63" s="1"/>
  <c r="D63"/>
  <c r="T62"/>
  <c r="J62"/>
  <c r="G62"/>
  <c r="I62" s="1"/>
  <c r="D62"/>
  <c r="I61"/>
  <c r="D61"/>
  <c r="I60"/>
  <c r="D60"/>
  <c r="I59"/>
  <c r="D59"/>
  <c r="I58"/>
  <c r="D58"/>
  <c r="T57"/>
  <c r="I57"/>
  <c r="D57"/>
  <c r="I56"/>
  <c r="D56"/>
  <c r="I55"/>
  <c r="D55"/>
  <c r="I54"/>
  <c r="D54"/>
  <c r="I53"/>
  <c r="D53"/>
  <c r="I52"/>
  <c r="D52"/>
  <c r="I51"/>
  <c r="D51"/>
  <c r="I50"/>
  <c r="D50"/>
  <c r="I49"/>
  <c r="D49"/>
  <c r="I48"/>
  <c r="D48"/>
  <c r="I47"/>
  <c r="D47"/>
  <c r="T46"/>
  <c r="I46"/>
  <c r="D46"/>
  <c r="T45"/>
  <c r="I45"/>
  <c r="D45"/>
  <c r="T44"/>
  <c r="I44"/>
  <c r="D44"/>
  <c r="I43"/>
  <c r="D43"/>
  <c r="T42"/>
  <c r="I42"/>
  <c r="D42"/>
  <c r="I41"/>
  <c r="D41"/>
  <c r="I40"/>
  <c r="D40"/>
  <c r="I39"/>
  <c r="D39"/>
  <c r="I38"/>
  <c r="D38"/>
  <c r="I37"/>
  <c r="D37"/>
  <c r="I36"/>
  <c r="D36"/>
  <c r="I35"/>
  <c r="D35"/>
  <c r="I34"/>
  <c r="D34"/>
  <c r="I33"/>
  <c r="D33"/>
  <c r="I32"/>
  <c r="D32"/>
  <c r="I31"/>
  <c r="D31"/>
  <c r="J30"/>
  <c r="G30"/>
  <c r="I30" s="1"/>
  <c r="D30"/>
  <c r="I29"/>
  <c r="D29"/>
  <c r="I28"/>
  <c r="D28"/>
  <c r="I27"/>
  <c r="D27"/>
  <c r="T26"/>
  <c r="I26"/>
  <c r="D26"/>
  <c r="I24"/>
  <c r="D24"/>
  <c r="T23"/>
  <c r="I23"/>
  <c r="D23"/>
  <c r="I22"/>
  <c r="D22"/>
  <c r="T21"/>
  <c r="I21"/>
  <c r="D21"/>
  <c r="N20"/>
  <c r="T20" s="1"/>
  <c r="I20"/>
  <c r="D20"/>
  <c r="I19"/>
  <c r="D19"/>
  <c r="T18"/>
  <c r="I18"/>
  <c r="D18"/>
  <c r="T17"/>
  <c r="I17"/>
  <c r="D17"/>
  <c r="I16"/>
  <c r="D16"/>
  <c r="I15"/>
  <c r="D15"/>
  <c r="I14"/>
  <c r="D14"/>
  <c r="I13"/>
  <c r="D13"/>
  <c r="I12"/>
  <c r="D12"/>
  <c r="I11"/>
  <c r="D11"/>
  <c r="I75" i="15" l="1"/>
  <c r="D75"/>
  <c r="I74"/>
  <c r="D74"/>
  <c r="I73"/>
  <c r="D73"/>
  <c r="I71"/>
  <c r="D71"/>
  <c r="I70"/>
  <c r="D70"/>
  <c r="I69"/>
  <c r="D69"/>
  <c r="I68"/>
  <c r="D68"/>
  <c r="I67"/>
  <c r="D67"/>
  <c r="I66"/>
  <c r="D66"/>
  <c r="I65"/>
  <c r="D65"/>
  <c r="I64"/>
  <c r="D64"/>
  <c r="I63"/>
  <c r="D63"/>
  <c r="I62"/>
  <c r="D62"/>
  <c r="I61"/>
  <c r="D61"/>
  <c r="I60"/>
  <c r="D60"/>
  <c r="I59"/>
  <c r="D59"/>
  <c r="I58"/>
  <c r="D58"/>
  <c r="I57"/>
  <c r="D57"/>
  <c r="I56"/>
  <c r="D56"/>
  <c r="I55"/>
  <c r="D55"/>
  <c r="I54"/>
  <c r="D54"/>
  <c r="I53"/>
  <c r="D53"/>
  <c r="I52"/>
  <c r="D52"/>
  <c r="I51"/>
  <c r="D51"/>
  <c r="I50"/>
  <c r="D50"/>
  <c r="I49"/>
  <c r="D49"/>
  <c r="I48"/>
  <c r="D48"/>
  <c r="I47"/>
  <c r="D47"/>
  <c r="I46"/>
  <c r="D46"/>
  <c r="I45"/>
  <c r="D45"/>
  <c r="I44"/>
  <c r="D44"/>
  <c r="I43"/>
  <c r="D43"/>
  <c r="I42"/>
  <c r="D42"/>
  <c r="I41"/>
  <c r="D41"/>
  <c r="I40"/>
  <c r="D40"/>
  <c r="I39"/>
  <c r="D39"/>
  <c r="I38"/>
  <c r="D38"/>
  <c r="I37"/>
  <c r="D37"/>
  <c r="I36"/>
  <c r="D36"/>
  <c r="I35"/>
  <c r="D35"/>
  <c r="I34"/>
  <c r="D34"/>
  <c r="I33"/>
  <c r="D33"/>
  <c r="I32"/>
  <c r="D32"/>
  <c r="I31"/>
  <c r="D31"/>
  <c r="I30"/>
  <c r="D30"/>
  <c r="I29"/>
  <c r="D29"/>
  <c r="I28"/>
  <c r="D28"/>
  <c r="I27"/>
  <c r="D27"/>
  <c r="I26"/>
  <c r="D26"/>
  <c r="I24"/>
  <c r="D24"/>
  <c r="I23"/>
  <c r="D23"/>
  <c r="I22"/>
  <c r="D22"/>
  <c r="I21"/>
  <c r="D21"/>
  <c r="I20"/>
  <c r="D20"/>
  <c r="I19"/>
  <c r="D19"/>
  <c r="I18"/>
  <c r="D18"/>
  <c r="I17"/>
  <c r="D17"/>
  <c r="I16"/>
  <c r="D16"/>
  <c r="I15"/>
  <c r="D15"/>
  <c r="I14"/>
  <c r="D14"/>
  <c r="I13"/>
  <c r="D13"/>
  <c r="I12"/>
  <c r="D12"/>
  <c r="I11"/>
  <c r="D11"/>
  <c r="I75" i="95" l="1"/>
  <c r="D75"/>
  <c r="I74"/>
  <c r="D74"/>
  <c r="I73"/>
  <c r="D73"/>
  <c r="I71"/>
  <c r="D71"/>
  <c r="I70"/>
  <c r="D70"/>
  <c r="I69"/>
  <c r="D69"/>
  <c r="I68"/>
  <c r="D68"/>
  <c r="I67"/>
  <c r="D67"/>
  <c r="I66"/>
  <c r="D66"/>
  <c r="I65"/>
  <c r="D65"/>
  <c r="I64"/>
  <c r="D64"/>
  <c r="I63"/>
  <c r="D63"/>
  <c r="I62"/>
  <c r="D62"/>
  <c r="I61"/>
  <c r="D61"/>
  <c r="I60"/>
  <c r="D60"/>
  <c r="I59"/>
  <c r="D59"/>
  <c r="I58"/>
  <c r="D58"/>
  <c r="I57"/>
  <c r="D57"/>
  <c r="I56"/>
  <c r="D56"/>
  <c r="I55"/>
  <c r="D55"/>
  <c r="I54"/>
  <c r="D54"/>
  <c r="I53"/>
  <c r="D53"/>
  <c r="I52"/>
  <c r="D52"/>
  <c r="I51"/>
  <c r="D51"/>
  <c r="I50"/>
  <c r="D50"/>
  <c r="I49"/>
  <c r="D49"/>
  <c r="I48"/>
  <c r="D48"/>
  <c r="I47"/>
  <c r="D47"/>
  <c r="I46"/>
  <c r="D46"/>
  <c r="I45"/>
  <c r="D45"/>
  <c r="I44"/>
  <c r="D44"/>
  <c r="I43"/>
  <c r="D43"/>
  <c r="I42"/>
  <c r="D42"/>
  <c r="I41"/>
  <c r="D41"/>
  <c r="I40"/>
  <c r="D40"/>
  <c r="I39"/>
  <c r="D39"/>
  <c r="I38"/>
  <c r="D38"/>
  <c r="I37"/>
  <c r="D37"/>
  <c r="I36"/>
  <c r="D36"/>
  <c r="I35"/>
  <c r="D35"/>
  <c r="I34"/>
  <c r="D34"/>
  <c r="I33"/>
  <c r="D33"/>
  <c r="I32"/>
  <c r="D32"/>
  <c r="I31"/>
  <c r="D31"/>
  <c r="I30"/>
  <c r="D30"/>
  <c r="I29"/>
  <c r="D29"/>
  <c r="I28"/>
  <c r="D28"/>
  <c r="I27"/>
  <c r="D27"/>
  <c r="I26"/>
  <c r="D26"/>
  <c r="I24"/>
  <c r="D24"/>
  <c r="I23"/>
  <c r="D23"/>
  <c r="I22"/>
  <c r="D22"/>
  <c r="I21"/>
  <c r="D21"/>
  <c r="I20"/>
  <c r="D20"/>
  <c r="I19"/>
  <c r="D19"/>
  <c r="I18"/>
  <c r="D18"/>
  <c r="I17"/>
  <c r="D17"/>
  <c r="I16"/>
  <c r="D16"/>
  <c r="I15"/>
  <c r="D15"/>
  <c r="I14"/>
  <c r="D14"/>
  <c r="I13"/>
  <c r="D13"/>
  <c r="I12"/>
  <c r="D12"/>
  <c r="I11"/>
  <c r="D11"/>
  <c r="T76" i="113" l="1"/>
  <c r="S76"/>
  <c r="R76"/>
  <c r="Q76"/>
  <c r="P76"/>
  <c r="O76"/>
  <c r="N76"/>
  <c r="M76"/>
  <c r="L76"/>
  <c r="K76"/>
  <c r="J76"/>
  <c r="H76"/>
  <c r="G76"/>
  <c r="F76"/>
  <c r="E76"/>
  <c r="C76"/>
  <c r="B76"/>
  <c r="U75"/>
  <c r="I75"/>
  <c r="D75"/>
  <c r="U74"/>
  <c r="I74"/>
  <c r="D74"/>
  <c r="U73"/>
  <c r="I73"/>
  <c r="D73"/>
  <c r="U72"/>
  <c r="U71"/>
  <c r="I71"/>
  <c r="D71"/>
  <c r="U70"/>
  <c r="I70"/>
  <c r="D70"/>
  <c r="U69"/>
  <c r="I69"/>
  <c r="D69"/>
  <c r="U68"/>
  <c r="I68"/>
  <c r="D68"/>
  <c r="U67"/>
  <c r="I67"/>
  <c r="D67"/>
  <c r="U66"/>
  <c r="I66"/>
  <c r="D66"/>
  <c r="U65"/>
  <c r="I65"/>
  <c r="D65"/>
  <c r="U64"/>
  <c r="I64"/>
  <c r="D64"/>
  <c r="U63"/>
  <c r="I63"/>
  <c r="D63"/>
  <c r="U62"/>
  <c r="I62"/>
  <c r="D62"/>
  <c r="U61"/>
  <c r="I61"/>
  <c r="D61"/>
  <c r="U60"/>
  <c r="I60"/>
  <c r="D60"/>
  <c r="U59"/>
  <c r="I59"/>
  <c r="D59"/>
  <c r="U58"/>
  <c r="I58"/>
  <c r="D58"/>
  <c r="U57"/>
  <c r="I57"/>
  <c r="D57"/>
  <c r="U56"/>
  <c r="I56"/>
  <c r="D56"/>
  <c r="U55"/>
  <c r="I55"/>
  <c r="D55"/>
  <c r="U54"/>
  <c r="I54"/>
  <c r="D54"/>
  <c r="U53"/>
  <c r="I53"/>
  <c r="D53"/>
  <c r="U52"/>
  <c r="I52"/>
  <c r="D52"/>
  <c r="U51"/>
  <c r="I51"/>
  <c r="D51"/>
  <c r="U50"/>
  <c r="I50"/>
  <c r="D50"/>
  <c r="U49"/>
  <c r="I49"/>
  <c r="D49"/>
  <c r="U48"/>
  <c r="I48"/>
  <c r="D48"/>
  <c r="U47"/>
  <c r="I47"/>
  <c r="D47"/>
  <c r="U46"/>
  <c r="I46"/>
  <c r="D46"/>
  <c r="U45"/>
  <c r="I45"/>
  <c r="D45"/>
  <c r="U44"/>
  <c r="I44"/>
  <c r="D44"/>
  <c r="U43"/>
  <c r="I43"/>
  <c r="D43"/>
  <c r="U42"/>
  <c r="I42"/>
  <c r="D42"/>
  <c r="U41"/>
  <c r="I41"/>
  <c r="D41"/>
  <c r="U40"/>
  <c r="I40"/>
  <c r="D40"/>
  <c r="U39"/>
  <c r="I39"/>
  <c r="D39"/>
  <c r="U38"/>
  <c r="I38"/>
  <c r="D38"/>
  <c r="U37"/>
  <c r="I37"/>
  <c r="D37"/>
  <c r="U36"/>
  <c r="I36"/>
  <c r="D36"/>
  <c r="U35"/>
  <c r="I35"/>
  <c r="D35"/>
  <c r="U34"/>
  <c r="I34"/>
  <c r="D34"/>
  <c r="U33"/>
  <c r="I33"/>
  <c r="D33"/>
  <c r="U32"/>
  <c r="I32"/>
  <c r="D32"/>
  <c r="U31"/>
  <c r="I31"/>
  <c r="D31"/>
  <c r="U30"/>
  <c r="I30"/>
  <c r="D30"/>
  <c r="U29"/>
  <c r="I29"/>
  <c r="D29"/>
  <c r="U28"/>
  <c r="I28"/>
  <c r="D28"/>
  <c r="U27"/>
  <c r="I27"/>
  <c r="D27"/>
  <c r="U26"/>
  <c r="I26"/>
  <c r="D26"/>
  <c r="U24"/>
  <c r="I24"/>
  <c r="D24"/>
  <c r="U23"/>
  <c r="I23"/>
  <c r="D23"/>
  <c r="U22"/>
  <c r="I22"/>
  <c r="D22"/>
  <c r="U21"/>
  <c r="I21"/>
  <c r="D21"/>
  <c r="U20"/>
  <c r="I20"/>
  <c r="D20"/>
  <c r="U19"/>
  <c r="I19"/>
  <c r="D19"/>
  <c r="U18"/>
  <c r="I18"/>
  <c r="D18"/>
  <c r="U17"/>
  <c r="I17"/>
  <c r="D17"/>
  <c r="U16"/>
  <c r="I16"/>
  <c r="D16"/>
  <c r="U15"/>
  <c r="I15"/>
  <c r="D15"/>
  <c r="U14"/>
  <c r="I14"/>
  <c r="D14"/>
  <c r="U13"/>
  <c r="I13"/>
  <c r="D13"/>
  <c r="U12"/>
  <c r="I12"/>
  <c r="D12"/>
  <c r="U11"/>
  <c r="I11"/>
  <c r="I76" s="1"/>
  <c r="D11"/>
  <c r="U76" l="1"/>
  <c r="D76"/>
  <c r="M76" i="98" l="1"/>
  <c r="M76" i="15"/>
  <c r="M76" i="34"/>
  <c r="M76" i="46"/>
  <c r="M76" i="17"/>
  <c r="M76" i="49"/>
  <c r="M76" i="97"/>
  <c r="M76" i="57"/>
  <c r="M76" i="19"/>
  <c r="M76" i="20"/>
  <c r="M76" i="54"/>
  <c r="M76" i="55"/>
  <c r="M76" i="50"/>
  <c r="M76" i="38"/>
  <c r="M76" i="40"/>
  <c r="M76" i="21"/>
  <c r="M76" i="14"/>
  <c r="M76" i="44"/>
  <c r="M76" i="36"/>
  <c r="M76" i="16"/>
  <c r="M76" i="92"/>
  <c r="M76" i="96"/>
  <c r="M76" i="28"/>
  <c r="M76" i="47"/>
  <c r="M76" i="32"/>
  <c r="M76" i="23"/>
  <c r="M76" i="61"/>
  <c r="M76" i="62"/>
  <c r="M76" i="43"/>
  <c r="M76" i="25"/>
  <c r="M76" i="94"/>
  <c r="M76" i="59"/>
  <c r="M76" i="22"/>
  <c r="M76" i="52"/>
  <c r="M76" i="58"/>
  <c r="M76" i="30"/>
  <c r="M76" i="42"/>
  <c r="M76" i="93"/>
  <c r="M76" i="63"/>
  <c r="M76" i="29"/>
  <c r="M76" i="33"/>
  <c r="M76" i="41"/>
  <c r="M76" i="109"/>
  <c r="M76" i="35"/>
  <c r="M76" i="99"/>
  <c r="M76" i="66"/>
  <c r="M76" i="13"/>
  <c r="M76" i="27"/>
  <c r="M76" i="67"/>
  <c r="M76" i="80"/>
  <c r="M76" i="60"/>
  <c r="M76" i="26"/>
  <c r="M76" i="68"/>
  <c r="M76" i="65"/>
  <c r="M76" i="70"/>
  <c r="M76" i="82"/>
  <c r="M76" i="83"/>
  <c r="M76" i="85"/>
  <c r="M76" i="104"/>
  <c r="M76" i="86"/>
  <c r="M76" i="87"/>
  <c r="M76" i="89"/>
  <c r="M76" i="90"/>
  <c r="M76" i="72"/>
  <c r="M76" i="73"/>
  <c r="M76" i="75"/>
  <c r="M76" i="76"/>
  <c r="M76" i="100"/>
  <c r="M76" i="91"/>
  <c r="M76" i="78"/>
  <c r="M76" i="112"/>
  <c r="M76" i="110"/>
  <c r="M76" i="111"/>
  <c r="M76" i="71"/>
  <c r="M76" i="95"/>
  <c r="L76" i="98"/>
  <c r="L76" i="15"/>
  <c r="L76" i="34"/>
  <c r="L76" i="46"/>
  <c r="L76" i="17"/>
  <c r="L76" i="49"/>
  <c r="L76" i="97"/>
  <c r="L76" i="57"/>
  <c r="L76" i="19"/>
  <c r="L76" i="20"/>
  <c r="L76" i="54"/>
  <c r="L76" i="55"/>
  <c r="L76" i="50"/>
  <c r="L76" i="38"/>
  <c r="L76" i="40"/>
  <c r="L76" i="21"/>
  <c r="L76" i="14"/>
  <c r="L76" i="44"/>
  <c r="L76" i="36"/>
  <c r="L76" i="16"/>
  <c r="L76" i="92"/>
  <c r="L76" i="96"/>
  <c r="L76" i="28"/>
  <c r="L76" i="47"/>
  <c r="L76" i="32"/>
  <c r="L76" i="23"/>
  <c r="L76" i="61"/>
  <c r="L76" i="62"/>
  <c r="L76" i="43"/>
  <c r="L76" i="25"/>
  <c r="L76" i="94"/>
  <c r="L76" i="59"/>
  <c r="L76" i="22"/>
  <c r="L76" i="52"/>
  <c r="L76" i="58"/>
  <c r="L76" i="30"/>
  <c r="L76" i="42"/>
  <c r="L76" i="93"/>
  <c r="L76" i="63"/>
  <c r="L76" i="29"/>
  <c r="L76" i="33"/>
  <c r="L76" i="41"/>
  <c r="L76" i="109"/>
  <c r="L76" i="35"/>
  <c r="L76" i="99"/>
  <c r="L76" i="66"/>
  <c r="L76" i="13"/>
  <c r="L76" i="27"/>
  <c r="L76" i="67"/>
  <c r="L76" i="80"/>
  <c r="L76" i="60"/>
  <c r="L76" i="26"/>
  <c r="L76" i="68"/>
  <c r="L76" i="65"/>
  <c r="L76" i="70"/>
  <c r="L76" i="82"/>
  <c r="L76" i="83"/>
  <c r="L76" i="85"/>
  <c r="L76" i="104"/>
  <c r="L76" i="86"/>
  <c r="L76" i="87"/>
  <c r="L76" i="89"/>
  <c r="L76" i="90"/>
  <c r="L76" i="72"/>
  <c r="L76" i="73"/>
  <c r="L76" i="75"/>
  <c r="L76" i="76"/>
  <c r="L76" i="100"/>
  <c r="L76" i="91"/>
  <c r="L76" i="78"/>
  <c r="L76" i="112"/>
  <c r="L76" i="110"/>
  <c r="L76" i="111"/>
  <c r="L76" i="71"/>
  <c r="L76" i="95"/>
  <c r="K76" i="98"/>
  <c r="K76" i="15"/>
  <c r="K76" i="34"/>
  <c r="K76" i="46"/>
  <c r="K76" i="17"/>
  <c r="K76" i="49"/>
  <c r="K76" i="97"/>
  <c r="K76" i="57"/>
  <c r="K76" i="19"/>
  <c r="K76" i="20"/>
  <c r="K76" i="54"/>
  <c r="K76" i="55"/>
  <c r="K76" i="50"/>
  <c r="K76" i="38"/>
  <c r="K76" i="40"/>
  <c r="K76" i="21"/>
  <c r="K76" i="14"/>
  <c r="K76" i="44"/>
  <c r="K76" i="36"/>
  <c r="K76" i="16"/>
  <c r="K76" i="92"/>
  <c r="K76" i="96"/>
  <c r="K76" i="28"/>
  <c r="K76" i="47"/>
  <c r="K76" i="32"/>
  <c r="K76" i="23"/>
  <c r="K76" i="61"/>
  <c r="K76" i="62"/>
  <c r="K76" i="43"/>
  <c r="K76" i="25"/>
  <c r="K76" i="94"/>
  <c r="K76" i="59"/>
  <c r="K76" i="22"/>
  <c r="K76" i="52"/>
  <c r="K76" i="58"/>
  <c r="K76" i="30"/>
  <c r="K76" i="42"/>
  <c r="K76" i="93"/>
  <c r="K76" i="63"/>
  <c r="K76" i="29"/>
  <c r="K76" i="33"/>
  <c r="K76" i="41"/>
  <c r="K76" i="109"/>
  <c r="K76" i="35"/>
  <c r="K76" i="99"/>
  <c r="K76" i="66"/>
  <c r="K76" i="13"/>
  <c r="K76" i="27"/>
  <c r="K76" i="67"/>
  <c r="K76" i="80"/>
  <c r="K76" i="60"/>
  <c r="K76" i="26"/>
  <c r="K76" i="68"/>
  <c r="K76" i="65"/>
  <c r="K76" i="70"/>
  <c r="K76" i="82"/>
  <c r="K76" i="83"/>
  <c r="K76" i="85"/>
  <c r="K76" i="104"/>
  <c r="K76" i="86"/>
  <c r="K76" i="87"/>
  <c r="K76" i="89"/>
  <c r="K76" i="90"/>
  <c r="K76" i="72"/>
  <c r="K76" i="73"/>
  <c r="K76" i="75"/>
  <c r="K76" i="76"/>
  <c r="K76" i="100"/>
  <c r="K76" i="91"/>
  <c r="K76" i="78"/>
  <c r="K76" i="112"/>
  <c r="K76" i="110"/>
  <c r="K76" i="111"/>
  <c r="K76" i="71"/>
  <c r="K76" i="95"/>
  <c r="J76" i="98"/>
  <c r="J76" i="15"/>
  <c r="J76" i="34"/>
  <c r="J76" i="46"/>
  <c r="J76" i="17"/>
  <c r="J76" i="49"/>
  <c r="J76" i="97"/>
  <c r="J76" i="57"/>
  <c r="J76" i="19"/>
  <c r="J76" i="20"/>
  <c r="J76" i="54"/>
  <c r="J76" i="55"/>
  <c r="J76" i="50"/>
  <c r="J76" i="38"/>
  <c r="J76" i="40"/>
  <c r="J76" i="21"/>
  <c r="J76" i="14"/>
  <c r="J76" i="44"/>
  <c r="J76" i="36"/>
  <c r="J76" i="16"/>
  <c r="J76" i="92"/>
  <c r="J76" i="96"/>
  <c r="J76" i="28"/>
  <c r="J76" i="47"/>
  <c r="J76" i="32"/>
  <c r="J76" i="23"/>
  <c r="J76" i="61"/>
  <c r="J76" i="62"/>
  <c r="J76" i="43"/>
  <c r="J76" i="25"/>
  <c r="J76" i="94"/>
  <c r="J76" i="59"/>
  <c r="J76" i="22"/>
  <c r="J76" i="52"/>
  <c r="J76" i="58"/>
  <c r="J76" i="30"/>
  <c r="J76" i="42"/>
  <c r="J76" i="93"/>
  <c r="J76" i="63"/>
  <c r="J76" i="29"/>
  <c r="J76" i="33"/>
  <c r="J76" i="41"/>
  <c r="J76" i="109"/>
  <c r="J76" i="35"/>
  <c r="J76" i="99"/>
  <c r="J76" i="66"/>
  <c r="J76" i="13"/>
  <c r="J76" i="27"/>
  <c r="J76" i="67"/>
  <c r="J76" i="80"/>
  <c r="J76" i="60"/>
  <c r="J76" i="26"/>
  <c r="J76" i="68"/>
  <c r="J76" i="65"/>
  <c r="J76" i="70"/>
  <c r="J76" i="82"/>
  <c r="J76" i="83"/>
  <c r="J76" i="85"/>
  <c r="J76" i="104"/>
  <c r="J76" i="86"/>
  <c r="J76" i="87"/>
  <c r="J76" i="89"/>
  <c r="J76" i="90"/>
  <c r="J76" i="72"/>
  <c r="J76" i="73"/>
  <c r="J76" i="75"/>
  <c r="J76" i="76"/>
  <c r="J76" i="100"/>
  <c r="J76" i="91"/>
  <c r="J76" i="78"/>
  <c r="J76" i="112"/>
  <c r="J76" i="110"/>
  <c r="J76" i="111"/>
  <c r="J76" i="71"/>
  <c r="J76" i="95"/>
  <c r="U75" i="15" l="1"/>
  <c r="U74"/>
  <c r="U73"/>
  <c r="U72"/>
  <c r="U71"/>
  <c r="U70"/>
  <c r="U69"/>
  <c r="U68"/>
  <c r="U67"/>
  <c r="U66"/>
  <c r="U65"/>
  <c r="U64"/>
  <c r="U63"/>
  <c r="U62"/>
  <c r="U61"/>
  <c r="U60"/>
  <c r="U59"/>
  <c r="U58"/>
  <c r="U57"/>
  <c r="U56"/>
  <c r="U55"/>
  <c r="U54"/>
  <c r="U53"/>
  <c r="U52"/>
  <c r="U51"/>
  <c r="U50"/>
  <c r="U49"/>
  <c r="U48"/>
  <c r="U47"/>
  <c r="U46"/>
  <c r="U45"/>
  <c r="U44"/>
  <c r="U43"/>
  <c r="U42"/>
  <c r="U41"/>
  <c r="U40"/>
  <c r="U39"/>
  <c r="U38"/>
  <c r="U37"/>
  <c r="U36"/>
  <c r="U35"/>
  <c r="U34"/>
  <c r="U33"/>
  <c r="U32"/>
  <c r="U31"/>
  <c r="U30"/>
  <c r="U29"/>
  <c r="U28"/>
  <c r="U27"/>
  <c r="U26"/>
  <c r="U24"/>
  <c r="U23"/>
  <c r="U22"/>
  <c r="U21"/>
  <c r="U20"/>
  <c r="U19"/>
  <c r="U18"/>
  <c r="U17"/>
  <c r="U16"/>
  <c r="U15"/>
  <c r="U14"/>
  <c r="U13"/>
  <c r="U12"/>
  <c r="U75" i="34"/>
  <c r="U74"/>
  <c r="U73"/>
  <c r="U72"/>
  <c r="U71"/>
  <c r="U70"/>
  <c r="U69"/>
  <c r="U68"/>
  <c r="U67"/>
  <c r="U66"/>
  <c r="U65"/>
  <c r="U64"/>
  <c r="U63"/>
  <c r="U62"/>
  <c r="U61"/>
  <c r="U60"/>
  <c r="U59"/>
  <c r="U58"/>
  <c r="U57"/>
  <c r="U56"/>
  <c r="U55"/>
  <c r="U54"/>
  <c r="U53"/>
  <c r="U52"/>
  <c r="U51"/>
  <c r="U50"/>
  <c r="U49"/>
  <c r="U48"/>
  <c r="U47"/>
  <c r="U46"/>
  <c r="U45"/>
  <c r="U44"/>
  <c r="U43"/>
  <c r="U42"/>
  <c r="U41"/>
  <c r="U40"/>
  <c r="U39"/>
  <c r="U38"/>
  <c r="U37"/>
  <c r="U36"/>
  <c r="U35"/>
  <c r="U34"/>
  <c r="U33"/>
  <c r="U32"/>
  <c r="U31"/>
  <c r="U30"/>
  <c r="U29"/>
  <c r="U28"/>
  <c r="U27"/>
  <c r="U26"/>
  <c r="U24"/>
  <c r="U23"/>
  <c r="U22"/>
  <c r="U21"/>
  <c r="U20"/>
  <c r="U19"/>
  <c r="U18"/>
  <c r="U17"/>
  <c r="U16"/>
  <c r="U15"/>
  <c r="U14"/>
  <c r="U13"/>
  <c r="U12"/>
  <c r="U75" i="46"/>
  <c r="U74"/>
  <c r="U73"/>
  <c r="U72"/>
  <c r="U71"/>
  <c r="U70"/>
  <c r="U69"/>
  <c r="U68"/>
  <c r="U67"/>
  <c r="U66"/>
  <c r="U65"/>
  <c r="U64"/>
  <c r="U63"/>
  <c r="U62"/>
  <c r="U61"/>
  <c r="U60"/>
  <c r="U59"/>
  <c r="U58"/>
  <c r="U57"/>
  <c r="U56"/>
  <c r="U55"/>
  <c r="U54"/>
  <c r="U53"/>
  <c r="U52"/>
  <c r="U51"/>
  <c r="U50"/>
  <c r="U49"/>
  <c r="U48"/>
  <c r="U47"/>
  <c r="U46"/>
  <c r="U45"/>
  <c r="U44"/>
  <c r="U43"/>
  <c r="U42"/>
  <c r="U41"/>
  <c r="U40"/>
  <c r="U39"/>
  <c r="U38"/>
  <c r="U37"/>
  <c r="U36"/>
  <c r="U35"/>
  <c r="U34"/>
  <c r="U33"/>
  <c r="U32"/>
  <c r="U31"/>
  <c r="U30"/>
  <c r="U29"/>
  <c r="U28"/>
  <c r="U27"/>
  <c r="U26"/>
  <c r="U24"/>
  <c r="U23"/>
  <c r="U22"/>
  <c r="U21"/>
  <c r="U20"/>
  <c r="U19"/>
  <c r="U18"/>
  <c r="U17"/>
  <c r="U16"/>
  <c r="U15"/>
  <c r="U14"/>
  <c r="U13"/>
  <c r="U12"/>
  <c r="U75" i="17"/>
  <c r="U74"/>
  <c r="U73"/>
  <c r="U72"/>
  <c r="U71"/>
  <c r="U70"/>
  <c r="U69"/>
  <c r="U68"/>
  <c r="U67"/>
  <c r="U66"/>
  <c r="U65"/>
  <c r="U64"/>
  <c r="U63"/>
  <c r="U62"/>
  <c r="U61"/>
  <c r="U60"/>
  <c r="U59"/>
  <c r="U58"/>
  <c r="U57"/>
  <c r="U56"/>
  <c r="U55"/>
  <c r="U54"/>
  <c r="U53"/>
  <c r="U52"/>
  <c r="U51"/>
  <c r="U50"/>
  <c r="U49"/>
  <c r="U48"/>
  <c r="U47"/>
  <c r="U46"/>
  <c r="U45"/>
  <c r="U44"/>
  <c r="U43"/>
  <c r="U42"/>
  <c r="U41"/>
  <c r="U40"/>
  <c r="U39"/>
  <c r="U38"/>
  <c r="U37"/>
  <c r="U36"/>
  <c r="U35"/>
  <c r="U34"/>
  <c r="U33"/>
  <c r="U32"/>
  <c r="U31"/>
  <c r="U30"/>
  <c r="U29"/>
  <c r="U28"/>
  <c r="U27"/>
  <c r="U26"/>
  <c r="U24"/>
  <c r="U23"/>
  <c r="U22"/>
  <c r="U21"/>
  <c r="U20"/>
  <c r="U19"/>
  <c r="U18"/>
  <c r="U17"/>
  <c r="U16"/>
  <c r="U15"/>
  <c r="U14"/>
  <c r="U13"/>
  <c r="U12"/>
  <c r="U75" i="49"/>
  <c r="U74"/>
  <c r="U73"/>
  <c r="U72"/>
  <c r="U71"/>
  <c r="U70"/>
  <c r="U69"/>
  <c r="U68"/>
  <c r="U67"/>
  <c r="U66"/>
  <c r="U65"/>
  <c r="U64"/>
  <c r="U63"/>
  <c r="U62"/>
  <c r="U61"/>
  <c r="U60"/>
  <c r="U59"/>
  <c r="U58"/>
  <c r="U57"/>
  <c r="U56"/>
  <c r="U55"/>
  <c r="U54"/>
  <c r="U53"/>
  <c r="U52"/>
  <c r="U51"/>
  <c r="U50"/>
  <c r="U49"/>
  <c r="U48"/>
  <c r="U47"/>
  <c r="U46"/>
  <c r="U45"/>
  <c r="U44"/>
  <c r="U43"/>
  <c r="U42"/>
  <c r="U41"/>
  <c r="U40"/>
  <c r="U39"/>
  <c r="U38"/>
  <c r="U37"/>
  <c r="U36"/>
  <c r="U35"/>
  <c r="U34"/>
  <c r="U33"/>
  <c r="U32"/>
  <c r="U31"/>
  <c r="U30"/>
  <c r="U29"/>
  <c r="U28"/>
  <c r="U27"/>
  <c r="U26"/>
  <c r="U24"/>
  <c r="U23"/>
  <c r="U22"/>
  <c r="U21"/>
  <c r="U20"/>
  <c r="U19"/>
  <c r="U18"/>
  <c r="U17"/>
  <c r="U16"/>
  <c r="U15"/>
  <c r="U14"/>
  <c r="U13"/>
  <c r="U12"/>
  <c r="U75" i="97"/>
  <c r="U74"/>
  <c r="U73"/>
  <c r="U72"/>
  <c r="U71"/>
  <c r="U70"/>
  <c r="U69"/>
  <c r="U68"/>
  <c r="U67"/>
  <c r="U66"/>
  <c r="U65"/>
  <c r="U64"/>
  <c r="U63"/>
  <c r="U62"/>
  <c r="U61"/>
  <c r="U60"/>
  <c r="U59"/>
  <c r="U58"/>
  <c r="U57"/>
  <c r="U56"/>
  <c r="U55"/>
  <c r="U54"/>
  <c r="U53"/>
  <c r="U52"/>
  <c r="U51"/>
  <c r="U50"/>
  <c r="U49"/>
  <c r="U48"/>
  <c r="U47"/>
  <c r="U46"/>
  <c r="U45"/>
  <c r="U44"/>
  <c r="U43"/>
  <c r="U42"/>
  <c r="U41"/>
  <c r="U40"/>
  <c r="U39"/>
  <c r="U38"/>
  <c r="U37"/>
  <c r="U36"/>
  <c r="U35"/>
  <c r="U34"/>
  <c r="U33"/>
  <c r="U32"/>
  <c r="U31"/>
  <c r="U30"/>
  <c r="U29"/>
  <c r="U28"/>
  <c r="U27"/>
  <c r="U26"/>
  <c r="U24"/>
  <c r="U23"/>
  <c r="U22"/>
  <c r="U21"/>
  <c r="U20"/>
  <c r="U19"/>
  <c r="U18"/>
  <c r="U17"/>
  <c r="U16"/>
  <c r="U15"/>
  <c r="U14"/>
  <c r="U13"/>
  <c r="U12"/>
  <c r="U75" i="57"/>
  <c r="U74"/>
  <c r="U73"/>
  <c r="U72"/>
  <c r="U71"/>
  <c r="U70"/>
  <c r="U69"/>
  <c r="U68"/>
  <c r="U67"/>
  <c r="U66"/>
  <c r="U65"/>
  <c r="U64"/>
  <c r="U63"/>
  <c r="U62"/>
  <c r="U61"/>
  <c r="U60"/>
  <c r="U59"/>
  <c r="U58"/>
  <c r="U57"/>
  <c r="U56"/>
  <c r="U55"/>
  <c r="U54"/>
  <c r="U53"/>
  <c r="U52"/>
  <c r="U51"/>
  <c r="U50"/>
  <c r="U49"/>
  <c r="U48"/>
  <c r="U47"/>
  <c r="U46"/>
  <c r="U45"/>
  <c r="U44"/>
  <c r="U43"/>
  <c r="U42"/>
  <c r="U41"/>
  <c r="U40"/>
  <c r="U39"/>
  <c r="U38"/>
  <c r="U37"/>
  <c r="U36"/>
  <c r="U35"/>
  <c r="U34"/>
  <c r="U33"/>
  <c r="U32"/>
  <c r="U31"/>
  <c r="U30"/>
  <c r="U29"/>
  <c r="U28"/>
  <c r="U27"/>
  <c r="U26"/>
  <c r="U24"/>
  <c r="U23"/>
  <c r="U22"/>
  <c r="U21"/>
  <c r="U20"/>
  <c r="U19"/>
  <c r="U18"/>
  <c r="U17"/>
  <c r="U16"/>
  <c r="U15"/>
  <c r="U14"/>
  <c r="U13"/>
  <c r="U12"/>
  <c r="U75" i="19"/>
  <c r="U74"/>
  <c r="U73"/>
  <c r="U72"/>
  <c r="U71"/>
  <c r="U70"/>
  <c r="U69"/>
  <c r="U68"/>
  <c r="U67"/>
  <c r="U66"/>
  <c r="U65"/>
  <c r="U64"/>
  <c r="U63"/>
  <c r="U62"/>
  <c r="U61"/>
  <c r="U60"/>
  <c r="U59"/>
  <c r="U58"/>
  <c r="U57"/>
  <c r="U56"/>
  <c r="U55"/>
  <c r="U54"/>
  <c r="U53"/>
  <c r="U52"/>
  <c r="U51"/>
  <c r="U50"/>
  <c r="U49"/>
  <c r="U48"/>
  <c r="U47"/>
  <c r="U46"/>
  <c r="U45"/>
  <c r="U44"/>
  <c r="U43"/>
  <c r="U42"/>
  <c r="U41"/>
  <c r="U40"/>
  <c r="U39"/>
  <c r="U38"/>
  <c r="U37"/>
  <c r="U36"/>
  <c r="U35"/>
  <c r="U34"/>
  <c r="U33"/>
  <c r="U32"/>
  <c r="U31"/>
  <c r="U30"/>
  <c r="U29"/>
  <c r="U28"/>
  <c r="U27"/>
  <c r="U26"/>
  <c r="U24"/>
  <c r="U23"/>
  <c r="U22"/>
  <c r="U21"/>
  <c r="U20"/>
  <c r="U19"/>
  <c r="U18"/>
  <c r="U17"/>
  <c r="U16"/>
  <c r="U15"/>
  <c r="U14"/>
  <c r="U13"/>
  <c r="U12"/>
  <c r="U75" i="20"/>
  <c r="U74"/>
  <c r="U73"/>
  <c r="U72"/>
  <c r="U71"/>
  <c r="U70"/>
  <c r="U69"/>
  <c r="U68"/>
  <c r="U67"/>
  <c r="U66"/>
  <c r="U65"/>
  <c r="U64"/>
  <c r="U63"/>
  <c r="U62"/>
  <c r="U61"/>
  <c r="U60"/>
  <c r="U59"/>
  <c r="U58"/>
  <c r="U57"/>
  <c r="U56"/>
  <c r="U55"/>
  <c r="U54"/>
  <c r="U53"/>
  <c r="U52"/>
  <c r="U51"/>
  <c r="U50"/>
  <c r="U49"/>
  <c r="U48"/>
  <c r="U47"/>
  <c r="U46"/>
  <c r="U45"/>
  <c r="U44"/>
  <c r="U43"/>
  <c r="U42"/>
  <c r="U41"/>
  <c r="U40"/>
  <c r="U39"/>
  <c r="U38"/>
  <c r="U37"/>
  <c r="U36"/>
  <c r="U35"/>
  <c r="U34"/>
  <c r="U33"/>
  <c r="U32"/>
  <c r="U31"/>
  <c r="U30"/>
  <c r="U29"/>
  <c r="U28"/>
  <c r="U27"/>
  <c r="U26"/>
  <c r="U24"/>
  <c r="U23"/>
  <c r="U22"/>
  <c r="U21"/>
  <c r="U20"/>
  <c r="U19"/>
  <c r="U18"/>
  <c r="U17"/>
  <c r="U16"/>
  <c r="U15"/>
  <c r="U14"/>
  <c r="U13"/>
  <c r="U12"/>
  <c r="U75" i="54"/>
  <c r="U74"/>
  <c r="U73"/>
  <c r="U72"/>
  <c r="U71"/>
  <c r="U70"/>
  <c r="U69"/>
  <c r="U68"/>
  <c r="U67"/>
  <c r="U66"/>
  <c r="U65"/>
  <c r="U64"/>
  <c r="U63"/>
  <c r="U62"/>
  <c r="U61"/>
  <c r="U60"/>
  <c r="U59"/>
  <c r="U58"/>
  <c r="U57"/>
  <c r="U56"/>
  <c r="U55"/>
  <c r="U54"/>
  <c r="U53"/>
  <c r="U52"/>
  <c r="U51"/>
  <c r="U50"/>
  <c r="U49"/>
  <c r="U48"/>
  <c r="U47"/>
  <c r="U46"/>
  <c r="U45"/>
  <c r="U44"/>
  <c r="U43"/>
  <c r="U42"/>
  <c r="U41"/>
  <c r="U40"/>
  <c r="U39"/>
  <c r="U38"/>
  <c r="U37"/>
  <c r="U36"/>
  <c r="U35"/>
  <c r="U34"/>
  <c r="U33"/>
  <c r="U32"/>
  <c r="U31"/>
  <c r="U30"/>
  <c r="U29"/>
  <c r="U28"/>
  <c r="U27"/>
  <c r="U26"/>
  <c r="U24"/>
  <c r="U23"/>
  <c r="U22"/>
  <c r="U21"/>
  <c r="U20"/>
  <c r="U19"/>
  <c r="U18"/>
  <c r="U17"/>
  <c r="U16"/>
  <c r="U15"/>
  <c r="U14"/>
  <c r="U13"/>
  <c r="U12"/>
  <c r="U75" i="55"/>
  <c r="U74"/>
  <c r="U73"/>
  <c r="U72"/>
  <c r="U71"/>
  <c r="U70"/>
  <c r="U69"/>
  <c r="U68"/>
  <c r="U67"/>
  <c r="U66"/>
  <c r="U65"/>
  <c r="U64"/>
  <c r="U63"/>
  <c r="U62"/>
  <c r="U61"/>
  <c r="U60"/>
  <c r="U59"/>
  <c r="U58"/>
  <c r="U57"/>
  <c r="U56"/>
  <c r="U55"/>
  <c r="U54"/>
  <c r="U53"/>
  <c r="U52"/>
  <c r="U51"/>
  <c r="U50"/>
  <c r="U49"/>
  <c r="U48"/>
  <c r="U47"/>
  <c r="U46"/>
  <c r="U45"/>
  <c r="U44"/>
  <c r="U43"/>
  <c r="U42"/>
  <c r="U41"/>
  <c r="U40"/>
  <c r="U39"/>
  <c r="U38"/>
  <c r="U37"/>
  <c r="U36"/>
  <c r="U35"/>
  <c r="U34"/>
  <c r="U33"/>
  <c r="U32"/>
  <c r="U31"/>
  <c r="U30"/>
  <c r="U29"/>
  <c r="U28"/>
  <c r="U27"/>
  <c r="U26"/>
  <c r="U24"/>
  <c r="U23"/>
  <c r="U22"/>
  <c r="U21"/>
  <c r="U20"/>
  <c r="U19"/>
  <c r="U18"/>
  <c r="U17"/>
  <c r="U16"/>
  <c r="U15"/>
  <c r="U14"/>
  <c r="U13"/>
  <c r="U12"/>
  <c r="U75" i="50"/>
  <c r="U74"/>
  <c r="U73"/>
  <c r="U72"/>
  <c r="U71"/>
  <c r="U70"/>
  <c r="U69"/>
  <c r="U68"/>
  <c r="U67"/>
  <c r="U66"/>
  <c r="U65"/>
  <c r="U64"/>
  <c r="U63"/>
  <c r="U62"/>
  <c r="U61"/>
  <c r="U60"/>
  <c r="U59"/>
  <c r="U58"/>
  <c r="U57"/>
  <c r="U56"/>
  <c r="U55"/>
  <c r="U54"/>
  <c r="U53"/>
  <c r="U52"/>
  <c r="U51"/>
  <c r="U50"/>
  <c r="U49"/>
  <c r="U48"/>
  <c r="U47"/>
  <c r="U46"/>
  <c r="U45"/>
  <c r="U44"/>
  <c r="U43"/>
  <c r="U42"/>
  <c r="U41"/>
  <c r="U40"/>
  <c r="U39"/>
  <c r="U38"/>
  <c r="U37"/>
  <c r="U36"/>
  <c r="U35"/>
  <c r="U34"/>
  <c r="U33"/>
  <c r="U32"/>
  <c r="U31"/>
  <c r="U30"/>
  <c r="U29"/>
  <c r="U28"/>
  <c r="U27"/>
  <c r="U26"/>
  <c r="U24"/>
  <c r="U23"/>
  <c r="U22"/>
  <c r="U21"/>
  <c r="U20"/>
  <c r="U19"/>
  <c r="U18"/>
  <c r="U17"/>
  <c r="U16"/>
  <c r="U15"/>
  <c r="U14"/>
  <c r="U13"/>
  <c r="U12"/>
  <c r="U75" i="38"/>
  <c r="U74"/>
  <c r="U73"/>
  <c r="U72"/>
  <c r="U71"/>
  <c r="U70"/>
  <c r="U69"/>
  <c r="U68"/>
  <c r="U67"/>
  <c r="U66"/>
  <c r="U65"/>
  <c r="U64"/>
  <c r="U63"/>
  <c r="U62"/>
  <c r="U61"/>
  <c r="U60"/>
  <c r="U59"/>
  <c r="U58"/>
  <c r="U57"/>
  <c r="U56"/>
  <c r="U55"/>
  <c r="U54"/>
  <c r="U53"/>
  <c r="U52"/>
  <c r="U51"/>
  <c r="U50"/>
  <c r="U49"/>
  <c r="U48"/>
  <c r="U47"/>
  <c r="U46"/>
  <c r="U45"/>
  <c r="U44"/>
  <c r="U43"/>
  <c r="U42"/>
  <c r="U41"/>
  <c r="U40"/>
  <c r="U39"/>
  <c r="U38"/>
  <c r="U37"/>
  <c r="U36"/>
  <c r="U35"/>
  <c r="U34"/>
  <c r="U33"/>
  <c r="U32"/>
  <c r="U31"/>
  <c r="U30"/>
  <c r="U29"/>
  <c r="U28"/>
  <c r="U27"/>
  <c r="U26"/>
  <c r="U24"/>
  <c r="U23"/>
  <c r="U22"/>
  <c r="U21"/>
  <c r="U20"/>
  <c r="U19"/>
  <c r="U18"/>
  <c r="U17"/>
  <c r="U16"/>
  <c r="U15"/>
  <c r="U14"/>
  <c r="U13"/>
  <c r="U12"/>
  <c r="U75" i="40"/>
  <c r="U74"/>
  <c r="U73"/>
  <c r="U72"/>
  <c r="U71"/>
  <c r="U70"/>
  <c r="U69"/>
  <c r="U68"/>
  <c r="U67"/>
  <c r="U66"/>
  <c r="U65"/>
  <c r="U64"/>
  <c r="U63"/>
  <c r="U62"/>
  <c r="U61"/>
  <c r="U60"/>
  <c r="U59"/>
  <c r="U58"/>
  <c r="U57"/>
  <c r="U56"/>
  <c r="U55"/>
  <c r="U54"/>
  <c r="U53"/>
  <c r="U52"/>
  <c r="U51"/>
  <c r="U50"/>
  <c r="U49"/>
  <c r="U48"/>
  <c r="U47"/>
  <c r="U46"/>
  <c r="U45"/>
  <c r="U44"/>
  <c r="U43"/>
  <c r="U42"/>
  <c r="U41"/>
  <c r="U40"/>
  <c r="U39"/>
  <c r="U38"/>
  <c r="U37"/>
  <c r="U36"/>
  <c r="U35"/>
  <c r="U34"/>
  <c r="U33"/>
  <c r="U32"/>
  <c r="U31"/>
  <c r="U30"/>
  <c r="U29"/>
  <c r="U28"/>
  <c r="U27"/>
  <c r="U26"/>
  <c r="U24"/>
  <c r="U23"/>
  <c r="U22"/>
  <c r="U21"/>
  <c r="U20"/>
  <c r="U19"/>
  <c r="U18"/>
  <c r="U17"/>
  <c r="U16"/>
  <c r="U15"/>
  <c r="U14"/>
  <c r="U13"/>
  <c r="U12"/>
  <c r="U75" i="21"/>
  <c r="U74"/>
  <c r="U73"/>
  <c r="U72"/>
  <c r="U71"/>
  <c r="U70"/>
  <c r="U69"/>
  <c r="U68"/>
  <c r="U67"/>
  <c r="U66"/>
  <c r="U65"/>
  <c r="U64"/>
  <c r="U63"/>
  <c r="U62"/>
  <c r="U61"/>
  <c r="U60"/>
  <c r="U59"/>
  <c r="U58"/>
  <c r="U57"/>
  <c r="U56"/>
  <c r="U55"/>
  <c r="U54"/>
  <c r="U53"/>
  <c r="U52"/>
  <c r="U51"/>
  <c r="U50"/>
  <c r="U49"/>
  <c r="U48"/>
  <c r="U47"/>
  <c r="U46"/>
  <c r="U45"/>
  <c r="U44"/>
  <c r="U43"/>
  <c r="U42"/>
  <c r="U41"/>
  <c r="U40"/>
  <c r="U39"/>
  <c r="U38"/>
  <c r="U37"/>
  <c r="U36"/>
  <c r="U35"/>
  <c r="U34"/>
  <c r="U33"/>
  <c r="U32"/>
  <c r="U31"/>
  <c r="U30"/>
  <c r="U29"/>
  <c r="U28"/>
  <c r="U27"/>
  <c r="U26"/>
  <c r="U24"/>
  <c r="U23"/>
  <c r="U22"/>
  <c r="U21"/>
  <c r="U20"/>
  <c r="U19"/>
  <c r="U18"/>
  <c r="U17"/>
  <c r="U16"/>
  <c r="U15"/>
  <c r="U14"/>
  <c r="U13"/>
  <c r="U12"/>
  <c r="U75" i="14"/>
  <c r="U74"/>
  <c r="U73"/>
  <c r="U72"/>
  <c r="U71"/>
  <c r="U70"/>
  <c r="U69"/>
  <c r="U68"/>
  <c r="U67"/>
  <c r="U66"/>
  <c r="U65"/>
  <c r="U64"/>
  <c r="U63"/>
  <c r="U62"/>
  <c r="U61"/>
  <c r="U60"/>
  <c r="U59"/>
  <c r="U58"/>
  <c r="U57"/>
  <c r="U56"/>
  <c r="U55"/>
  <c r="U54"/>
  <c r="U53"/>
  <c r="U52"/>
  <c r="U51"/>
  <c r="U50"/>
  <c r="U49"/>
  <c r="U48"/>
  <c r="U47"/>
  <c r="U46"/>
  <c r="U45"/>
  <c r="U44"/>
  <c r="U43"/>
  <c r="U42"/>
  <c r="U41"/>
  <c r="U40"/>
  <c r="U39"/>
  <c r="U38"/>
  <c r="U37"/>
  <c r="U36"/>
  <c r="U35"/>
  <c r="U34"/>
  <c r="U33"/>
  <c r="U32"/>
  <c r="U31"/>
  <c r="U30"/>
  <c r="U29"/>
  <c r="U28"/>
  <c r="U27"/>
  <c r="U26"/>
  <c r="U24"/>
  <c r="U23"/>
  <c r="U22"/>
  <c r="U21"/>
  <c r="U20"/>
  <c r="U19"/>
  <c r="U18"/>
  <c r="U17"/>
  <c r="U16"/>
  <c r="U15"/>
  <c r="U14"/>
  <c r="U13"/>
  <c r="U12"/>
  <c r="U75" i="44"/>
  <c r="U74"/>
  <c r="U73"/>
  <c r="U72"/>
  <c r="U71"/>
  <c r="U70"/>
  <c r="U69"/>
  <c r="U68"/>
  <c r="U67"/>
  <c r="U66"/>
  <c r="U65"/>
  <c r="U64"/>
  <c r="U63"/>
  <c r="U62"/>
  <c r="U61"/>
  <c r="U60"/>
  <c r="U59"/>
  <c r="U58"/>
  <c r="U57"/>
  <c r="U56"/>
  <c r="U55"/>
  <c r="U54"/>
  <c r="U53"/>
  <c r="U52"/>
  <c r="U51"/>
  <c r="U50"/>
  <c r="U49"/>
  <c r="U48"/>
  <c r="U47"/>
  <c r="U46"/>
  <c r="U45"/>
  <c r="U44"/>
  <c r="U43"/>
  <c r="U42"/>
  <c r="U41"/>
  <c r="U40"/>
  <c r="U39"/>
  <c r="U38"/>
  <c r="U37"/>
  <c r="U36"/>
  <c r="U35"/>
  <c r="U34"/>
  <c r="U33"/>
  <c r="U32"/>
  <c r="U31"/>
  <c r="U30"/>
  <c r="U29"/>
  <c r="U28"/>
  <c r="U27"/>
  <c r="U26"/>
  <c r="U24"/>
  <c r="U23"/>
  <c r="U22"/>
  <c r="U21"/>
  <c r="U20"/>
  <c r="U19"/>
  <c r="U18"/>
  <c r="U17"/>
  <c r="U16"/>
  <c r="U15"/>
  <c r="U14"/>
  <c r="U13"/>
  <c r="U12"/>
  <c r="U75" i="36"/>
  <c r="U74"/>
  <c r="U73"/>
  <c r="U72"/>
  <c r="U71"/>
  <c r="U70"/>
  <c r="U69"/>
  <c r="U68"/>
  <c r="U67"/>
  <c r="U66"/>
  <c r="U65"/>
  <c r="U64"/>
  <c r="U63"/>
  <c r="U62"/>
  <c r="U61"/>
  <c r="U60"/>
  <c r="U59"/>
  <c r="U58"/>
  <c r="U57"/>
  <c r="U56"/>
  <c r="U55"/>
  <c r="U54"/>
  <c r="U53"/>
  <c r="U52"/>
  <c r="U51"/>
  <c r="U50"/>
  <c r="U49"/>
  <c r="U48"/>
  <c r="U47"/>
  <c r="U46"/>
  <c r="U45"/>
  <c r="U44"/>
  <c r="U43"/>
  <c r="U42"/>
  <c r="U41"/>
  <c r="U40"/>
  <c r="U39"/>
  <c r="U38"/>
  <c r="U37"/>
  <c r="U36"/>
  <c r="U35"/>
  <c r="U34"/>
  <c r="U33"/>
  <c r="U32"/>
  <c r="U31"/>
  <c r="U30"/>
  <c r="U29"/>
  <c r="U28"/>
  <c r="U27"/>
  <c r="U26"/>
  <c r="U24"/>
  <c r="U23"/>
  <c r="U22"/>
  <c r="U21"/>
  <c r="U20"/>
  <c r="U19"/>
  <c r="U18"/>
  <c r="U17"/>
  <c r="U16"/>
  <c r="U15"/>
  <c r="U14"/>
  <c r="U13"/>
  <c r="U12"/>
  <c r="U75" i="16"/>
  <c r="U74"/>
  <c r="U73"/>
  <c r="U72"/>
  <c r="U71"/>
  <c r="U70"/>
  <c r="U69"/>
  <c r="U68"/>
  <c r="U67"/>
  <c r="U66"/>
  <c r="U65"/>
  <c r="U64"/>
  <c r="U63"/>
  <c r="U62"/>
  <c r="U61"/>
  <c r="U60"/>
  <c r="U59"/>
  <c r="U58"/>
  <c r="U57"/>
  <c r="U56"/>
  <c r="U55"/>
  <c r="U54"/>
  <c r="U53"/>
  <c r="U52"/>
  <c r="U51"/>
  <c r="U50"/>
  <c r="U49"/>
  <c r="U48"/>
  <c r="U47"/>
  <c r="U46"/>
  <c r="U45"/>
  <c r="U44"/>
  <c r="U43"/>
  <c r="U42"/>
  <c r="U41"/>
  <c r="U40"/>
  <c r="U39"/>
  <c r="U38"/>
  <c r="U37"/>
  <c r="U36"/>
  <c r="U35"/>
  <c r="U34"/>
  <c r="U33"/>
  <c r="U32"/>
  <c r="U31"/>
  <c r="U30"/>
  <c r="U29"/>
  <c r="U28"/>
  <c r="U27"/>
  <c r="U26"/>
  <c r="U24"/>
  <c r="U23"/>
  <c r="U22"/>
  <c r="U21"/>
  <c r="U20"/>
  <c r="U19"/>
  <c r="U18"/>
  <c r="U17"/>
  <c r="U16"/>
  <c r="U15"/>
  <c r="U14"/>
  <c r="U13"/>
  <c r="U12"/>
  <c r="U75" i="92"/>
  <c r="U74"/>
  <c r="U73"/>
  <c r="U72"/>
  <c r="U71"/>
  <c r="U70"/>
  <c r="U69"/>
  <c r="U68"/>
  <c r="U67"/>
  <c r="U66"/>
  <c r="U65"/>
  <c r="U64"/>
  <c r="U63"/>
  <c r="U62"/>
  <c r="U61"/>
  <c r="U60"/>
  <c r="U59"/>
  <c r="U58"/>
  <c r="U57"/>
  <c r="U56"/>
  <c r="U55"/>
  <c r="U54"/>
  <c r="U53"/>
  <c r="U52"/>
  <c r="U51"/>
  <c r="U50"/>
  <c r="U49"/>
  <c r="U48"/>
  <c r="U47"/>
  <c r="U46"/>
  <c r="U45"/>
  <c r="U44"/>
  <c r="U43"/>
  <c r="U42"/>
  <c r="U41"/>
  <c r="U40"/>
  <c r="U39"/>
  <c r="U38"/>
  <c r="U37"/>
  <c r="U36"/>
  <c r="U35"/>
  <c r="U34"/>
  <c r="U33"/>
  <c r="U32"/>
  <c r="U31"/>
  <c r="U30"/>
  <c r="U29"/>
  <c r="U28"/>
  <c r="U27"/>
  <c r="U26"/>
  <c r="U24"/>
  <c r="U23"/>
  <c r="U22"/>
  <c r="U21"/>
  <c r="U20"/>
  <c r="U19"/>
  <c r="U18"/>
  <c r="U17"/>
  <c r="U16"/>
  <c r="U15"/>
  <c r="U14"/>
  <c r="U13"/>
  <c r="U12"/>
  <c r="U75" i="96"/>
  <c r="U74"/>
  <c r="U73"/>
  <c r="U72"/>
  <c r="U71"/>
  <c r="U70"/>
  <c r="U69"/>
  <c r="U68"/>
  <c r="U67"/>
  <c r="U66"/>
  <c r="U65"/>
  <c r="U64"/>
  <c r="U63"/>
  <c r="U62"/>
  <c r="U61"/>
  <c r="U60"/>
  <c r="U59"/>
  <c r="U58"/>
  <c r="U57"/>
  <c r="U56"/>
  <c r="U55"/>
  <c r="U54"/>
  <c r="U53"/>
  <c r="U52"/>
  <c r="U51"/>
  <c r="U50"/>
  <c r="U49"/>
  <c r="U48"/>
  <c r="U47"/>
  <c r="U46"/>
  <c r="U45"/>
  <c r="U44"/>
  <c r="U43"/>
  <c r="U42"/>
  <c r="U41"/>
  <c r="U40"/>
  <c r="U39"/>
  <c r="U38"/>
  <c r="U37"/>
  <c r="U36"/>
  <c r="U35"/>
  <c r="U34"/>
  <c r="U33"/>
  <c r="U32"/>
  <c r="U31"/>
  <c r="U30"/>
  <c r="U29"/>
  <c r="U28"/>
  <c r="U27"/>
  <c r="U26"/>
  <c r="U24"/>
  <c r="U23"/>
  <c r="U22"/>
  <c r="U21"/>
  <c r="U20"/>
  <c r="U19"/>
  <c r="U18"/>
  <c r="U17"/>
  <c r="U16"/>
  <c r="U15"/>
  <c r="U14"/>
  <c r="U13"/>
  <c r="U12"/>
  <c r="U75" i="28"/>
  <c r="U74"/>
  <c r="U73"/>
  <c r="U72"/>
  <c r="U71"/>
  <c r="U70"/>
  <c r="U69"/>
  <c r="U68"/>
  <c r="U67"/>
  <c r="U66"/>
  <c r="U65"/>
  <c r="U64"/>
  <c r="U63"/>
  <c r="U62"/>
  <c r="U61"/>
  <c r="U60"/>
  <c r="U59"/>
  <c r="U58"/>
  <c r="U57"/>
  <c r="U56"/>
  <c r="U55"/>
  <c r="U54"/>
  <c r="U53"/>
  <c r="U52"/>
  <c r="U51"/>
  <c r="U50"/>
  <c r="U49"/>
  <c r="U48"/>
  <c r="U47"/>
  <c r="U46"/>
  <c r="U45"/>
  <c r="U44"/>
  <c r="U43"/>
  <c r="U42"/>
  <c r="U41"/>
  <c r="U40"/>
  <c r="U39"/>
  <c r="U38"/>
  <c r="U37"/>
  <c r="U36"/>
  <c r="U35"/>
  <c r="U34"/>
  <c r="U33"/>
  <c r="U32"/>
  <c r="U31"/>
  <c r="U30"/>
  <c r="U29"/>
  <c r="U28"/>
  <c r="U27"/>
  <c r="U26"/>
  <c r="U24"/>
  <c r="U23"/>
  <c r="U22"/>
  <c r="U21"/>
  <c r="U20"/>
  <c r="U19"/>
  <c r="U18"/>
  <c r="U17"/>
  <c r="U16"/>
  <c r="U15"/>
  <c r="U14"/>
  <c r="U13"/>
  <c r="U12"/>
  <c r="U75" i="47"/>
  <c r="U74"/>
  <c r="U73"/>
  <c r="U72"/>
  <c r="U71"/>
  <c r="U70"/>
  <c r="U69"/>
  <c r="U68"/>
  <c r="U67"/>
  <c r="U66"/>
  <c r="U65"/>
  <c r="U64"/>
  <c r="U63"/>
  <c r="U62"/>
  <c r="U61"/>
  <c r="U60"/>
  <c r="U59"/>
  <c r="U58"/>
  <c r="U57"/>
  <c r="U56"/>
  <c r="U55"/>
  <c r="U54"/>
  <c r="U53"/>
  <c r="U52"/>
  <c r="U51"/>
  <c r="U50"/>
  <c r="U49"/>
  <c r="U48"/>
  <c r="U47"/>
  <c r="U46"/>
  <c r="U45"/>
  <c r="U44"/>
  <c r="U43"/>
  <c r="U42"/>
  <c r="U41"/>
  <c r="U40"/>
  <c r="U39"/>
  <c r="U38"/>
  <c r="U37"/>
  <c r="U36"/>
  <c r="U35"/>
  <c r="U34"/>
  <c r="U33"/>
  <c r="U32"/>
  <c r="U31"/>
  <c r="U30"/>
  <c r="U29"/>
  <c r="U28"/>
  <c r="U27"/>
  <c r="U26"/>
  <c r="U24"/>
  <c r="U23"/>
  <c r="U22"/>
  <c r="U21"/>
  <c r="U20"/>
  <c r="U19"/>
  <c r="U18"/>
  <c r="U17"/>
  <c r="U16"/>
  <c r="U15"/>
  <c r="U14"/>
  <c r="U13"/>
  <c r="U12"/>
  <c r="U75" i="32"/>
  <c r="U74"/>
  <c r="U73"/>
  <c r="U72"/>
  <c r="U71"/>
  <c r="U70"/>
  <c r="U69"/>
  <c r="U68"/>
  <c r="U67"/>
  <c r="U66"/>
  <c r="U65"/>
  <c r="U64"/>
  <c r="U63"/>
  <c r="U62"/>
  <c r="U61"/>
  <c r="U60"/>
  <c r="U59"/>
  <c r="U58"/>
  <c r="U57"/>
  <c r="U56"/>
  <c r="U55"/>
  <c r="U54"/>
  <c r="U53"/>
  <c r="U52"/>
  <c r="U51"/>
  <c r="U50"/>
  <c r="U49"/>
  <c r="U48"/>
  <c r="U47"/>
  <c r="U46"/>
  <c r="U45"/>
  <c r="U44"/>
  <c r="U43"/>
  <c r="U42"/>
  <c r="U41"/>
  <c r="U40"/>
  <c r="U39"/>
  <c r="U38"/>
  <c r="U37"/>
  <c r="U36"/>
  <c r="U35"/>
  <c r="U34"/>
  <c r="U33"/>
  <c r="U32"/>
  <c r="U31"/>
  <c r="U30"/>
  <c r="U29"/>
  <c r="U28"/>
  <c r="U27"/>
  <c r="U26"/>
  <c r="U24"/>
  <c r="U23"/>
  <c r="U22"/>
  <c r="U21"/>
  <c r="U20"/>
  <c r="U19"/>
  <c r="U18"/>
  <c r="U17"/>
  <c r="U16"/>
  <c r="U15"/>
  <c r="U14"/>
  <c r="U13"/>
  <c r="U12"/>
  <c r="U75" i="23"/>
  <c r="U74"/>
  <c r="U73"/>
  <c r="U72"/>
  <c r="U71"/>
  <c r="U70"/>
  <c r="U69"/>
  <c r="U68"/>
  <c r="U67"/>
  <c r="U66"/>
  <c r="U65"/>
  <c r="U64"/>
  <c r="U63"/>
  <c r="U62"/>
  <c r="U61"/>
  <c r="U60"/>
  <c r="U59"/>
  <c r="U58"/>
  <c r="U57"/>
  <c r="U56"/>
  <c r="U55"/>
  <c r="U54"/>
  <c r="U53"/>
  <c r="U52"/>
  <c r="U51"/>
  <c r="U50"/>
  <c r="U49"/>
  <c r="U48"/>
  <c r="U47"/>
  <c r="U46"/>
  <c r="U45"/>
  <c r="U44"/>
  <c r="U43"/>
  <c r="U42"/>
  <c r="U41"/>
  <c r="U40"/>
  <c r="U39"/>
  <c r="U38"/>
  <c r="U37"/>
  <c r="U36"/>
  <c r="U35"/>
  <c r="U34"/>
  <c r="U33"/>
  <c r="U32"/>
  <c r="U31"/>
  <c r="U30"/>
  <c r="U29"/>
  <c r="U28"/>
  <c r="U27"/>
  <c r="U26"/>
  <c r="U24"/>
  <c r="U23"/>
  <c r="U22"/>
  <c r="U21"/>
  <c r="U20"/>
  <c r="U19"/>
  <c r="U18"/>
  <c r="U17"/>
  <c r="U16"/>
  <c r="U15"/>
  <c r="U14"/>
  <c r="U13"/>
  <c r="U12"/>
  <c r="U75" i="61"/>
  <c r="U74"/>
  <c r="U73"/>
  <c r="U72"/>
  <c r="U71"/>
  <c r="U70"/>
  <c r="U69"/>
  <c r="U68"/>
  <c r="U67"/>
  <c r="U66"/>
  <c r="U65"/>
  <c r="U64"/>
  <c r="U63"/>
  <c r="U62"/>
  <c r="U61"/>
  <c r="U60"/>
  <c r="U59"/>
  <c r="U58"/>
  <c r="U57"/>
  <c r="U56"/>
  <c r="U55"/>
  <c r="U54"/>
  <c r="U53"/>
  <c r="U52"/>
  <c r="U51"/>
  <c r="U50"/>
  <c r="U49"/>
  <c r="U48"/>
  <c r="U47"/>
  <c r="U46"/>
  <c r="U45"/>
  <c r="U44"/>
  <c r="U43"/>
  <c r="U42"/>
  <c r="U41"/>
  <c r="U40"/>
  <c r="U39"/>
  <c r="U38"/>
  <c r="U37"/>
  <c r="U36"/>
  <c r="U35"/>
  <c r="U34"/>
  <c r="U33"/>
  <c r="U32"/>
  <c r="U31"/>
  <c r="U30"/>
  <c r="U29"/>
  <c r="U28"/>
  <c r="U27"/>
  <c r="U26"/>
  <c r="U24"/>
  <c r="U23"/>
  <c r="U22"/>
  <c r="U21"/>
  <c r="U20"/>
  <c r="U19"/>
  <c r="U18"/>
  <c r="U17"/>
  <c r="U16"/>
  <c r="U15"/>
  <c r="U14"/>
  <c r="U13"/>
  <c r="U12"/>
  <c r="U75" i="62"/>
  <c r="U74"/>
  <c r="U73"/>
  <c r="U72"/>
  <c r="U71"/>
  <c r="U70"/>
  <c r="U69"/>
  <c r="U68"/>
  <c r="U67"/>
  <c r="U66"/>
  <c r="U65"/>
  <c r="U64"/>
  <c r="U63"/>
  <c r="U62"/>
  <c r="U61"/>
  <c r="U60"/>
  <c r="U59"/>
  <c r="U58"/>
  <c r="U57"/>
  <c r="U56"/>
  <c r="U55"/>
  <c r="U54"/>
  <c r="U53"/>
  <c r="U52"/>
  <c r="U51"/>
  <c r="U50"/>
  <c r="U49"/>
  <c r="U48"/>
  <c r="U47"/>
  <c r="U46"/>
  <c r="U45"/>
  <c r="U44"/>
  <c r="U43"/>
  <c r="U42"/>
  <c r="U41"/>
  <c r="U40"/>
  <c r="U39"/>
  <c r="U38"/>
  <c r="U37"/>
  <c r="U36"/>
  <c r="U35"/>
  <c r="U34"/>
  <c r="U33"/>
  <c r="U32"/>
  <c r="U31"/>
  <c r="U30"/>
  <c r="U29"/>
  <c r="U28"/>
  <c r="U27"/>
  <c r="U26"/>
  <c r="U24"/>
  <c r="U23"/>
  <c r="U22"/>
  <c r="U21"/>
  <c r="U20"/>
  <c r="U19"/>
  <c r="U18"/>
  <c r="U17"/>
  <c r="U16"/>
  <c r="U15"/>
  <c r="U14"/>
  <c r="U13"/>
  <c r="U12"/>
  <c r="U75" i="43"/>
  <c r="U74"/>
  <c r="U73"/>
  <c r="U72"/>
  <c r="U71"/>
  <c r="U70"/>
  <c r="U69"/>
  <c r="U68"/>
  <c r="U67"/>
  <c r="U66"/>
  <c r="U65"/>
  <c r="U64"/>
  <c r="U63"/>
  <c r="U62"/>
  <c r="U61"/>
  <c r="U60"/>
  <c r="U59"/>
  <c r="U58"/>
  <c r="U57"/>
  <c r="U56"/>
  <c r="U55"/>
  <c r="U54"/>
  <c r="U53"/>
  <c r="U52"/>
  <c r="U51"/>
  <c r="U50"/>
  <c r="U49"/>
  <c r="U48"/>
  <c r="U47"/>
  <c r="U46"/>
  <c r="U45"/>
  <c r="U44"/>
  <c r="U43"/>
  <c r="U42"/>
  <c r="U41"/>
  <c r="U40"/>
  <c r="U39"/>
  <c r="U38"/>
  <c r="U37"/>
  <c r="U36"/>
  <c r="U35"/>
  <c r="U34"/>
  <c r="U33"/>
  <c r="U32"/>
  <c r="U31"/>
  <c r="U30"/>
  <c r="U29"/>
  <c r="U28"/>
  <c r="U27"/>
  <c r="U26"/>
  <c r="U24"/>
  <c r="U23"/>
  <c r="U22"/>
  <c r="U21"/>
  <c r="U20"/>
  <c r="U19"/>
  <c r="U18"/>
  <c r="U17"/>
  <c r="U16"/>
  <c r="U15"/>
  <c r="U14"/>
  <c r="U13"/>
  <c r="U12"/>
  <c r="U75" i="25"/>
  <c r="U74"/>
  <c r="U73"/>
  <c r="U72"/>
  <c r="U71"/>
  <c r="U70"/>
  <c r="U69"/>
  <c r="U68"/>
  <c r="U67"/>
  <c r="U66"/>
  <c r="U65"/>
  <c r="U64"/>
  <c r="U63"/>
  <c r="U62"/>
  <c r="U61"/>
  <c r="U60"/>
  <c r="U59"/>
  <c r="U58"/>
  <c r="U57"/>
  <c r="U56"/>
  <c r="U55"/>
  <c r="U54"/>
  <c r="U53"/>
  <c r="U52"/>
  <c r="U51"/>
  <c r="U50"/>
  <c r="U49"/>
  <c r="U48"/>
  <c r="U47"/>
  <c r="U46"/>
  <c r="U45"/>
  <c r="U44"/>
  <c r="U43"/>
  <c r="U42"/>
  <c r="U41"/>
  <c r="U40"/>
  <c r="U39"/>
  <c r="U38"/>
  <c r="U37"/>
  <c r="U36"/>
  <c r="U35"/>
  <c r="U34"/>
  <c r="U33"/>
  <c r="U32"/>
  <c r="U31"/>
  <c r="U30"/>
  <c r="U29"/>
  <c r="U28"/>
  <c r="U27"/>
  <c r="U26"/>
  <c r="U24"/>
  <c r="U23"/>
  <c r="U22"/>
  <c r="U21"/>
  <c r="U20"/>
  <c r="U19"/>
  <c r="U18"/>
  <c r="U17"/>
  <c r="U16"/>
  <c r="U15"/>
  <c r="U14"/>
  <c r="U13"/>
  <c r="U12"/>
  <c r="U75" i="94"/>
  <c r="U74"/>
  <c r="U73"/>
  <c r="U72"/>
  <c r="U71"/>
  <c r="U70"/>
  <c r="U69"/>
  <c r="U68"/>
  <c r="U67"/>
  <c r="U66"/>
  <c r="U65"/>
  <c r="U64"/>
  <c r="U63"/>
  <c r="U62"/>
  <c r="U61"/>
  <c r="U60"/>
  <c r="U59"/>
  <c r="U58"/>
  <c r="U57"/>
  <c r="U56"/>
  <c r="U55"/>
  <c r="U54"/>
  <c r="U53"/>
  <c r="U52"/>
  <c r="U51"/>
  <c r="U50"/>
  <c r="U49"/>
  <c r="U48"/>
  <c r="U47"/>
  <c r="U46"/>
  <c r="U45"/>
  <c r="U44"/>
  <c r="U43"/>
  <c r="U42"/>
  <c r="U41"/>
  <c r="U40"/>
  <c r="U39"/>
  <c r="U38"/>
  <c r="U37"/>
  <c r="U36"/>
  <c r="U35"/>
  <c r="U34"/>
  <c r="U33"/>
  <c r="U32"/>
  <c r="U31"/>
  <c r="U30"/>
  <c r="U29"/>
  <c r="U28"/>
  <c r="U27"/>
  <c r="U26"/>
  <c r="U24"/>
  <c r="U23"/>
  <c r="U22"/>
  <c r="U21"/>
  <c r="U20"/>
  <c r="U19"/>
  <c r="U18"/>
  <c r="U17"/>
  <c r="U16"/>
  <c r="U15"/>
  <c r="U14"/>
  <c r="U13"/>
  <c r="U12"/>
  <c r="U75" i="59"/>
  <c r="U74"/>
  <c r="U73"/>
  <c r="U72"/>
  <c r="U71"/>
  <c r="U70"/>
  <c r="U69"/>
  <c r="U68"/>
  <c r="U67"/>
  <c r="U66"/>
  <c r="U65"/>
  <c r="U64"/>
  <c r="U63"/>
  <c r="U62"/>
  <c r="U61"/>
  <c r="U60"/>
  <c r="U59"/>
  <c r="U58"/>
  <c r="U57"/>
  <c r="U56"/>
  <c r="U55"/>
  <c r="U54"/>
  <c r="U53"/>
  <c r="U52"/>
  <c r="U51"/>
  <c r="U50"/>
  <c r="U49"/>
  <c r="U48"/>
  <c r="U47"/>
  <c r="U46"/>
  <c r="U45"/>
  <c r="U44"/>
  <c r="U43"/>
  <c r="U42"/>
  <c r="U41"/>
  <c r="U40"/>
  <c r="U39"/>
  <c r="U38"/>
  <c r="U37"/>
  <c r="U36"/>
  <c r="U35"/>
  <c r="U34"/>
  <c r="U33"/>
  <c r="U32"/>
  <c r="U31"/>
  <c r="U30"/>
  <c r="U29"/>
  <c r="U28"/>
  <c r="U27"/>
  <c r="U26"/>
  <c r="U24"/>
  <c r="U23"/>
  <c r="U22"/>
  <c r="U21"/>
  <c r="U20"/>
  <c r="U19"/>
  <c r="U18"/>
  <c r="U17"/>
  <c r="U16"/>
  <c r="U15"/>
  <c r="U14"/>
  <c r="U13"/>
  <c r="U12"/>
  <c r="U75" i="22"/>
  <c r="U74"/>
  <c r="U73"/>
  <c r="U72"/>
  <c r="U71"/>
  <c r="U70"/>
  <c r="U69"/>
  <c r="U68"/>
  <c r="U67"/>
  <c r="U66"/>
  <c r="U65"/>
  <c r="U64"/>
  <c r="U63"/>
  <c r="U62"/>
  <c r="U61"/>
  <c r="U60"/>
  <c r="U59"/>
  <c r="U58"/>
  <c r="U57"/>
  <c r="U56"/>
  <c r="U55"/>
  <c r="U54"/>
  <c r="U53"/>
  <c r="U52"/>
  <c r="U51"/>
  <c r="U50"/>
  <c r="U49"/>
  <c r="U48"/>
  <c r="U47"/>
  <c r="U46"/>
  <c r="U45"/>
  <c r="U44"/>
  <c r="U43"/>
  <c r="U42"/>
  <c r="U41"/>
  <c r="U40"/>
  <c r="U39"/>
  <c r="U38"/>
  <c r="U37"/>
  <c r="U36"/>
  <c r="U35"/>
  <c r="U34"/>
  <c r="U33"/>
  <c r="U32"/>
  <c r="U31"/>
  <c r="U30"/>
  <c r="U29"/>
  <c r="U28"/>
  <c r="U27"/>
  <c r="U26"/>
  <c r="U24"/>
  <c r="U23"/>
  <c r="U22"/>
  <c r="U21"/>
  <c r="U20"/>
  <c r="U19"/>
  <c r="U18"/>
  <c r="U17"/>
  <c r="U16"/>
  <c r="U15"/>
  <c r="U14"/>
  <c r="U13"/>
  <c r="U12"/>
  <c r="U75" i="52"/>
  <c r="U74"/>
  <c r="U73"/>
  <c r="U72"/>
  <c r="U71"/>
  <c r="U70"/>
  <c r="U69"/>
  <c r="U68"/>
  <c r="U67"/>
  <c r="U66"/>
  <c r="U65"/>
  <c r="U64"/>
  <c r="U63"/>
  <c r="U62"/>
  <c r="U61"/>
  <c r="U60"/>
  <c r="U59"/>
  <c r="U58"/>
  <c r="U57"/>
  <c r="U56"/>
  <c r="U55"/>
  <c r="U54"/>
  <c r="U53"/>
  <c r="U52"/>
  <c r="U51"/>
  <c r="U50"/>
  <c r="U49"/>
  <c r="U48"/>
  <c r="U47"/>
  <c r="U46"/>
  <c r="U45"/>
  <c r="U44"/>
  <c r="U43"/>
  <c r="U42"/>
  <c r="U41"/>
  <c r="U40"/>
  <c r="U39"/>
  <c r="U38"/>
  <c r="U37"/>
  <c r="U36"/>
  <c r="U35"/>
  <c r="U34"/>
  <c r="U33"/>
  <c r="U32"/>
  <c r="U31"/>
  <c r="U30"/>
  <c r="U29"/>
  <c r="U28"/>
  <c r="U27"/>
  <c r="U26"/>
  <c r="U24"/>
  <c r="U23"/>
  <c r="U22"/>
  <c r="U21"/>
  <c r="U20"/>
  <c r="U19"/>
  <c r="U18"/>
  <c r="U17"/>
  <c r="U16"/>
  <c r="U15"/>
  <c r="U14"/>
  <c r="U13"/>
  <c r="U12"/>
  <c r="U75" i="58"/>
  <c r="U74"/>
  <c r="U73"/>
  <c r="U72"/>
  <c r="U71"/>
  <c r="U70"/>
  <c r="U69"/>
  <c r="U68"/>
  <c r="U67"/>
  <c r="U66"/>
  <c r="U65"/>
  <c r="U64"/>
  <c r="U63"/>
  <c r="U62"/>
  <c r="U61"/>
  <c r="U60"/>
  <c r="U59"/>
  <c r="U58"/>
  <c r="U57"/>
  <c r="U56"/>
  <c r="U55"/>
  <c r="U54"/>
  <c r="U53"/>
  <c r="U52"/>
  <c r="U51"/>
  <c r="U50"/>
  <c r="U49"/>
  <c r="U48"/>
  <c r="U47"/>
  <c r="U46"/>
  <c r="U45"/>
  <c r="U44"/>
  <c r="U43"/>
  <c r="U42"/>
  <c r="U41"/>
  <c r="U40"/>
  <c r="U39"/>
  <c r="U38"/>
  <c r="U37"/>
  <c r="U36"/>
  <c r="U35"/>
  <c r="U34"/>
  <c r="U33"/>
  <c r="U32"/>
  <c r="U31"/>
  <c r="U30"/>
  <c r="U29"/>
  <c r="U28"/>
  <c r="U27"/>
  <c r="U26"/>
  <c r="U24"/>
  <c r="U23"/>
  <c r="U22"/>
  <c r="U21"/>
  <c r="U20"/>
  <c r="U19"/>
  <c r="U18"/>
  <c r="U17"/>
  <c r="U16"/>
  <c r="U15"/>
  <c r="U14"/>
  <c r="U13"/>
  <c r="U12"/>
  <c r="U75" i="30"/>
  <c r="U74"/>
  <c r="U73"/>
  <c r="U72"/>
  <c r="U71"/>
  <c r="U70"/>
  <c r="U69"/>
  <c r="U68"/>
  <c r="U67"/>
  <c r="U66"/>
  <c r="U65"/>
  <c r="U64"/>
  <c r="U63"/>
  <c r="U62"/>
  <c r="U61"/>
  <c r="U60"/>
  <c r="U59"/>
  <c r="U58"/>
  <c r="U57"/>
  <c r="U56"/>
  <c r="U55"/>
  <c r="U54"/>
  <c r="U53"/>
  <c r="U52"/>
  <c r="U51"/>
  <c r="U50"/>
  <c r="U49"/>
  <c r="U48"/>
  <c r="U47"/>
  <c r="U46"/>
  <c r="U45"/>
  <c r="U44"/>
  <c r="U43"/>
  <c r="U42"/>
  <c r="U41"/>
  <c r="U40"/>
  <c r="U39"/>
  <c r="U38"/>
  <c r="U37"/>
  <c r="U36"/>
  <c r="U35"/>
  <c r="U34"/>
  <c r="U33"/>
  <c r="U32"/>
  <c r="U31"/>
  <c r="U30"/>
  <c r="U29"/>
  <c r="U28"/>
  <c r="U27"/>
  <c r="U26"/>
  <c r="U24"/>
  <c r="U23"/>
  <c r="U22"/>
  <c r="U21"/>
  <c r="U20"/>
  <c r="U19"/>
  <c r="U18"/>
  <c r="U17"/>
  <c r="U16"/>
  <c r="U15"/>
  <c r="U14"/>
  <c r="U13"/>
  <c r="U12"/>
  <c r="U75" i="42"/>
  <c r="U74"/>
  <c r="U73"/>
  <c r="U72"/>
  <c r="U71"/>
  <c r="U70"/>
  <c r="U69"/>
  <c r="U68"/>
  <c r="U67"/>
  <c r="U66"/>
  <c r="U65"/>
  <c r="U64"/>
  <c r="U63"/>
  <c r="U62"/>
  <c r="U61"/>
  <c r="U60"/>
  <c r="U59"/>
  <c r="U58"/>
  <c r="U57"/>
  <c r="U56"/>
  <c r="U55"/>
  <c r="U54"/>
  <c r="U53"/>
  <c r="U52"/>
  <c r="U51"/>
  <c r="U50"/>
  <c r="U49"/>
  <c r="U48"/>
  <c r="U47"/>
  <c r="U46"/>
  <c r="U45"/>
  <c r="U44"/>
  <c r="U43"/>
  <c r="U42"/>
  <c r="U41"/>
  <c r="U40"/>
  <c r="U39"/>
  <c r="U38"/>
  <c r="U37"/>
  <c r="U36"/>
  <c r="U35"/>
  <c r="U34"/>
  <c r="U33"/>
  <c r="U32"/>
  <c r="U31"/>
  <c r="U30"/>
  <c r="U29"/>
  <c r="U28"/>
  <c r="U27"/>
  <c r="U26"/>
  <c r="U24"/>
  <c r="U23"/>
  <c r="U22"/>
  <c r="U21"/>
  <c r="U20"/>
  <c r="U19"/>
  <c r="U18"/>
  <c r="U17"/>
  <c r="U16"/>
  <c r="U15"/>
  <c r="U14"/>
  <c r="U13"/>
  <c r="U12"/>
  <c r="U75" i="93"/>
  <c r="U74"/>
  <c r="U73"/>
  <c r="U72"/>
  <c r="U71"/>
  <c r="U70"/>
  <c r="U69"/>
  <c r="U68"/>
  <c r="U67"/>
  <c r="U66"/>
  <c r="U65"/>
  <c r="U64"/>
  <c r="U63"/>
  <c r="U62"/>
  <c r="U61"/>
  <c r="U60"/>
  <c r="U59"/>
  <c r="U58"/>
  <c r="U57"/>
  <c r="U56"/>
  <c r="U55"/>
  <c r="U54"/>
  <c r="U53"/>
  <c r="U52"/>
  <c r="U51"/>
  <c r="U50"/>
  <c r="U49"/>
  <c r="U48"/>
  <c r="U47"/>
  <c r="U46"/>
  <c r="U45"/>
  <c r="U44"/>
  <c r="U43"/>
  <c r="U42"/>
  <c r="U41"/>
  <c r="U40"/>
  <c r="U39"/>
  <c r="U38"/>
  <c r="U37"/>
  <c r="U36"/>
  <c r="U35"/>
  <c r="U34"/>
  <c r="U33"/>
  <c r="U32"/>
  <c r="U31"/>
  <c r="U30"/>
  <c r="U29"/>
  <c r="U28"/>
  <c r="U27"/>
  <c r="U26"/>
  <c r="U24"/>
  <c r="U23"/>
  <c r="U22"/>
  <c r="U21"/>
  <c r="U20"/>
  <c r="U19"/>
  <c r="U18"/>
  <c r="U17"/>
  <c r="U16"/>
  <c r="U15"/>
  <c r="U14"/>
  <c r="U13"/>
  <c r="U12"/>
  <c r="U75" i="63"/>
  <c r="U74"/>
  <c r="U73"/>
  <c r="U72"/>
  <c r="U71"/>
  <c r="U70"/>
  <c r="U69"/>
  <c r="U68"/>
  <c r="U67"/>
  <c r="U66"/>
  <c r="U65"/>
  <c r="U64"/>
  <c r="U63"/>
  <c r="U62"/>
  <c r="U61"/>
  <c r="U60"/>
  <c r="U59"/>
  <c r="U58"/>
  <c r="U57"/>
  <c r="U56"/>
  <c r="U55"/>
  <c r="U54"/>
  <c r="U53"/>
  <c r="U52"/>
  <c r="U51"/>
  <c r="U50"/>
  <c r="U49"/>
  <c r="U48"/>
  <c r="U47"/>
  <c r="U46"/>
  <c r="U45"/>
  <c r="U44"/>
  <c r="U43"/>
  <c r="U42"/>
  <c r="U41"/>
  <c r="U40"/>
  <c r="U39"/>
  <c r="U38"/>
  <c r="U37"/>
  <c r="U36"/>
  <c r="U35"/>
  <c r="U34"/>
  <c r="U33"/>
  <c r="U32"/>
  <c r="U31"/>
  <c r="U30"/>
  <c r="U29"/>
  <c r="U28"/>
  <c r="U27"/>
  <c r="U26"/>
  <c r="U24"/>
  <c r="U23"/>
  <c r="U22"/>
  <c r="U21"/>
  <c r="U20"/>
  <c r="U19"/>
  <c r="U18"/>
  <c r="U17"/>
  <c r="U16"/>
  <c r="U15"/>
  <c r="U14"/>
  <c r="U13"/>
  <c r="U12"/>
  <c r="U75" i="41"/>
  <c r="U74"/>
  <c r="U73"/>
  <c r="U72"/>
  <c r="U71"/>
  <c r="U70"/>
  <c r="U69"/>
  <c r="U68"/>
  <c r="U67"/>
  <c r="U66"/>
  <c r="U65"/>
  <c r="U64"/>
  <c r="U63"/>
  <c r="U62"/>
  <c r="U61"/>
  <c r="U60"/>
  <c r="U59"/>
  <c r="U58"/>
  <c r="U57"/>
  <c r="U56"/>
  <c r="U55"/>
  <c r="U54"/>
  <c r="U53"/>
  <c r="U52"/>
  <c r="U51"/>
  <c r="U50"/>
  <c r="U49"/>
  <c r="U48"/>
  <c r="U47"/>
  <c r="U46"/>
  <c r="U45"/>
  <c r="U44"/>
  <c r="U43"/>
  <c r="U42"/>
  <c r="U41"/>
  <c r="U40"/>
  <c r="U39"/>
  <c r="U38"/>
  <c r="U37"/>
  <c r="U36"/>
  <c r="U35"/>
  <c r="U34"/>
  <c r="U33"/>
  <c r="U32"/>
  <c r="U31"/>
  <c r="U30"/>
  <c r="U29"/>
  <c r="U28"/>
  <c r="U27"/>
  <c r="U26"/>
  <c r="U24"/>
  <c r="U23"/>
  <c r="U22"/>
  <c r="U21"/>
  <c r="U20"/>
  <c r="U19"/>
  <c r="U18"/>
  <c r="U17"/>
  <c r="U16"/>
  <c r="U15"/>
  <c r="U14"/>
  <c r="U13"/>
  <c r="U12"/>
  <c r="U75" i="109"/>
  <c r="U74"/>
  <c r="U73"/>
  <c r="U72"/>
  <c r="U71"/>
  <c r="U70"/>
  <c r="U69"/>
  <c r="U68"/>
  <c r="U67"/>
  <c r="U66"/>
  <c r="U65"/>
  <c r="U64"/>
  <c r="U63"/>
  <c r="U62"/>
  <c r="U61"/>
  <c r="U60"/>
  <c r="U59"/>
  <c r="U58"/>
  <c r="U57"/>
  <c r="U56"/>
  <c r="U55"/>
  <c r="U54"/>
  <c r="U53"/>
  <c r="U52"/>
  <c r="U51"/>
  <c r="U50"/>
  <c r="U49"/>
  <c r="U48"/>
  <c r="U47"/>
  <c r="U46"/>
  <c r="U45"/>
  <c r="U44"/>
  <c r="U43"/>
  <c r="U42"/>
  <c r="U41"/>
  <c r="U40"/>
  <c r="U39"/>
  <c r="U38"/>
  <c r="U37"/>
  <c r="U36"/>
  <c r="U35"/>
  <c r="U34"/>
  <c r="U33"/>
  <c r="U32"/>
  <c r="U31"/>
  <c r="U30"/>
  <c r="U29"/>
  <c r="U28"/>
  <c r="U27"/>
  <c r="U26"/>
  <c r="U24"/>
  <c r="U23"/>
  <c r="U22"/>
  <c r="U21"/>
  <c r="U20"/>
  <c r="U19"/>
  <c r="U18"/>
  <c r="U17"/>
  <c r="U16"/>
  <c r="U15"/>
  <c r="U14"/>
  <c r="U13"/>
  <c r="U12"/>
  <c r="U75" i="35"/>
  <c r="U74"/>
  <c r="U73"/>
  <c r="U72"/>
  <c r="U71"/>
  <c r="U70"/>
  <c r="U69"/>
  <c r="U68"/>
  <c r="U67"/>
  <c r="U66"/>
  <c r="U65"/>
  <c r="U64"/>
  <c r="U63"/>
  <c r="U62"/>
  <c r="U61"/>
  <c r="U60"/>
  <c r="U59"/>
  <c r="U58"/>
  <c r="U57"/>
  <c r="U56"/>
  <c r="U55"/>
  <c r="U54"/>
  <c r="U53"/>
  <c r="U52"/>
  <c r="U51"/>
  <c r="U50"/>
  <c r="U49"/>
  <c r="U48"/>
  <c r="U47"/>
  <c r="U46"/>
  <c r="U45"/>
  <c r="U44"/>
  <c r="U43"/>
  <c r="U42"/>
  <c r="U41"/>
  <c r="U40"/>
  <c r="U39"/>
  <c r="U38"/>
  <c r="U37"/>
  <c r="U36"/>
  <c r="U35"/>
  <c r="U34"/>
  <c r="U33"/>
  <c r="U32"/>
  <c r="U31"/>
  <c r="U30"/>
  <c r="U29"/>
  <c r="U28"/>
  <c r="U27"/>
  <c r="U26"/>
  <c r="U24"/>
  <c r="U23"/>
  <c r="U22"/>
  <c r="U21"/>
  <c r="U20"/>
  <c r="U19"/>
  <c r="U18"/>
  <c r="U17"/>
  <c r="U16"/>
  <c r="U15"/>
  <c r="U14"/>
  <c r="U13"/>
  <c r="U12"/>
  <c r="U75" i="99"/>
  <c r="U74"/>
  <c r="U73"/>
  <c r="U72"/>
  <c r="U71"/>
  <c r="U70"/>
  <c r="U69"/>
  <c r="U68"/>
  <c r="U67"/>
  <c r="U66"/>
  <c r="U65"/>
  <c r="U64"/>
  <c r="U63"/>
  <c r="U62"/>
  <c r="U61"/>
  <c r="U60"/>
  <c r="U59"/>
  <c r="U58"/>
  <c r="U57"/>
  <c r="U56"/>
  <c r="U55"/>
  <c r="U54"/>
  <c r="U53"/>
  <c r="U52"/>
  <c r="U51"/>
  <c r="U50"/>
  <c r="U49"/>
  <c r="U48"/>
  <c r="U47"/>
  <c r="U46"/>
  <c r="U45"/>
  <c r="U44"/>
  <c r="U43"/>
  <c r="U42"/>
  <c r="U41"/>
  <c r="U40"/>
  <c r="U39"/>
  <c r="U38"/>
  <c r="U37"/>
  <c r="U36"/>
  <c r="U35"/>
  <c r="U34"/>
  <c r="U33"/>
  <c r="U32"/>
  <c r="U31"/>
  <c r="U30"/>
  <c r="U29"/>
  <c r="U28"/>
  <c r="U27"/>
  <c r="U26"/>
  <c r="U24"/>
  <c r="U23"/>
  <c r="U22"/>
  <c r="U21"/>
  <c r="U20"/>
  <c r="U19"/>
  <c r="U18"/>
  <c r="U17"/>
  <c r="U16"/>
  <c r="U15"/>
  <c r="U14"/>
  <c r="U13"/>
  <c r="U12"/>
  <c r="U75" i="66"/>
  <c r="U74"/>
  <c r="U73"/>
  <c r="U72"/>
  <c r="U71"/>
  <c r="U70"/>
  <c r="U69"/>
  <c r="U68"/>
  <c r="U67"/>
  <c r="U66"/>
  <c r="U65"/>
  <c r="U64"/>
  <c r="U63"/>
  <c r="U62"/>
  <c r="U61"/>
  <c r="U60"/>
  <c r="U59"/>
  <c r="U58"/>
  <c r="U57"/>
  <c r="U56"/>
  <c r="U55"/>
  <c r="U54"/>
  <c r="U53"/>
  <c r="U52"/>
  <c r="U51"/>
  <c r="U50"/>
  <c r="U49"/>
  <c r="U48"/>
  <c r="U47"/>
  <c r="U46"/>
  <c r="U45"/>
  <c r="U44"/>
  <c r="U43"/>
  <c r="U42"/>
  <c r="U41"/>
  <c r="U40"/>
  <c r="U39"/>
  <c r="U38"/>
  <c r="U37"/>
  <c r="U36"/>
  <c r="U35"/>
  <c r="U34"/>
  <c r="U33"/>
  <c r="U32"/>
  <c r="U31"/>
  <c r="U30"/>
  <c r="U29"/>
  <c r="U28"/>
  <c r="U27"/>
  <c r="U26"/>
  <c r="U24"/>
  <c r="U23"/>
  <c r="U22"/>
  <c r="U21"/>
  <c r="U20"/>
  <c r="U19"/>
  <c r="U18"/>
  <c r="U17"/>
  <c r="U16"/>
  <c r="U15"/>
  <c r="U14"/>
  <c r="U13"/>
  <c r="U12"/>
  <c r="U75" i="13"/>
  <c r="U74"/>
  <c r="U73"/>
  <c r="U72"/>
  <c r="U71"/>
  <c r="U70"/>
  <c r="U69"/>
  <c r="U68"/>
  <c r="U67"/>
  <c r="U66"/>
  <c r="U65"/>
  <c r="U64"/>
  <c r="U63"/>
  <c r="U62"/>
  <c r="U61"/>
  <c r="U60"/>
  <c r="U59"/>
  <c r="U58"/>
  <c r="U57"/>
  <c r="U56"/>
  <c r="U55"/>
  <c r="U54"/>
  <c r="U53"/>
  <c r="U52"/>
  <c r="U51"/>
  <c r="U50"/>
  <c r="U49"/>
  <c r="U48"/>
  <c r="U47"/>
  <c r="U46"/>
  <c r="U45"/>
  <c r="U44"/>
  <c r="U43"/>
  <c r="U42"/>
  <c r="U41"/>
  <c r="U40"/>
  <c r="U39"/>
  <c r="U38"/>
  <c r="U37"/>
  <c r="U36"/>
  <c r="U35"/>
  <c r="U34"/>
  <c r="U33"/>
  <c r="U32"/>
  <c r="U31"/>
  <c r="U30"/>
  <c r="U29"/>
  <c r="U28"/>
  <c r="U27"/>
  <c r="U26"/>
  <c r="U24"/>
  <c r="U23"/>
  <c r="U22"/>
  <c r="U21"/>
  <c r="U20"/>
  <c r="U19"/>
  <c r="U18"/>
  <c r="U17"/>
  <c r="U16"/>
  <c r="U15"/>
  <c r="U14"/>
  <c r="U13"/>
  <c r="U12"/>
  <c r="U75" i="27"/>
  <c r="U74"/>
  <c r="U73"/>
  <c r="U72"/>
  <c r="U71"/>
  <c r="U70"/>
  <c r="U69"/>
  <c r="U68"/>
  <c r="U67"/>
  <c r="U66"/>
  <c r="U65"/>
  <c r="U64"/>
  <c r="U63"/>
  <c r="U62"/>
  <c r="U61"/>
  <c r="U60"/>
  <c r="U59"/>
  <c r="U58"/>
  <c r="U57"/>
  <c r="U56"/>
  <c r="U55"/>
  <c r="U54"/>
  <c r="U53"/>
  <c r="U52"/>
  <c r="U51"/>
  <c r="U50"/>
  <c r="U49"/>
  <c r="U48"/>
  <c r="U47"/>
  <c r="U46"/>
  <c r="U45"/>
  <c r="U44"/>
  <c r="U43"/>
  <c r="U42"/>
  <c r="U41"/>
  <c r="U40"/>
  <c r="U39"/>
  <c r="U38"/>
  <c r="U37"/>
  <c r="U36"/>
  <c r="U35"/>
  <c r="U34"/>
  <c r="U33"/>
  <c r="U32"/>
  <c r="U31"/>
  <c r="U30"/>
  <c r="U29"/>
  <c r="U28"/>
  <c r="U27"/>
  <c r="U26"/>
  <c r="U24"/>
  <c r="U23"/>
  <c r="U22"/>
  <c r="U21"/>
  <c r="U20"/>
  <c r="U19"/>
  <c r="U18"/>
  <c r="U17"/>
  <c r="U16"/>
  <c r="U15"/>
  <c r="U14"/>
  <c r="U13"/>
  <c r="U12"/>
  <c r="U75" i="67"/>
  <c r="U74"/>
  <c r="U73"/>
  <c r="U72"/>
  <c r="U71"/>
  <c r="U70"/>
  <c r="U69"/>
  <c r="U68"/>
  <c r="U67"/>
  <c r="U66"/>
  <c r="U65"/>
  <c r="U64"/>
  <c r="U63"/>
  <c r="U62"/>
  <c r="U61"/>
  <c r="U60"/>
  <c r="U59"/>
  <c r="U58"/>
  <c r="U57"/>
  <c r="U56"/>
  <c r="U55"/>
  <c r="U54"/>
  <c r="U53"/>
  <c r="U52"/>
  <c r="U51"/>
  <c r="U50"/>
  <c r="U49"/>
  <c r="U48"/>
  <c r="U47"/>
  <c r="U46"/>
  <c r="U45"/>
  <c r="U44"/>
  <c r="U43"/>
  <c r="U42"/>
  <c r="U41"/>
  <c r="U40"/>
  <c r="U39"/>
  <c r="U38"/>
  <c r="U37"/>
  <c r="U36"/>
  <c r="U35"/>
  <c r="U34"/>
  <c r="U33"/>
  <c r="U32"/>
  <c r="U31"/>
  <c r="U30"/>
  <c r="U29"/>
  <c r="U28"/>
  <c r="U27"/>
  <c r="U26"/>
  <c r="U24"/>
  <c r="U23"/>
  <c r="U22"/>
  <c r="U21"/>
  <c r="U20"/>
  <c r="U19"/>
  <c r="U18"/>
  <c r="U17"/>
  <c r="U16"/>
  <c r="U15"/>
  <c r="U14"/>
  <c r="U13"/>
  <c r="U12"/>
  <c r="U75" i="80"/>
  <c r="U74"/>
  <c r="U73"/>
  <c r="U72"/>
  <c r="U71"/>
  <c r="U70"/>
  <c r="U69"/>
  <c r="U68"/>
  <c r="U67"/>
  <c r="U66"/>
  <c r="U65"/>
  <c r="U64"/>
  <c r="U63"/>
  <c r="U62"/>
  <c r="U61"/>
  <c r="U60"/>
  <c r="U59"/>
  <c r="U58"/>
  <c r="U57"/>
  <c r="U56"/>
  <c r="U55"/>
  <c r="U54"/>
  <c r="U53"/>
  <c r="U52"/>
  <c r="U51"/>
  <c r="U50"/>
  <c r="U49"/>
  <c r="U48"/>
  <c r="U47"/>
  <c r="U46"/>
  <c r="U45"/>
  <c r="U44"/>
  <c r="U43"/>
  <c r="U42"/>
  <c r="U41"/>
  <c r="U40"/>
  <c r="U39"/>
  <c r="U38"/>
  <c r="U37"/>
  <c r="U36"/>
  <c r="U35"/>
  <c r="U34"/>
  <c r="U33"/>
  <c r="U32"/>
  <c r="U31"/>
  <c r="U30"/>
  <c r="U29"/>
  <c r="U28"/>
  <c r="U27"/>
  <c r="U26"/>
  <c r="U24"/>
  <c r="U23"/>
  <c r="U22"/>
  <c r="U21"/>
  <c r="U20"/>
  <c r="U19"/>
  <c r="U18"/>
  <c r="U17"/>
  <c r="U16"/>
  <c r="U15"/>
  <c r="U14"/>
  <c r="U13"/>
  <c r="U12"/>
  <c r="U75" i="60"/>
  <c r="U74"/>
  <c r="U73"/>
  <c r="U72"/>
  <c r="U71"/>
  <c r="U70"/>
  <c r="U69"/>
  <c r="U68"/>
  <c r="U67"/>
  <c r="U66"/>
  <c r="U65"/>
  <c r="U64"/>
  <c r="U63"/>
  <c r="U62"/>
  <c r="U61"/>
  <c r="U60"/>
  <c r="U59"/>
  <c r="U58"/>
  <c r="U57"/>
  <c r="U56"/>
  <c r="U55"/>
  <c r="U54"/>
  <c r="U53"/>
  <c r="U52"/>
  <c r="U51"/>
  <c r="U50"/>
  <c r="U49"/>
  <c r="U48"/>
  <c r="U47"/>
  <c r="U46"/>
  <c r="U45"/>
  <c r="U44"/>
  <c r="U43"/>
  <c r="U42"/>
  <c r="U41"/>
  <c r="U40"/>
  <c r="U39"/>
  <c r="U38"/>
  <c r="U37"/>
  <c r="U36"/>
  <c r="U35"/>
  <c r="U34"/>
  <c r="U33"/>
  <c r="U32"/>
  <c r="U31"/>
  <c r="U30"/>
  <c r="U29"/>
  <c r="U28"/>
  <c r="U27"/>
  <c r="U26"/>
  <c r="U24"/>
  <c r="U23"/>
  <c r="U22"/>
  <c r="U21"/>
  <c r="U20"/>
  <c r="U19"/>
  <c r="U18"/>
  <c r="U17"/>
  <c r="U16"/>
  <c r="U15"/>
  <c r="U14"/>
  <c r="U13"/>
  <c r="U12"/>
  <c r="U75" i="26"/>
  <c r="U74"/>
  <c r="U73"/>
  <c r="U72"/>
  <c r="U71"/>
  <c r="U70"/>
  <c r="U69"/>
  <c r="U68"/>
  <c r="U67"/>
  <c r="U66"/>
  <c r="U65"/>
  <c r="U64"/>
  <c r="U63"/>
  <c r="U62"/>
  <c r="U61"/>
  <c r="U60"/>
  <c r="U59"/>
  <c r="U58"/>
  <c r="U57"/>
  <c r="U56"/>
  <c r="U55"/>
  <c r="U54"/>
  <c r="U53"/>
  <c r="U52"/>
  <c r="U51"/>
  <c r="U50"/>
  <c r="U49"/>
  <c r="U48"/>
  <c r="U47"/>
  <c r="U46"/>
  <c r="U45"/>
  <c r="U44"/>
  <c r="U43"/>
  <c r="U42"/>
  <c r="U41"/>
  <c r="U40"/>
  <c r="U39"/>
  <c r="U38"/>
  <c r="U37"/>
  <c r="U36"/>
  <c r="U35"/>
  <c r="U34"/>
  <c r="U33"/>
  <c r="U32"/>
  <c r="U31"/>
  <c r="U30"/>
  <c r="U29"/>
  <c r="U28"/>
  <c r="U27"/>
  <c r="U26"/>
  <c r="U24"/>
  <c r="U23"/>
  <c r="U22"/>
  <c r="U21"/>
  <c r="U20"/>
  <c r="U19"/>
  <c r="U18"/>
  <c r="U17"/>
  <c r="U16"/>
  <c r="U15"/>
  <c r="U14"/>
  <c r="U13"/>
  <c r="U12"/>
  <c r="U75" i="68"/>
  <c r="U74"/>
  <c r="U73"/>
  <c r="U72"/>
  <c r="U71"/>
  <c r="U70"/>
  <c r="U69"/>
  <c r="U68"/>
  <c r="U67"/>
  <c r="U66"/>
  <c r="U65"/>
  <c r="U64"/>
  <c r="U63"/>
  <c r="U62"/>
  <c r="U61"/>
  <c r="U60"/>
  <c r="U59"/>
  <c r="U58"/>
  <c r="U57"/>
  <c r="U56"/>
  <c r="U55"/>
  <c r="U54"/>
  <c r="U53"/>
  <c r="U52"/>
  <c r="U51"/>
  <c r="U50"/>
  <c r="U49"/>
  <c r="U48"/>
  <c r="U47"/>
  <c r="U46"/>
  <c r="U45"/>
  <c r="U44"/>
  <c r="U43"/>
  <c r="U42"/>
  <c r="U41"/>
  <c r="U40"/>
  <c r="U39"/>
  <c r="U38"/>
  <c r="U37"/>
  <c r="U36"/>
  <c r="U35"/>
  <c r="U34"/>
  <c r="U33"/>
  <c r="U32"/>
  <c r="U31"/>
  <c r="U30"/>
  <c r="U29"/>
  <c r="U28"/>
  <c r="U27"/>
  <c r="U26"/>
  <c r="U24"/>
  <c r="U23"/>
  <c r="U22"/>
  <c r="U21"/>
  <c r="U20"/>
  <c r="U19"/>
  <c r="U18"/>
  <c r="U17"/>
  <c r="U16"/>
  <c r="U15"/>
  <c r="U14"/>
  <c r="U13"/>
  <c r="U12"/>
  <c r="U75" i="65"/>
  <c r="U74"/>
  <c r="U73"/>
  <c r="U72"/>
  <c r="U71"/>
  <c r="U70"/>
  <c r="U69"/>
  <c r="U68"/>
  <c r="U67"/>
  <c r="U66"/>
  <c r="U65"/>
  <c r="U64"/>
  <c r="U63"/>
  <c r="U62"/>
  <c r="U61"/>
  <c r="U60"/>
  <c r="U59"/>
  <c r="U58"/>
  <c r="U57"/>
  <c r="U56"/>
  <c r="U55"/>
  <c r="U54"/>
  <c r="U53"/>
  <c r="U52"/>
  <c r="U51"/>
  <c r="U50"/>
  <c r="U49"/>
  <c r="U48"/>
  <c r="U47"/>
  <c r="U46"/>
  <c r="U45"/>
  <c r="U44"/>
  <c r="U43"/>
  <c r="U42"/>
  <c r="U41"/>
  <c r="U40"/>
  <c r="U39"/>
  <c r="U38"/>
  <c r="U37"/>
  <c r="U36"/>
  <c r="U35"/>
  <c r="U34"/>
  <c r="U33"/>
  <c r="U32"/>
  <c r="U31"/>
  <c r="U30"/>
  <c r="U29"/>
  <c r="U28"/>
  <c r="U27"/>
  <c r="U26"/>
  <c r="U24"/>
  <c r="U23"/>
  <c r="U22"/>
  <c r="U21"/>
  <c r="U20"/>
  <c r="U19"/>
  <c r="U18"/>
  <c r="U17"/>
  <c r="U16"/>
  <c r="U15"/>
  <c r="U14"/>
  <c r="U13"/>
  <c r="U12"/>
  <c r="U75" i="70"/>
  <c r="U74"/>
  <c r="U73"/>
  <c r="U72"/>
  <c r="U71"/>
  <c r="U70"/>
  <c r="U69"/>
  <c r="U68"/>
  <c r="U67"/>
  <c r="U66"/>
  <c r="U65"/>
  <c r="U64"/>
  <c r="U63"/>
  <c r="U62"/>
  <c r="U61"/>
  <c r="U60"/>
  <c r="U59"/>
  <c r="U58"/>
  <c r="U57"/>
  <c r="U56"/>
  <c r="U55"/>
  <c r="U54"/>
  <c r="U53"/>
  <c r="U52"/>
  <c r="U51"/>
  <c r="U50"/>
  <c r="U49"/>
  <c r="U48"/>
  <c r="U47"/>
  <c r="U46"/>
  <c r="U45"/>
  <c r="U44"/>
  <c r="U43"/>
  <c r="U42"/>
  <c r="U41"/>
  <c r="U40"/>
  <c r="U39"/>
  <c r="U38"/>
  <c r="U37"/>
  <c r="U36"/>
  <c r="U35"/>
  <c r="U34"/>
  <c r="U33"/>
  <c r="U32"/>
  <c r="U31"/>
  <c r="U30"/>
  <c r="U29"/>
  <c r="U28"/>
  <c r="U27"/>
  <c r="U26"/>
  <c r="U24"/>
  <c r="U23"/>
  <c r="U22"/>
  <c r="U21"/>
  <c r="U20"/>
  <c r="U19"/>
  <c r="U18"/>
  <c r="U17"/>
  <c r="U16"/>
  <c r="U15"/>
  <c r="U14"/>
  <c r="U13"/>
  <c r="U12"/>
  <c r="U75" i="82"/>
  <c r="U74"/>
  <c r="U73"/>
  <c r="U72"/>
  <c r="U71"/>
  <c r="U70"/>
  <c r="U69"/>
  <c r="U68"/>
  <c r="U67"/>
  <c r="U66"/>
  <c r="U65"/>
  <c r="U64"/>
  <c r="U63"/>
  <c r="U62"/>
  <c r="U61"/>
  <c r="U60"/>
  <c r="U59"/>
  <c r="U58"/>
  <c r="U57"/>
  <c r="U56"/>
  <c r="U55"/>
  <c r="U54"/>
  <c r="U53"/>
  <c r="U52"/>
  <c r="U51"/>
  <c r="U50"/>
  <c r="U49"/>
  <c r="U48"/>
  <c r="U47"/>
  <c r="U46"/>
  <c r="U45"/>
  <c r="U44"/>
  <c r="U43"/>
  <c r="U42"/>
  <c r="U41"/>
  <c r="U40"/>
  <c r="U39"/>
  <c r="U38"/>
  <c r="U37"/>
  <c r="U36"/>
  <c r="U35"/>
  <c r="U34"/>
  <c r="U33"/>
  <c r="U32"/>
  <c r="U31"/>
  <c r="U30"/>
  <c r="U29"/>
  <c r="U28"/>
  <c r="U27"/>
  <c r="U26"/>
  <c r="U24"/>
  <c r="U23"/>
  <c r="U22"/>
  <c r="U21"/>
  <c r="U20"/>
  <c r="U19"/>
  <c r="U18"/>
  <c r="U17"/>
  <c r="U16"/>
  <c r="U15"/>
  <c r="U14"/>
  <c r="U13"/>
  <c r="U12"/>
  <c r="U75" i="83"/>
  <c r="U74"/>
  <c r="U73"/>
  <c r="U72"/>
  <c r="U71"/>
  <c r="U70"/>
  <c r="U69"/>
  <c r="U68"/>
  <c r="U67"/>
  <c r="U66"/>
  <c r="U65"/>
  <c r="U64"/>
  <c r="U63"/>
  <c r="U62"/>
  <c r="U61"/>
  <c r="U60"/>
  <c r="U59"/>
  <c r="U58"/>
  <c r="U57"/>
  <c r="U56"/>
  <c r="U55"/>
  <c r="U54"/>
  <c r="U53"/>
  <c r="U52"/>
  <c r="U51"/>
  <c r="U50"/>
  <c r="U49"/>
  <c r="U48"/>
  <c r="U47"/>
  <c r="U46"/>
  <c r="U45"/>
  <c r="U44"/>
  <c r="U43"/>
  <c r="U42"/>
  <c r="U41"/>
  <c r="U40"/>
  <c r="U39"/>
  <c r="U38"/>
  <c r="U37"/>
  <c r="U36"/>
  <c r="U35"/>
  <c r="U34"/>
  <c r="U33"/>
  <c r="U32"/>
  <c r="U31"/>
  <c r="U30"/>
  <c r="U29"/>
  <c r="U28"/>
  <c r="U27"/>
  <c r="U26"/>
  <c r="U24"/>
  <c r="U23"/>
  <c r="U22"/>
  <c r="U21"/>
  <c r="U20"/>
  <c r="U19"/>
  <c r="U18"/>
  <c r="U17"/>
  <c r="U16"/>
  <c r="U15"/>
  <c r="U14"/>
  <c r="U13"/>
  <c r="U12"/>
  <c r="U75" i="85"/>
  <c r="U74"/>
  <c r="U73"/>
  <c r="U72"/>
  <c r="U71"/>
  <c r="U70"/>
  <c r="U69"/>
  <c r="U68"/>
  <c r="U67"/>
  <c r="U66"/>
  <c r="U65"/>
  <c r="U64"/>
  <c r="U63"/>
  <c r="U62"/>
  <c r="U61"/>
  <c r="U60"/>
  <c r="U59"/>
  <c r="U58"/>
  <c r="U57"/>
  <c r="U56"/>
  <c r="U55"/>
  <c r="U54"/>
  <c r="U53"/>
  <c r="U52"/>
  <c r="U51"/>
  <c r="U50"/>
  <c r="U49"/>
  <c r="U48"/>
  <c r="U47"/>
  <c r="U46"/>
  <c r="U45"/>
  <c r="U44"/>
  <c r="U43"/>
  <c r="U42"/>
  <c r="U41"/>
  <c r="U40"/>
  <c r="U39"/>
  <c r="U38"/>
  <c r="U37"/>
  <c r="U36"/>
  <c r="U35"/>
  <c r="U34"/>
  <c r="U33"/>
  <c r="U32"/>
  <c r="U31"/>
  <c r="U30"/>
  <c r="U29"/>
  <c r="U28"/>
  <c r="U27"/>
  <c r="U26"/>
  <c r="U24"/>
  <c r="U23"/>
  <c r="U22"/>
  <c r="U21"/>
  <c r="U20"/>
  <c r="U19"/>
  <c r="U18"/>
  <c r="U17"/>
  <c r="U16"/>
  <c r="U15"/>
  <c r="U14"/>
  <c r="U13"/>
  <c r="U12"/>
  <c r="U75" i="104"/>
  <c r="U74"/>
  <c r="U73"/>
  <c r="U72"/>
  <c r="U71"/>
  <c r="U70"/>
  <c r="U69"/>
  <c r="U68"/>
  <c r="U67"/>
  <c r="U66"/>
  <c r="U65"/>
  <c r="U64"/>
  <c r="U63"/>
  <c r="U62"/>
  <c r="U61"/>
  <c r="U60"/>
  <c r="U59"/>
  <c r="U58"/>
  <c r="U57"/>
  <c r="U56"/>
  <c r="U55"/>
  <c r="U54"/>
  <c r="U53"/>
  <c r="U52"/>
  <c r="U51"/>
  <c r="U50"/>
  <c r="U49"/>
  <c r="U48"/>
  <c r="U47"/>
  <c r="U46"/>
  <c r="U45"/>
  <c r="U44"/>
  <c r="U43"/>
  <c r="U42"/>
  <c r="U41"/>
  <c r="U40"/>
  <c r="U39"/>
  <c r="U38"/>
  <c r="U37"/>
  <c r="U36"/>
  <c r="U35"/>
  <c r="U34"/>
  <c r="U33"/>
  <c r="U32"/>
  <c r="U31"/>
  <c r="U30"/>
  <c r="U29"/>
  <c r="U28"/>
  <c r="U27"/>
  <c r="U26"/>
  <c r="U24"/>
  <c r="U23"/>
  <c r="U22"/>
  <c r="U21"/>
  <c r="U20"/>
  <c r="U19"/>
  <c r="U18"/>
  <c r="U17"/>
  <c r="U16"/>
  <c r="U15"/>
  <c r="U14"/>
  <c r="U13"/>
  <c r="U12"/>
  <c r="U75" i="86"/>
  <c r="U74"/>
  <c r="U73"/>
  <c r="U72"/>
  <c r="U71"/>
  <c r="U70"/>
  <c r="U69"/>
  <c r="U68"/>
  <c r="U67"/>
  <c r="U66"/>
  <c r="U65"/>
  <c r="U64"/>
  <c r="U63"/>
  <c r="U62"/>
  <c r="U61"/>
  <c r="U60"/>
  <c r="U59"/>
  <c r="U58"/>
  <c r="U57"/>
  <c r="U56"/>
  <c r="U55"/>
  <c r="U54"/>
  <c r="U53"/>
  <c r="U52"/>
  <c r="U51"/>
  <c r="U50"/>
  <c r="U49"/>
  <c r="U48"/>
  <c r="U47"/>
  <c r="U46"/>
  <c r="U45"/>
  <c r="U44"/>
  <c r="U43"/>
  <c r="U42"/>
  <c r="U41"/>
  <c r="U40"/>
  <c r="U39"/>
  <c r="U38"/>
  <c r="U37"/>
  <c r="U36"/>
  <c r="U35"/>
  <c r="U34"/>
  <c r="U33"/>
  <c r="U32"/>
  <c r="U31"/>
  <c r="U30"/>
  <c r="U29"/>
  <c r="U28"/>
  <c r="U27"/>
  <c r="U26"/>
  <c r="U24"/>
  <c r="U23"/>
  <c r="U22"/>
  <c r="U21"/>
  <c r="U20"/>
  <c r="U19"/>
  <c r="U18"/>
  <c r="U17"/>
  <c r="U16"/>
  <c r="U15"/>
  <c r="U14"/>
  <c r="U13"/>
  <c r="U12"/>
  <c r="U75" i="87"/>
  <c r="U74"/>
  <c r="U73"/>
  <c r="U72"/>
  <c r="U71"/>
  <c r="U70"/>
  <c r="U69"/>
  <c r="U68"/>
  <c r="U67"/>
  <c r="U66"/>
  <c r="U65"/>
  <c r="U64"/>
  <c r="U63"/>
  <c r="U62"/>
  <c r="U61"/>
  <c r="U60"/>
  <c r="U59"/>
  <c r="U58"/>
  <c r="U57"/>
  <c r="U56"/>
  <c r="U55"/>
  <c r="U54"/>
  <c r="U53"/>
  <c r="U52"/>
  <c r="U51"/>
  <c r="U50"/>
  <c r="U49"/>
  <c r="U48"/>
  <c r="U47"/>
  <c r="U46"/>
  <c r="U45"/>
  <c r="U44"/>
  <c r="U43"/>
  <c r="U42"/>
  <c r="U41"/>
  <c r="U40"/>
  <c r="U39"/>
  <c r="U38"/>
  <c r="U37"/>
  <c r="U36"/>
  <c r="U35"/>
  <c r="U34"/>
  <c r="U33"/>
  <c r="U32"/>
  <c r="U31"/>
  <c r="U30"/>
  <c r="U29"/>
  <c r="U28"/>
  <c r="U27"/>
  <c r="U26"/>
  <c r="U24"/>
  <c r="U23"/>
  <c r="U22"/>
  <c r="U21"/>
  <c r="U20"/>
  <c r="U19"/>
  <c r="U18"/>
  <c r="U17"/>
  <c r="U16"/>
  <c r="U15"/>
  <c r="U14"/>
  <c r="U13"/>
  <c r="U12"/>
  <c r="U75" i="89"/>
  <c r="U74"/>
  <c r="U73"/>
  <c r="U72"/>
  <c r="U71"/>
  <c r="U70"/>
  <c r="U69"/>
  <c r="U68"/>
  <c r="U67"/>
  <c r="U66"/>
  <c r="U65"/>
  <c r="U64"/>
  <c r="U63"/>
  <c r="U62"/>
  <c r="U61"/>
  <c r="U60"/>
  <c r="U59"/>
  <c r="U58"/>
  <c r="U57"/>
  <c r="U56"/>
  <c r="U55"/>
  <c r="U54"/>
  <c r="U53"/>
  <c r="U52"/>
  <c r="U51"/>
  <c r="U50"/>
  <c r="U49"/>
  <c r="U48"/>
  <c r="U47"/>
  <c r="U46"/>
  <c r="U45"/>
  <c r="U44"/>
  <c r="U43"/>
  <c r="U42"/>
  <c r="U41"/>
  <c r="U40"/>
  <c r="U39"/>
  <c r="U38"/>
  <c r="U37"/>
  <c r="U36"/>
  <c r="U35"/>
  <c r="U34"/>
  <c r="U33"/>
  <c r="U32"/>
  <c r="U31"/>
  <c r="U30"/>
  <c r="U29"/>
  <c r="U28"/>
  <c r="U27"/>
  <c r="U26"/>
  <c r="U24"/>
  <c r="U23"/>
  <c r="U22"/>
  <c r="U21"/>
  <c r="U20"/>
  <c r="U19"/>
  <c r="U18"/>
  <c r="U17"/>
  <c r="U16"/>
  <c r="U15"/>
  <c r="U14"/>
  <c r="U13"/>
  <c r="U12"/>
  <c r="U75" i="90"/>
  <c r="U74"/>
  <c r="U73"/>
  <c r="U72"/>
  <c r="U71"/>
  <c r="U70"/>
  <c r="U69"/>
  <c r="U68"/>
  <c r="U67"/>
  <c r="U66"/>
  <c r="U65"/>
  <c r="U64"/>
  <c r="U63"/>
  <c r="U62"/>
  <c r="U61"/>
  <c r="U60"/>
  <c r="U59"/>
  <c r="U58"/>
  <c r="U57"/>
  <c r="U56"/>
  <c r="U55"/>
  <c r="U54"/>
  <c r="U53"/>
  <c r="U52"/>
  <c r="U51"/>
  <c r="U50"/>
  <c r="U49"/>
  <c r="U48"/>
  <c r="U47"/>
  <c r="U46"/>
  <c r="U45"/>
  <c r="U44"/>
  <c r="U43"/>
  <c r="U42"/>
  <c r="U41"/>
  <c r="U40"/>
  <c r="U39"/>
  <c r="U38"/>
  <c r="U37"/>
  <c r="U36"/>
  <c r="U35"/>
  <c r="U34"/>
  <c r="U33"/>
  <c r="U32"/>
  <c r="U31"/>
  <c r="U30"/>
  <c r="U29"/>
  <c r="U28"/>
  <c r="U27"/>
  <c r="U26"/>
  <c r="U24"/>
  <c r="U23"/>
  <c r="U22"/>
  <c r="U21"/>
  <c r="U20"/>
  <c r="U19"/>
  <c r="U18"/>
  <c r="U17"/>
  <c r="U16"/>
  <c r="U15"/>
  <c r="U14"/>
  <c r="U13"/>
  <c r="U12"/>
  <c r="U75" i="72"/>
  <c r="U74"/>
  <c r="U73"/>
  <c r="U72"/>
  <c r="U71"/>
  <c r="U70"/>
  <c r="U69"/>
  <c r="U68"/>
  <c r="U67"/>
  <c r="U66"/>
  <c r="U65"/>
  <c r="U64"/>
  <c r="U63"/>
  <c r="U62"/>
  <c r="U61"/>
  <c r="U60"/>
  <c r="U59"/>
  <c r="U58"/>
  <c r="U57"/>
  <c r="U56"/>
  <c r="U55"/>
  <c r="U54"/>
  <c r="U53"/>
  <c r="U52"/>
  <c r="U51"/>
  <c r="U50"/>
  <c r="U49"/>
  <c r="U48"/>
  <c r="U47"/>
  <c r="U46"/>
  <c r="U45"/>
  <c r="U44"/>
  <c r="U43"/>
  <c r="U42"/>
  <c r="U41"/>
  <c r="U40"/>
  <c r="U39"/>
  <c r="U38"/>
  <c r="U37"/>
  <c r="U36"/>
  <c r="U35"/>
  <c r="U34"/>
  <c r="U33"/>
  <c r="U32"/>
  <c r="U31"/>
  <c r="U30"/>
  <c r="U29"/>
  <c r="U28"/>
  <c r="U27"/>
  <c r="U26"/>
  <c r="U24"/>
  <c r="U23"/>
  <c r="U22"/>
  <c r="U21"/>
  <c r="U20"/>
  <c r="U19"/>
  <c r="U18"/>
  <c r="U17"/>
  <c r="U16"/>
  <c r="U15"/>
  <c r="U14"/>
  <c r="U13"/>
  <c r="U12"/>
  <c r="U75" i="73"/>
  <c r="U74"/>
  <c r="U73"/>
  <c r="U72"/>
  <c r="U71"/>
  <c r="U70"/>
  <c r="U69"/>
  <c r="U68"/>
  <c r="U67"/>
  <c r="U66"/>
  <c r="U65"/>
  <c r="U64"/>
  <c r="U63"/>
  <c r="U62"/>
  <c r="U61"/>
  <c r="U60"/>
  <c r="U59"/>
  <c r="U58"/>
  <c r="U57"/>
  <c r="U56"/>
  <c r="U55"/>
  <c r="U54"/>
  <c r="U53"/>
  <c r="U52"/>
  <c r="U51"/>
  <c r="U50"/>
  <c r="U49"/>
  <c r="U48"/>
  <c r="U47"/>
  <c r="U46"/>
  <c r="U45"/>
  <c r="U44"/>
  <c r="U43"/>
  <c r="U42"/>
  <c r="U41"/>
  <c r="U40"/>
  <c r="U39"/>
  <c r="U38"/>
  <c r="U37"/>
  <c r="U36"/>
  <c r="U35"/>
  <c r="U34"/>
  <c r="U33"/>
  <c r="U32"/>
  <c r="U31"/>
  <c r="U30"/>
  <c r="U29"/>
  <c r="U28"/>
  <c r="U27"/>
  <c r="U26"/>
  <c r="U24"/>
  <c r="U23"/>
  <c r="U22"/>
  <c r="U21"/>
  <c r="U20"/>
  <c r="U19"/>
  <c r="U18"/>
  <c r="U17"/>
  <c r="U16"/>
  <c r="U15"/>
  <c r="U14"/>
  <c r="U13"/>
  <c r="U12"/>
  <c r="U75" i="75"/>
  <c r="U74"/>
  <c r="U73"/>
  <c r="U72"/>
  <c r="U71"/>
  <c r="U70"/>
  <c r="U69"/>
  <c r="U68"/>
  <c r="U67"/>
  <c r="U66"/>
  <c r="U65"/>
  <c r="U64"/>
  <c r="U63"/>
  <c r="U62"/>
  <c r="U61"/>
  <c r="U60"/>
  <c r="U59"/>
  <c r="U58"/>
  <c r="U57"/>
  <c r="U56"/>
  <c r="U55"/>
  <c r="U54"/>
  <c r="U53"/>
  <c r="U52"/>
  <c r="U51"/>
  <c r="U50"/>
  <c r="U49"/>
  <c r="U48"/>
  <c r="U47"/>
  <c r="U46"/>
  <c r="U45"/>
  <c r="U44"/>
  <c r="U43"/>
  <c r="U42"/>
  <c r="U41"/>
  <c r="U40"/>
  <c r="U39"/>
  <c r="U38"/>
  <c r="U37"/>
  <c r="U36"/>
  <c r="U35"/>
  <c r="U34"/>
  <c r="U33"/>
  <c r="U32"/>
  <c r="U31"/>
  <c r="U30"/>
  <c r="U29"/>
  <c r="U28"/>
  <c r="U27"/>
  <c r="U26"/>
  <c r="U24"/>
  <c r="U23"/>
  <c r="U22"/>
  <c r="U21"/>
  <c r="U20"/>
  <c r="U19"/>
  <c r="U18"/>
  <c r="U17"/>
  <c r="U16"/>
  <c r="U15"/>
  <c r="U14"/>
  <c r="U13"/>
  <c r="U12"/>
  <c r="U75" i="76"/>
  <c r="U74"/>
  <c r="U73"/>
  <c r="U72"/>
  <c r="U71"/>
  <c r="U70"/>
  <c r="U69"/>
  <c r="U68"/>
  <c r="U67"/>
  <c r="U66"/>
  <c r="U65"/>
  <c r="U64"/>
  <c r="U63"/>
  <c r="U62"/>
  <c r="U61"/>
  <c r="U60"/>
  <c r="U59"/>
  <c r="U58"/>
  <c r="U57"/>
  <c r="U56"/>
  <c r="U55"/>
  <c r="U54"/>
  <c r="U53"/>
  <c r="U52"/>
  <c r="U51"/>
  <c r="U50"/>
  <c r="U49"/>
  <c r="U48"/>
  <c r="U47"/>
  <c r="U46"/>
  <c r="U45"/>
  <c r="U44"/>
  <c r="U43"/>
  <c r="U42"/>
  <c r="U41"/>
  <c r="U40"/>
  <c r="U39"/>
  <c r="U38"/>
  <c r="U37"/>
  <c r="U36"/>
  <c r="U35"/>
  <c r="U34"/>
  <c r="U33"/>
  <c r="U32"/>
  <c r="U31"/>
  <c r="U30"/>
  <c r="U29"/>
  <c r="U28"/>
  <c r="U27"/>
  <c r="U26"/>
  <c r="U24"/>
  <c r="U23"/>
  <c r="U22"/>
  <c r="U21"/>
  <c r="U20"/>
  <c r="U19"/>
  <c r="U18"/>
  <c r="U17"/>
  <c r="U16"/>
  <c r="U15"/>
  <c r="U14"/>
  <c r="U13"/>
  <c r="U12"/>
  <c r="U75" i="100"/>
  <c r="U74"/>
  <c r="U73"/>
  <c r="U72"/>
  <c r="U71"/>
  <c r="U70"/>
  <c r="U69"/>
  <c r="U68"/>
  <c r="U67"/>
  <c r="U66"/>
  <c r="U65"/>
  <c r="U64"/>
  <c r="U63"/>
  <c r="U62"/>
  <c r="U61"/>
  <c r="U60"/>
  <c r="U59"/>
  <c r="U58"/>
  <c r="U57"/>
  <c r="U56"/>
  <c r="U55"/>
  <c r="U54"/>
  <c r="U53"/>
  <c r="U52"/>
  <c r="U51"/>
  <c r="U50"/>
  <c r="U49"/>
  <c r="U48"/>
  <c r="U47"/>
  <c r="U46"/>
  <c r="U45"/>
  <c r="U44"/>
  <c r="U43"/>
  <c r="U42"/>
  <c r="U41"/>
  <c r="U40"/>
  <c r="U39"/>
  <c r="U38"/>
  <c r="U37"/>
  <c r="U36"/>
  <c r="U35"/>
  <c r="U34"/>
  <c r="U33"/>
  <c r="U32"/>
  <c r="U31"/>
  <c r="U30"/>
  <c r="U29"/>
  <c r="U28"/>
  <c r="U27"/>
  <c r="U26"/>
  <c r="U24"/>
  <c r="U23"/>
  <c r="U22"/>
  <c r="U21"/>
  <c r="U20"/>
  <c r="U19"/>
  <c r="U18"/>
  <c r="U17"/>
  <c r="U16"/>
  <c r="U15"/>
  <c r="U14"/>
  <c r="U13"/>
  <c r="U12"/>
  <c r="U75" i="91"/>
  <c r="U74"/>
  <c r="U73"/>
  <c r="U72"/>
  <c r="U71"/>
  <c r="U70"/>
  <c r="U69"/>
  <c r="U68"/>
  <c r="U67"/>
  <c r="U66"/>
  <c r="U65"/>
  <c r="U64"/>
  <c r="U63"/>
  <c r="U62"/>
  <c r="U61"/>
  <c r="U60"/>
  <c r="U59"/>
  <c r="U58"/>
  <c r="U57"/>
  <c r="U56"/>
  <c r="U55"/>
  <c r="U54"/>
  <c r="U53"/>
  <c r="U52"/>
  <c r="U51"/>
  <c r="U50"/>
  <c r="U49"/>
  <c r="U48"/>
  <c r="U47"/>
  <c r="U46"/>
  <c r="U45"/>
  <c r="U44"/>
  <c r="U43"/>
  <c r="U42"/>
  <c r="U41"/>
  <c r="U40"/>
  <c r="U39"/>
  <c r="U38"/>
  <c r="U37"/>
  <c r="U36"/>
  <c r="U35"/>
  <c r="U34"/>
  <c r="U33"/>
  <c r="U32"/>
  <c r="U31"/>
  <c r="U30"/>
  <c r="U29"/>
  <c r="U28"/>
  <c r="U27"/>
  <c r="U26"/>
  <c r="U24"/>
  <c r="U23"/>
  <c r="U22"/>
  <c r="U21"/>
  <c r="U20"/>
  <c r="U19"/>
  <c r="U18"/>
  <c r="U17"/>
  <c r="U16"/>
  <c r="U15"/>
  <c r="U14"/>
  <c r="U13"/>
  <c r="U12"/>
  <c r="U75" i="78"/>
  <c r="U74"/>
  <c r="U73"/>
  <c r="U72"/>
  <c r="U71"/>
  <c r="U70"/>
  <c r="U69"/>
  <c r="U68"/>
  <c r="U67"/>
  <c r="U66"/>
  <c r="U65"/>
  <c r="U64"/>
  <c r="U63"/>
  <c r="U62"/>
  <c r="U61"/>
  <c r="U60"/>
  <c r="U59"/>
  <c r="U58"/>
  <c r="U57"/>
  <c r="U56"/>
  <c r="U55"/>
  <c r="U54"/>
  <c r="U53"/>
  <c r="U52"/>
  <c r="U51"/>
  <c r="U50"/>
  <c r="U49"/>
  <c r="U48"/>
  <c r="U47"/>
  <c r="U46"/>
  <c r="U45"/>
  <c r="U44"/>
  <c r="U43"/>
  <c r="U42"/>
  <c r="U41"/>
  <c r="U40"/>
  <c r="U39"/>
  <c r="U38"/>
  <c r="U37"/>
  <c r="U36"/>
  <c r="U35"/>
  <c r="U34"/>
  <c r="U33"/>
  <c r="U32"/>
  <c r="U31"/>
  <c r="U30"/>
  <c r="U29"/>
  <c r="U28"/>
  <c r="U27"/>
  <c r="U26"/>
  <c r="U24"/>
  <c r="U23"/>
  <c r="U22"/>
  <c r="U21"/>
  <c r="U20"/>
  <c r="U19"/>
  <c r="U18"/>
  <c r="U17"/>
  <c r="U16"/>
  <c r="U15"/>
  <c r="U14"/>
  <c r="U13"/>
  <c r="U12"/>
  <c r="U75" i="112"/>
  <c r="U74"/>
  <c r="U73"/>
  <c r="U72"/>
  <c r="U71"/>
  <c r="U70"/>
  <c r="U69"/>
  <c r="U68"/>
  <c r="U67"/>
  <c r="U66"/>
  <c r="U65"/>
  <c r="U64"/>
  <c r="U63"/>
  <c r="U62"/>
  <c r="U61"/>
  <c r="U60"/>
  <c r="U59"/>
  <c r="U58"/>
  <c r="U57"/>
  <c r="U56"/>
  <c r="U55"/>
  <c r="U54"/>
  <c r="U53"/>
  <c r="U52"/>
  <c r="U51"/>
  <c r="U50"/>
  <c r="U49"/>
  <c r="U48"/>
  <c r="U47"/>
  <c r="U46"/>
  <c r="U45"/>
  <c r="U44"/>
  <c r="U43"/>
  <c r="U42"/>
  <c r="U41"/>
  <c r="U40"/>
  <c r="U39"/>
  <c r="U38"/>
  <c r="U37"/>
  <c r="U36"/>
  <c r="U35"/>
  <c r="U34"/>
  <c r="U33"/>
  <c r="U32"/>
  <c r="U31"/>
  <c r="U30"/>
  <c r="U29"/>
  <c r="U28"/>
  <c r="U27"/>
  <c r="U26"/>
  <c r="U24"/>
  <c r="U23"/>
  <c r="U22"/>
  <c r="U21"/>
  <c r="U20"/>
  <c r="U19"/>
  <c r="U18"/>
  <c r="U17"/>
  <c r="U16"/>
  <c r="U15"/>
  <c r="U14"/>
  <c r="U13"/>
  <c r="U12"/>
  <c r="U75" i="110"/>
  <c r="U74"/>
  <c r="U73"/>
  <c r="U72"/>
  <c r="U71"/>
  <c r="U70"/>
  <c r="U69"/>
  <c r="U68"/>
  <c r="U67"/>
  <c r="U66"/>
  <c r="U65"/>
  <c r="U64"/>
  <c r="U63"/>
  <c r="U62"/>
  <c r="U61"/>
  <c r="U60"/>
  <c r="U59"/>
  <c r="U58"/>
  <c r="U57"/>
  <c r="U56"/>
  <c r="U55"/>
  <c r="U54"/>
  <c r="U53"/>
  <c r="U52"/>
  <c r="U51"/>
  <c r="U50"/>
  <c r="U49"/>
  <c r="U48"/>
  <c r="U47"/>
  <c r="U46"/>
  <c r="U45"/>
  <c r="U44"/>
  <c r="U43"/>
  <c r="U42"/>
  <c r="U41"/>
  <c r="U40"/>
  <c r="U39"/>
  <c r="U38"/>
  <c r="U37"/>
  <c r="U36"/>
  <c r="U35"/>
  <c r="U34"/>
  <c r="U33"/>
  <c r="U32"/>
  <c r="U31"/>
  <c r="U30"/>
  <c r="U29"/>
  <c r="U28"/>
  <c r="U27"/>
  <c r="U26"/>
  <c r="U24"/>
  <c r="U23"/>
  <c r="U22"/>
  <c r="U21"/>
  <c r="U20"/>
  <c r="U19"/>
  <c r="U18"/>
  <c r="U17"/>
  <c r="U16"/>
  <c r="U15"/>
  <c r="U14"/>
  <c r="U13"/>
  <c r="U12"/>
  <c r="U75" i="111"/>
  <c r="U74"/>
  <c r="U73"/>
  <c r="U72"/>
  <c r="U71"/>
  <c r="U70"/>
  <c r="U69"/>
  <c r="U68"/>
  <c r="U67"/>
  <c r="U66"/>
  <c r="U65"/>
  <c r="U64"/>
  <c r="U63"/>
  <c r="U62"/>
  <c r="U61"/>
  <c r="U60"/>
  <c r="U59"/>
  <c r="U58"/>
  <c r="U57"/>
  <c r="U56"/>
  <c r="U55"/>
  <c r="U54"/>
  <c r="U53"/>
  <c r="U52"/>
  <c r="U51"/>
  <c r="U50"/>
  <c r="U49"/>
  <c r="U48"/>
  <c r="U47"/>
  <c r="U46"/>
  <c r="U45"/>
  <c r="U44"/>
  <c r="U43"/>
  <c r="U42"/>
  <c r="U41"/>
  <c r="U40"/>
  <c r="U39"/>
  <c r="U38"/>
  <c r="U37"/>
  <c r="U36"/>
  <c r="U35"/>
  <c r="U34"/>
  <c r="U33"/>
  <c r="U32"/>
  <c r="U31"/>
  <c r="U30"/>
  <c r="U29"/>
  <c r="U28"/>
  <c r="U27"/>
  <c r="U26"/>
  <c r="U24"/>
  <c r="U23"/>
  <c r="U22"/>
  <c r="U21"/>
  <c r="U20"/>
  <c r="U19"/>
  <c r="U18"/>
  <c r="U17"/>
  <c r="U16"/>
  <c r="U15"/>
  <c r="U14"/>
  <c r="U13"/>
  <c r="U12"/>
  <c r="U75" i="71"/>
  <c r="U74"/>
  <c r="U73"/>
  <c r="U72"/>
  <c r="U71"/>
  <c r="U70"/>
  <c r="U69"/>
  <c r="U68"/>
  <c r="U67"/>
  <c r="U66"/>
  <c r="U65"/>
  <c r="U64"/>
  <c r="U63"/>
  <c r="U62"/>
  <c r="U61"/>
  <c r="U60"/>
  <c r="U59"/>
  <c r="U58"/>
  <c r="U57"/>
  <c r="U56"/>
  <c r="U55"/>
  <c r="U54"/>
  <c r="U53"/>
  <c r="U52"/>
  <c r="U51"/>
  <c r="U50"/>
  <c r="U49"/>
  <c r="U48"/>
  <c r="U47"/>
  <c r="U46"/>
  <c r="U45"/>
  <c r="U44"/>
  <c r="U43"/>
  <c r="U42"/>
  <c r="U41"/>
  <c r="U40"/>
  <c r="U39"/>
  <c r="U38"/>
  <c r="U37"/>
  <c r="U36"/>
  <c r="U35"/>
  <c r="U34"/>
  <c r="U33"/>
  <c r="U32"/>
  <c r="U31"/>
  <c r="U30"/>
  <c r="U29"/>
  <c r="U28"/>
  <c r="U27"/>
  <c r="U26"/>
  <c r="U24"/>
  <c r="U23"/>
  <c r="U22"/>
  <c r="U21"/>
  <c r="U20"/>
  <c r="U19"/>
  <c r="U18"/>
  <c r="U17"/>
  <c r="U16"/>
  <c r="U15"/>
  <c r="U14"/>
  <c r="U13"/>
  <c r="U12"/>
  <c r="U75" i="95"/>
  <c r="U74"/>
  <c r="U73"/>
  <c r="U72"/>
  <c r="U71"/>
  <c r="U70"/>
  <c r="U69"/>
  <c r="U68"/>
  <c r="U67"/>
  <c r="U66"/>
  <c r="U65"/>
  <c r="U64"/>
  <c r="U63"/>
  <c r="U62"/>
  <c r="U61"/>
  <c r="U60"/>
  <c r="U59"/>
  <c r="U58"/>
  <c r="U57"/>
  <c r="U56"/>
  <c r="U55"/>
  <c r="U54"/>
  <c r="U53"/>
  <c r="U52"/>
  <c r="U51"/>
  <c r="U50"/>
  <c r="U49"/>
  <c r="U48"/>
  <c r="U47"/>
  <c r="U46"/>
  <c r="U45"/>
  <c r="U44"/>
  <c r="U43"/>
  <c r="U42"/>
  <c r="U41"/>
  <c r="U40"/>
  <c r="U39"/>
  <c r="U38"/>
  <c r="U37"/>
  <c r="U36"/>
  <c r="U35"/>
  <c r="U34"/>
  <c r="U33"/>
  <c r="U32"/>
  <c r="U31"/>
  <c r="U30"/>
  <c r="U29"/>
  <c r="U28"/>
  <c r="U27"/>
  <c r="U26"/>
  <c r="U24"/>
  <c r="U23"/>
  <c r="U22"/>
  <c r="U21"/>
  <c r="U20"/>
  <c r="U19"/>
  <c r="U18"/>
  <c r="U17"/>
  <c r="U16"/>
  <c r="U15"/>
  <c r="U14"/>
  <c r="U13"/>
  <c r="U12"/>
  <c r="U11" i="15"/>
  <c r="U11" i="34"/>
  <c r="U11" i="46"/>
  <c r="U11" i="17"/>
  <c r="U11" i="49"/>
  <c r="U11" i="97"/>
  <c r="U11" i="57"/>
  <c r="U11" i="19"/>
  <c r="U11" i="20"/>
  <c r="U11" i="54"/>
  <c r="U11" i="55"/>
  <c r="U11" i="50"/>
  <c r="U11" i="38"/>
  <c r="U11" i="40"/>
  <c r="U11" i="21"/>
  <c r="U11" i="14"/>
  <c r="U11" i="44"/>
  <c r="U11" i="36"/>
  <c r="U11" i="16"/>
  <c r="U11" i="92"/>
  <c r="U11" i="96"/>
  <c r="U11" i="28"/>
  <c r="U11" i="47"/>
  <c r="U11" i="32"/>
  <c r="U11" i="23"/>
  <c r="U11" i="61"/>
  <c r="U11" i="62"/>
  <c r="U11" i="43"/>
  <c r="U11" i="25"/>
  <c r="U11" i="94"/>
  <c r="U11" i="59"/>
  <c r="U11" i="22"/>
  <c r="U11" i="52"/>
  <c r="U11" i="58"/>
  <c r="U11" i="30"/>
  <c r="U11" i="42"/>
  <c r="U11" i="93"/>
  <c r="U11" i="63"/>
  <c r="U11" i="41"/>
  <c r="U11" i="109"/>
  <c r="U11" i="35"/>
  <c r="U11" i="99"/>
  <c r="U11" i="66"/>
  <c r="U11" i="13"/>
  <c r="U11" i="27"/>
  <c r="U11" i="67"/>
  <c r="U11" i="80"/>
  <c r="U11" i="60"/>
  <c r="U11" i="26"/>
  <c r="U11" i="68"/>
  <c r="U11" i="65"/>
  <c r="U11" i="70"/>
  <c r="U11" i="82"/>
  <c r="U11" i="83"/>
  <c r="U11" i="85"/>
  <c r="U11" i="104"/>
  <c r="U11" i="86"/>
  <c r="U11" i="87"/>
  <c r="U11" i="89"/>
  <c r="U11" i="90"/>
  <c r="U11" i="72"/>
  <c r="U11" i="73"/>
  <c r="U11" i="75"/>
  <c r="U11" i="76"/>
  <c r="U11" i="100"/>
  <c r="U11" i="91"/>
  <c r="U11" i="78"/>
  <c r="U11" i="112"/>
  <c r="U11" i="110"/>
  <c r="U11" i="111"/>
  <c r="U11" i="71"/>
  <c r="U11" i="95"/>
  <c r="I75" i="28"/>
  <c r="I74"/>
  <c r="I73"/>
  <c r="I71"/>
  <c r="I70"/>
  <c r="I69"/>
  <c r="I68"/>
  <c r="I67"/>
  <c r="I66"/>
  <c r="I65"/>
  <c r="I64"/>
  <c r="I63"/>
  <c r="I62"/>
  <c r="I61"/>
  <c r="I60"/>
  <c r="I59"/>
  <c r="I58"/>
  <c r="I57"/>
  <c r="I56"/>
  <c r="I55"/>
  <c r="I54"/>
  <c r="I53"/>
  <c r="I52"/>
  <c r="I51"/>
  <c r="I50"/>
  <c r="I49"/>
  <c r="I48"/>
  <c r="I47"/>
  <c r="I46"/>
  <c r="I45"/>
  <c r="I44"/>
  <c r="I43"/>
  <c r="I42"/>
  <c r="I41"/>
  <c r="I40"/>
  <c r="I39"/>
  <c r="I38"/>
  <c r="I37"/>
  <c r="I36"/>
  <c r="I35"/>
  <c r="I34"/>
  <c r="I33"/>
  <c r="I32"/>
  <c r="I31"/>
  <c r="I30"/>
  <c r="I29"/>
  <c r="I28"/>
  <c r="I27"/>
  <c r="I26"/>
  <c r="I24"/>
  <c r="I23"/>
  <c r="I22"/>
  <c r="I21"/>
  <c r="I20"/>
  <c r="I19"/>
  <c r="I18"/>
  <c r="I17"/>
  <c r="I16"/>
  <c r="I15"/>
  <c r="I14"/>
  <c r="I13"/>
  <c r="I12"/>
  <c r="I75" i="32"/>
  <c r="I74"/>
  <c r="I73"/>
  <c r="I71"/>
  <c r="I70"/>
  <c r="I69"/>
  <c r="I68"/>
  <c r="I67"/>
  <c r="I66"/>
  <c r="I65"/>
  <c r="I64"/>
  <c r="I63"/>
  <c r="I62"/>
  <c r="I61"/>
  <c r="I60"/>
  <c r="I59"/>
  <c r="I58"/>
  <c r="I57"/>
  <c r="I56"/>
  <c r="I55"/>
  <c r="I54"/>
  <c r="I53"/>
  <c r="I52"/>
  <c r="I51"/>
  <c r="I50"/>
  <c r="I49"/>
  <c r="I48"/>
  <c r="I47"/>
  <c r="I46"/>
  <c r="I45"/>
  <c r="I44"/>
  <c r="I43"/>
  <c r="I42"/>
  <c r="I41"/>
  <c r="I40"/>
  <c r="I39"/>
  <c r="I38"/>
  <c r="I37"/>
  <c r="I36"/>
  <c r="I35"/>
  <c r="I34"/>
  <c r="I33"/>
  <c r="I32"/>
  <c r="I31"/>
  <c r="I30"/>
  <c r="I29"/>
  <c r="I28"/>
  <c r="I27"/>
  <c r="I26"/>
  <c r="I24"/>
  <c r="I23"/>
  <c r="I22"/>
  <c r="I21"/>
  <c r="I20"/>
  <c r="I19"/>
  <c r="I18"/>
  <c r="I17"/>
  <c r="I16"/>
  <c r="I15"/>
  <c r="I14"/>
  <c r="I13"/>
  <c r="I12"/>
  <c r="I75" i="23"/>
  <c r="I74"/>
  <c r="I73"/>
  <c r="I71"/>
  <c r="I70"/>
  <c r="I69"/>
  <c r="I68"/>
  <c r="I67"/>
  <c r="I66"/>
  <c r="I65"/>
  <c r="I64"/>
  <c r="I63"/>
  <c r="I62"/>
  <c r="I61"/>
  <c r="I60"/>
  <c r="I59"/>
  <c r="I58"/>
  <c r="I57"/>
  <c r="I56"/>
  <c r="I55"/>
  <c r="I54"/>
  <c r="I53"/>
  <c r="I52"/>
  <c r="I51"/>
  <c r="I50"/>
  <c r="I49"/>
  <c r="I48"/>
  <c r="I47"/>
  <c r="I46"/>
  <c r="I45"/>
  <c r="I44"/>
  <c r="I43"/>
  <c r="I42"/>
  <c r="I41"/>
  <c r="I40"/>
  <c r="I39"/>
  <c r="I38"/>
  <c r="I37"/>
  <c r="I36"/>
  <c r="I35"/>
  <c r="I34"/>
  <c r="I33"/>
  <c r="I32"/>
  <c r="I31"/>
  <c r="I30"/>
  <c r="I29"/>
  <c r="I28"/>
  <c r="I27"/>
  <c r="I26"/>
  <c r="I24"/>
  <c r="I23"/>
  <c r="I22"/>
  <c r="I21"/>
  <c r="I20"/>
  <c r="I19"/>
  <c r="I18"/>
  <c r="I17"/>
  <c r="I16"/>
  <c r="I15"/>
  <c r="I14"/>
  <c r="I13"/>
  <c r="I12"/>
  <c r="I75" i="61"/>
  <c r="I74"/>
  <c r="I73"/>
  <c r="I71"/>
  <c r="I70"/>
  <c r="I69"/>
  <c r="I68"/>
  <c r="I67"/>
  <c r="I66"/>
  <c r="I65"/>
  <c r="I64"/>
  <c r="I63"/>
  <c r="I62"/>
  <c r="I61"/>
  <c r="I60"/>
  <c r="I59"/>
  <c r="I58"/>
  <c r="I57"/>
  <c r="I56"/>
  <c r="I55"/>
  <c r="I54"/>
  <c r="I53"/>
  <c r="I52"/>
  <c r="I51"/>
  <c r="I50"/>
  <c r="I49"/>
  <c r="I48"/>
  <c r="I47"/>
  <c r="I46"/>
  <c r="I45"/>
  <c r="I44"/>
  <c r="I43"/>
  <c r="I42"/>
  <c r="I41"/>
  <c r="I40"/>
  <c r="I39"/>
  <c r="I38"/>
  <c r="I37"/>
  <c r="I36"/>
  <c r="I35"/>
  <c r="I34"/>
  <c r="I33"/>
  <c r="I32"/>
  <c r="I31"/>
  <c r="I30"/>
  <c r="I29"/>
  <c r="I28"/>
  <c r="I27"/>
  <c r="I26"/>
  <c r="I24"/>
  <c r="I23"/>
  <c r="I22"/>
  <c r="I21"/>
  <c r="I20"/>
  <c r="I19"/>
  <c r="I18"/>
  <c r="I17"/>
  <c r="I16"/>
  <c r="I15"/>
  <c r="I14"/>
  <c r="I13"/>
  <c r="I12"/>
  <c r="I75" i="62"/>
  <c r="I74"/>
  <c r="I73"/>
  <c r="I71"/>
  <c r="I70"/>
  <c r="I69"/>
  <c r="I68"/>
  <c r="I67"/>
  <c r="I66"/>
  <c r="I65"/>
  <c r="I64"/>
  <c r="I63"/>
  <c r="I62"/>
  <c r="I61"/>
  <c r="I60"/>
  <c r="I59"/>
  <c r="I58"/>
  <c r="I57"/>
  <c r="I56"/>
  <c r="I55"/>
  <c r="I54"/>
  <c r="I53"/>
  <c r="I52"/>
  <c r="I51"/>
  <c r="I50"/>
  <c r="I49"/>
  <c r="I48"/>
  <c r="I47"/>
  <c r="I46"/>
  <c r="I45"/>
  <c r="I44"/>
  <c r="I43"/>
  <c r="I42"/>
  <c r="I41"/>
  <c r="I40"/>
  <c r="I39"/>
  <c r="I38"/>
  <c r="I37"/>
  <c r="I36"/>
  <c r="I35"/>
  <c r="I34"/>
  <c r="I33"/>
  <c r="I32"/>
  <c r="I31"/>
  <c r="I30"/>
  <c r="I29"/>
  <c r="I28"/>
  <c r="I27"/>
  <c r="I26"/>
  <c r="I24"/>
  <c r="I23"/>
  <c r="I22"/>
  <c r="I21"/>
  <c r="I20"/>
  <c r="I19"/>
  <c r="I18"/>
  <c r="I17"/>
  <c r="I16"/>
  <c r="I15"/>
  <c r="I14"/>
  <c r="I13"/>
  <c r="I12"/>
  <c r="I75" i="43"/>
  <c r="I74"/>
  <c r="I73"/>
  <c r="I71"/>
  <c r="I70"/>
  <c r="I69"/>
  <c r="I68"/>
  <c r="I67"/>
  <c r="I66"/>
  <c r="I65"/>
  <c r="I64"/>
  <c r="I63"/>
  <c r="I62"/>
  <c r="I61"/>
  <c r="I60"/>
  <c r="I59"/>
  <c r="I58"/>
  <c r="I57"/>
  <c r="I56"/>
  <c r="I55"/>
  <c r="I54"/>
  <c r="I53"/>
  <c r="I52"/>
  <c r="I51"/>
  <c r="I50"/>
  <c r="I49"/>
  <c r="I48"/>
  <c r="I47"/>
  <c r="I46"/>
  <c r="I45"/>
  <c r="I44"/>
  <c r="I43"/>
  <c r="I42"/>
  <c r="I41"/>
  <c r="I40"/>
  <c r="I39"/>
  <c r="I38"/>
  <c r="I37"/>
  <c r="I36"/>
  <c r="I35"/>
  <c r="I34"/>
  <c r="I33"/>
  <c r="I32"/>
  <c r="I31"/>
  <c r="I30"/>
  <c r="I29"/>
  <c r="I28"/>
  <c r="I27"/>
  <c r="I26"/>
  <c r="I24"/>
  <c r="I23"/>
  <c r="I22"/>
  <c r="I21"/>
  <c r="I20"/>
  <c r="I19"/>
  <c r="I18"/>
  <c r="I17"/>
  <c r="I16"/>
  <c r="I15"/>
  <c r="I14"/>
  <c r="I13"/>
  <c r="I12"/>
  <c r="I75" i="25"/>
  <c r="I74"/>
  <c r="I73"/>
  <c r="I71"/>
  <c r="I70"/>
  <c r="I69"/>
  <c r="I68"/>
  <c r="I67"/>
  <c r="I66"/>
  <c r="I65"/>
  <c r="I64"/>
  <c r="I63"/>
  <c r="I62"/>
  <c r="I61"/>
  <c r="I60"/>
  <c r="I59"/>
  <c r="I58"/>
  <c r="I57"/>
  <c r="I56"/>
  <c r="I55"/>
  <c r="I54"/>
  <c r="I53"/>
  <c r="I52"/>
  <c r="I51"/>
  <c r="I50"/>
  <c r="I49"/>
  <c r="I48"/>
  <c r="I47"/>
  <c r="I46"/>
  <c r="I45"/>
  <c r="I44"/>
  <c r="I43"/>
  <c r="I42"/>
  <c r="I41"/>
  <c r="I40"/>
  <c r="I39"/>
  <c r="I38"/>
  <c r="I37"/>
  <c r="I36"/>
  <c r="I35"/>
  <c r="I34"/>
  <c r="I33"/>
  <c r="I32"/>
  <c r="I31"/>
  <c r="I30"/>
  <c r="I29"/>
  <c r="I28"/>
  <c r="I27"/>
  <c r="I26"/>
  <c r="I24"/>
  <c r="I23"/>
  <c r="I22"/>
  <c r="I21"/>
  <c r="I20"/>
  <c r="I19"/>
  <c r="I18"/>
  <c r="I17"/>
  <c r="I16"/>
  <c r="I15"/>
  <c r="I14"/>
  <c r="I13"/>
  <c r="I12"/>
  <c r="I75" i="59"/>
  <c r="I74"/>
  <c r="I73"/>
  <c r="I71"/>
  <c r="I70"/>
  <c r="I69"/>
  <c r="I68"/>
  <c r="I67"/>
  <c r="I66"/>
  <c r="I65"/>
  <c r="I64"/>
  <c r="I63"/>
  <c r="I62"/>
  <c r="I61"/>
  <c r="I60"/>
  <c r="I59"/>
  <c r="I58"/>
  <c r="I57"/>
  <c r="I56"/>
  <c r="I55"/>
  <c r="I54"/>
  <c r="I53"/>
  <c r="I52"/>
  <c r="I51"/>
  <c r="I50"/>
  <c r="I49"/>
  <c r="I48"/>
  <c r="I47"/>
  <c r="I46"/>
  <c r="I45"/>
  <c r="I44"/>
  <c r="I43"/>
  <c r="I42"/>
  <c r="I41"/>
  <c r="I40"/>
  <c r="I39"/>
  <c r="I38"/>
  <c r="I37"/>
  <c r="I36"/>
  <c r="I35"/>
  <c r="I34"/>
  <c r="I33"/>
  <c r="I32"/>
  <c r="I31"/>
  <c r="I30"/>
  <c r="I29"/>
  <c r="I28"/>
  <c r="I27"/>
  <c r="I26"/>
  <c r="I24"/>
  <c r="I23"/>
  <c r="I22"/>
  <c r="I21"/>
  <c r="I20"/>
  <c r="I19"/>
  <c r="I18"/>
  <c r="I17"/>
  <c r="I16"/>
  <c r="I15"/>
  <c r="I14"/>
  <c r="I13"/>
  <c r="I12"/>
  <c r="I75" i="22"/>
  <c r="I74"/>
  <c r="I73"/>
  <c r="I71"/>
  <c r="I70"/>
  <c r="I69"/>
  <c r="I68"/>
  <c r="I67"/>
  <c r="I66"/>
  <c r="I65"/>
  <c r="I64"/>
  <c r="I63"/>
  <c r="I62"/>
  <c r="I61"/>
  <c r="I60"/>
  <c r="I59"/>
  <c r="I58"/>
  <c r="I57"/>
  <c r="I56"/>
  <c r="I55"/>
  <c r="I54"/>
  <c r="I53"/>
  <c r="I52"/>
  <c r="I51"/>
  <c r="I50"/>
  <c r="I49"/>
  <c r="I48"/>
  <c r="I47"/>
  <c r="I46"/>
  <c r="I45"/>
  <c r="I44"/>
  <c r="I43"/>
  <c r="I42"/>
  <c r="I41"/>
  <c r="I40"/>
  <c r="I39"/>
  <c r="I38"/>
  <c r="I37"/>
  <c r="I36"/>
  <c r="I35"/>
  <c r="I34"/>
  <c r="I33"/>
  <c r="I32"/>
  <c r="I31"/>
  <c r="I30"/>
  <c r="I29"/>
  <c r="I28"/>
  <c r="I27"/>
  <c r="I26"/>
  <c r="I24"/>
  <c r="I23"/>
  <c r="I22"/>
  <c r="I21"/>
  <c r="I20"/>
  <c r="I19"/>
  <c r="I18"/>
  <c r="I17"/>
  <c r="I16"/>
  <c r="I15"/>
  <c r="I14"/>
  <c r="I13"/>
  <c r="I12"/>
  <c r="I75" i="52"/>
  <c r="I74"/>
  <c r="I73"/>
  <c r="I71"/>
  <c r="I70"/>
  <c r="I69"/>
  <c r="I68"/>
  <c r="I67"/>
  <c r="I66"/>
  <c r="I65"/>
  <c r="I64"/>
  <c r="I63"/>
  <c r="I62"/>
  <c r="I61"/>
  <c r="I60"/>
  <c r="I59"/>
  <c r="I58"/>
  <c r="I57"/>
  <c r="I56"/>
  <c r="I55"/>
  <c r="I54"/>
  <c r="I53"/>
  <c r="I52"/>
  <c r="I51"/>
  <c r="I50"/>
  <c r="I49"/>
  <c r="I48"/>
  <c r="I47"/>
  <c r="I46"/>
  <c r="I45"/>
  <c r="I44"/>
  <c r="I43"/>
  <c r="I42"/>
  <c r="I41"/>
  <c r="I40"/>
  <c r="I39"/>
  <c r="I38"/>
  <c r="I37"/>
  <c r="I36"/>
  <c r="I35"/>
  <c r="I34"/>
  <c r="I33"/>
  <c r="I32"/>
  <c r="I31"/>
  <c r="I30"/>
  <c r="I29"/>
  <c r="I28"/>
  <c r="I27"/>
  <c r="I26"/>
  <c r="I24"/>
  <c r="I23"/>
  <c r="I22"/>
  <c r="I21"/>
  <c r="I20"/>
  <c r="I19"/>
  <c r="I18"/>
  <c r="I17"/>
  <c r="I16"/>
  <c r="I15"/>
  <c r="I14"/>
  <c r="I13"/>
  <c r="I12"/>
  <c r="I75" i="58"/>
  <c r="I74"/>
  <c r="I73"/>
  <c r="I71"/>
  <c r="I70"/>
  <c r="I69"/>
  <c r="I68"/>
  <c r="I67"/>
  <c r="I66"/>
  <c r="I65"/>
  <c r="I64"/>
  <c r="I63"/>
  <c r="I62"/>
  <c r="I61"/>
  <c r="I60"/>
  <c r="I59"/>
  <c r="I58"/>
  <c r="I57"/>
  <c r="I56"/>
  <c r="I55"/>
  <c r="I54"/>
  <c r="I53"/>
  <c r="I52"/>
  <c r="I51"/>
  <c r="I50"/>
  <c r="I49"/>
  <c r="I48"/>
  <c r="I47"/>
  <c r="I46"/>
  <c r="I45"/>
  <c r="I44"/>
  <c r="I43"/>
  <c r="I42"/>
  <c r="I41"/>
  <c r="I40"/>
  <c r="I39"/>
  <c r="I38"/>
  <c r="I37"/>
  <c r="I36"/>
  <c r="I35"/>
  <c r="I34"/>
  <c r="I33"/>
  <c r="I32"/>
  <c r="I31"/>
  <c r="I30"/>
  <c r="I29"/>
  <c r="I28"/>
  <c r="I27"/>
  <c r="I26"/>
  <c r="I24"/>
  <c r="I23"/>
  <c r="I22"/>
  <c r="I21"/>
  <c r="I20"/>
  <c r="I19"/>
  <c r="I18"/>
  <c r="I17"/>
  <c r="I16"/>
  <c r="I15"/>
  <c r="I14"/>
  <c r="I13"/>
  <c r="I12"/>
  <c r="I75" i="30"/>
  <c r="I74"/>
  <c r="I73"/>
  <c r="I71"/>
  <c r="I70"/>
  <c r="I69"/>
  <c r="I68"/>
  <c r="I67"/>
  <c r="I66"/>
  <c r="I65"/>
  <c r="I64"/>
  <c r="I63"/>
  <c r="I62"/>
  <c r="I61"/>
  <c r="I60"/>
  <c r="I59"/>
  <c r="I58"/>
  <c r="I57"/>
  <c r="I56"/>
  <c r="I55"/>
  <c r="I54"/>
  <c r="I53"/>
  <c r="I52"/>
  <c r="I51"/>
  <c r="I50"/>
  <c r="I49"/>
  <c r="I48"/>
  <c r="I47"/>
  <c r="I46"/>
  <c r="I45"/>
  <c r="I44"/>
  <c r="I43"/>
  <c r="I42"/>
  <c r="I41"/>
  <c r="I40"/>
  <c r="I39"/>
  <c r="I38"/>
  <c r="I37"/>
  <c r="I36"/>
  <c r="I35"/>
  <c r="I34"/>
  <c r="I33"/>
  <c r="I32"/>
  <c r="I31"/>
  <c r="I30"/>
  <c r="I29"/>
  <c r="I28"/>
  <c r="I27"/>
  <c r="I26"/>
  <c r="I24"/>
  <c r="I23"/>
  <c r="I22"/>
  <c r="I21"/>
  <c r="I20"/>
  <c r="I19"/>
  <c r="I18"/>
  <c r="I17"/>
  <c r="I16"/>
  <c r="I15"/>
  <c r="I14"/>
  <c r="I13"/>
  <c r="I12"/>
  <c r="I75" i="42"/>
  <c r="I74"/>
  <c r="I73"/>
  <c r="I71"/>
  <c r="I70"/>
  <c r="I69"/>
  <c r="I68"/>
  <c r="I67"/>
  <c r="I66"/>
  <c r="I65"/>
  <c r="I64"/>
  <c r="I63"/>
  <c r="I62"/>
  <c r="I61"/>
  <c r="I60"/>
  <c r="I59"/>
  <c r="I58"/>
  <c r="I57"/>
  <c r="I56"/>
  <c r="I55"/>
  <c r="I54"/>
  <c r="I53"/>
  <c r="I52"/>
  <c r="I51"/>
  <c r="I50"/>
  <c r="I49"/>
  <c r="I48"/>
  <c r="I47"/>
  <c r="I46"/>
  <c r="I45"/>
  <c r="I44"/>
  <c r="I43"/>
  <c r="I42"/>
  <c r="I41"/>
  <c r="I40"/>
  <c r="I39"/>
  <c r="I38"/>
  <c r="I37"/>
  <c r="I36"/>
  <c r="I35"/>
  <c r="I34"/>
  <c r="I33"/>
  <c r="I32"/>
  <c r="I31"/>
  <c r="I30"/>
  <c r="I29"/>
  <c r="I28"/>
  <c r="I27"/>
  <c r="I26"/>
  <c r="I24"/>
  <c r="I23"/>
  <c r="I22"/>
  <c r="I21"/>
  <c r="I20"/>
  <c r="I19"/>
  <c r="I18"/>
  <c r="I17"/>
  <c r="I16"/>
  <c r="I15"/>
  <c r="I14"/>
  <c r="I13"/>
  <c r="I12"/>
  <c r="I75" i="63"/>
  <c r="I74"/>
  <c r="I73"/>
  <c r="I71"/>
  <c r="I70"/>
  <c r="I69"/>
  <c r="I68"/>
  <c r="I67"/>
  <c r="I66"/>
  <c r="I65"/>
  <c r="I64"/>
  <c r="I63"/>
  <c r="I62"/>
  <c r="I61"/>
  <c r="I60"/>
  <c r="I59"/>
  <c r="I58"/>
  <c r="I57"/>
  <c r="I56"/>
  <c r="I55"/>
  <c r="I54"/>
  <c r="I53"/>
  <c r="I52"/>
  <c r="I51"/>
  <c r="I50"/>
  <c r="I49"/>
  <c r="I48"/>
  <c r="I47"/>
  <c r="I46"/>
  <c r="I45"/>
  <c r="I44"/>
  <c r="I43"/>
  <c r="I42"/>
  <c r="I41"/>
  <c r="I40"/>
  <c r="I39"/>
  <c r="I38"/>
  <c r="I37"/>
  <c r="I36"/>
  <c r="I35"/>
  <c r="I34"/>
  <c r="I33"/>
  <c r="I32"/>
  <c r="I31"/>
  <c r="I30"/>
  <c r="I29"/>
  <c r="I28"/>
  <c r="I27"/>
  <c r="I26"/>
  <c r="I24"/>
  <c r="I23"/>
  <c r="I22"/>
  <c r="I21"/>
  <c r="I20"/>
  <c r="I19"/>
  <c r="I18"/>
  <c r="I17"/>
  <c r="I16"/>
  <c r="I15"/>
  <c r="I14"/>
  <c r="I13"/>
  <c r="I12"/>
  <c r="I75" i="41"/>
  <c r="I74"/>
  <c r="I73"/>
  <c r="I71"/>
  <c r="I70"/>
  <c r="I69"/>
  <c r="I68"/>
  <c r="I67"/>
  <c r="I66"/>
  <c r="I65"/>
  <c r="I64"/>
  <c r="I63"/>
  <c r="I62"/>
  <c r="I61"/>
  <c r="I60"/>
  <c r="I59"/>
  <c r="I58"/>
  <c r="I57"/>
  <c r="I56"/>
  <c r="I55"/>
  <c r="I54"/>
  <c r="I53"/>
  <c r="I52"/>
  <c r="I51"/>
  <c r="I50"/>
  <c r="I49"/>
  <c r="I48"/>
  <c r="I47"/>
  <c r="I46"/>
  <c r="I45"/>
  <c r="I44"/>
  <c r="I43"/>
  <c r="I42"/>
  <c r="I41"/>
  <c r="I40"/>
  <c r="I39"/>
  <c r="I38"/>
  <c r="I37"/>
  <c r="I36"/>
  <c r="I35"/>
  <c r="I34"/>
  <c r="I33"/>
  <c r="I32"/>
  <c r="I31"/>
  <c r="I30"/>
  <c r="I29"/>
  <c r="I28"/>
  <c r="I27"/>
  <c r="I26"/>
  <c r="I24"/>
  <c r="I23"/>
  <c r="I22"/>
  <c r="I21"/>
  <c r="I20"/>
  <c r="I19"/>
  <c r="I18"/>
  <c r="I17"/>
  <c r="I16"/>
  <c r="I15"/>
  <c r="I14"/>
  <c r="I13"/>
  <c r="I12"/>
  <c r="I75" i="109"/>
  <c r="I74"/>
  <c r="I73"/>
  <c r="I71"/>
  <c r="I70"/>
  <c r="I69"/>
  <c r="I68"/>
  <c r="I67"/>
  <c r="I66"/>
  <c r="I65"/>
  <c r="I64"/>
  <c r="I63"/>
  <c r="I62"/>
  <c r="I61"/>
  <c r="I60"/>
  <c r="I59"/>
  <c r="I58"/>
  <c r="I57"/>
  <c r="I56"/>
  <c r="I55"/>
  <c r="I54"/>
  <c r="I53"/>
  <c r="I52"/>
  <c r="I51"/>
  <c r="I50"/>
  <c r="I49"/>
  <c r="I48"/>
  <c r="I47"/>
  <c r="I46"/>
  <c r="I45"/>
  <c r="I44"/>
  <c r="I43"/>
  <c r="I42"/>
  <c r="I41"/>
  <c r="I40"/>
  <c r="I39"/>
  <c r="I38"/>
  <c r="I37"/>
  <c r="I36"/>
  <c r="I35"/>
  <c r="I34"/>
  <c r="I33"/>
  <c r="I32"/>
  <c r="I31"/>
  <c r="I30"/>
  <c r="I29"/>
  <c r="I28"/>
  <c r="I27"/>
  <c r="I26"/>
  <c r="I24"/>
  <c r="I23"/>
  <c r="I22"/>
  <c r="I21"/>
  <c r="I20"/>
  <c r="I19"/>
  <c r="I18"/>
  <c r="I17"/>
  <c r="I16"/>
  <c r="I15"/>
  <c r="I14"/>
  <c r="I13"/>
  <c r="I12"/>
  <c r="I75" i="35"/>
  <c r="I74"/>
  <c r="I73"/>
  <c r="I71"/>
  <c r="I70"/>
  <c r="I69"/>
  <c r="I68"/>
  <c r="I67"/>
  <c r="I66"/>
  <c r="I65"/>
  <c r="I64"/>
  <c r="I63"/>
  <c r="I62"/>
  <c r="I61"/>
  <c r="I60"/>
  <c r="I59"/>
  <c r="I58"/>
  <c r="I57"/>
  <c r="I56"/>
  <c r="I55"/>
  <c r="I54"/>
  <c r="I53"/>
  <c r="I52"/>
  <c r="I51"/>
  <c r="I50"/>
  <c r="I49"/>
  <c r="I48"/>
  <c r="I47"/>
  <c r="I46"/>
  <c r="I45"/>
  <c r="I44"/>
  <c r="I43"/>
  <c r="I42"/>
  <c r="I41"/>
  <c r="I40"/>
  <c r="I39"/>
  <c r="I38"/>
  <c r="I37"/>
  <c r="I36"/>
  <c r="I35"/>
  <c r="I34"/>
  <c r="I33"/>
  <c r="I32"/>
  <c r="I31"/>
  <c r="I30"/>
  <c r="I29"/>
  <c r="I28"/>
  <c r="I27"/>
  <c r="I26"/>
  <c r="I24"/>
  <c r="I23"/>
  <c r="I22"/>
  <c r="I21"/>
  <c r="I20"/>
  <c r="I19"/>
  <c r="I18"/>
  <c r="I17"/>
  <c r="I16"/>
  <c r="I15"/>
  <c r="I14"/>
  <c r="I13"/>
  <c r="I12"/>
  <c r="I75" i="99"/>
  <c r="I74"/>
  <c r="I73"/>
  <c r="I71"/>
  <c r="I70"/>
  <c r="I69"/>
  <c r="I68"/>
  <c r="I67"/>
  <c r="I66"/>
  <c r="I65"/>
  <c r="I64"/>
  <c r="I63"/>
  <c r="I62"/>
  <c r="I61"/>
  <c r="I60"/>
  <c r="I59"/>
  <c r="I58"/>
  <c r="I57"/>
  <c r="I56"/>
  <c r="I55"/>
  <c r="I54"/>
  <c r="I53"/>
  <c r="I52"/>
  <c r="I51"/>
  <c r="I50"/>
  <c r="I49"/>
  <c r="I48"/>
  <c r="I47"/>
  <c r="I46"/>
  <c r="I45"/>
  <c r="I44"/>
  <c r="I43"/>
  <c r="I42"/>
  <c r="I41"/>
  <c r="I40"/>
  <c r="I39"/>
  <c r="I38"/>
  <c r="I37"/>
  <c r="I36"/>
  <c r="I35"/>
  <c r="I34"/>
  <c r="I33"/>
  <c r="I32"/>
  <c r="I31"/>
  <c r="I30"/>
  <c r="I29"/>
  <c r="I28"/>
  <c r="I27"/>
  <c r="I26"/>
  <c r="I24"/>
  <c r="I23"/>
  <c r="I22"/>
  <c r="I21"/>
  <c r="I20"/>
  <c r="I19"/>
  <c r="I18"/>
  <c r="I17"/>
  <c r="I16"/>
  <c r="I15"/>
  <c r="I14"/>
  <c r="I13"/>
  <c r="I12"/>
  <c r="I75" i="66"/>
  <c r="I74"/>
  <c r="I73"/>
  <c r="I71"/>
  <c r="I70"/>
  <c r="I69"/>
  <c r="I68"/>
  <c r="I67"/>
  <c r="I66"/>
  <c r="I65"/>
  <c r="I64"/>
  <c r="I63"/>
  <c r="I62"/>
  <c r="I61"/>
  <c r="I60"/>
  <c r="I59"/>
  <c r="I58"/>
  <c r="I57"/>
  <c r="I56"/>
  <c r="I55"/>
  <c r="I54"/>
  <c r="I53"/>
  <c r="I52"/>
  <c r="I51"/>
  <c r="I50"/>
  <c r="I49"/>
  <c r="I48"/>
  <c r="I47"/>
  <c r="I46"/>
  <c r="I45"/>
  <c r="I44"/>
  <c r="I43"/>
  <c r="I42"/>
  <c r="I41"/>
  <c r="I40"/>
  <c r="I39"/>
  <c r="I38"/>
  <c r="I37"/>
  <c r="I36"/>
  <c r="I35"/>
  <c r="I34"/>
  <c r="I33"/>
  <c r="I32"/>
  <c r="I31"/>
  <c r="I30"/>
  <c r="I29"/>
  <c r="I28"/>
  <c r="I27"/>
  <c r="I26"/>
  <c r="I24"/>
  <c r="I23"/>
  <c r="I22"/>
  <c r="I21"/>
  <c r="I20"/>
  <c r="I19"/>
  <c r="I18"/>
  <c r="I17"/>
  <c r="I16"/>
  <c r="I15"/>
  <c r="I14"/>
  <c r="I13"/>
  <c r="I12"/>
  <c r="I75" i="13"/>
  <c r="I74"/>
  <c r="I73"/>
  <c r="I71"/>
  <c r="I70"/>
  <c r="I69"/>
  <c r="I68"/>
  <c r="I67"/>
  <c r="I66"/>
  <c r="I65"/>
  <c r="I64"/>
  <c r="I63"/>
  <c r="I62"/>
  <c r="I61"/>
  <c r="I60"/>
  <c r="I59"/>
  <c r="I58"/>
  <c r="I57"/>
  <c r="I56"/>
  <c r="I55"/>
  <c r="I54"/>
  <c r="I53"/>
  <c r="I52"/>
  <c r="I51"/>
  <c r="I50"/>
  <c r="I49"/>
  <c r="I48"/>
  <c r="I47"/>
  <c r="I46"/>
  <c r="I45"/>
  <c r="I44"/>
  <c r="I43"/>
  <c r="I42"/>
  <c r="I41"/>
  <c r="I40"/>
  <c r="I39"/>
  <c r="I38"/>
  <c r="I37"/>
  <c r="I36"/>
  <c r="I35"/>
  <c r="I34"/>
  <c r="I33"/>
  <c r="I32"/>
  <c r="I31"/>
  <c r="I30"/>
  <c r="I29"/>
  <c r="I28"/>
  <c r="I27"/>
  <c r="I26"/>
  <c r="I24"/>
  <c r="I23"/>
  <c r="I22"/>
  <c r="I21"/>
  <c r="I20"/>
  <c r="I19"/>
  <c r="I18"/>
  <c r="I17"/>
  <c r="I16"/>
  <c r="I15"/>
  <c r="I14"/>
  <c r="I13"/>
  <c r="I12"/>
  <c r="I75" i="27"/>
  <c r="I74"/>
  <c r="I73"/>
  <c r="I71"/>
  <c r="I70"/>
  <c r="I69"/>
  <c r="I68"/>
  <c r="I67"/>
  <c r="I66"/>
  <c r="I65"/>
  <c r="I64"/>
  <c r="I63"/>
  <c r="I62"/>
  <c r="I61"/>
  <c r="I60"/>
  <c r="I59"/>
  <c r="I58"/>
  <c r="I57"/>
  <c r="I56"/>
  <c r="I55"/>
  <c r="I54"/>
  <c r="I53"/>
  <c r="I52"/>
  <c r="I51"/>
  <c r="I50"/>
  <c r="I49"/>
  <c r="I48"/>
  <c r="I47"/>
  <c r="I46"/>
  <c r="I45"/>
  <c r="I44"/>
  <c r="I43"/>
  <c r="I42"/>
  <c r="I41"/>
  <c r="I40"/>
  <c r="I39"/>
  <c r="I38"/>
  <c r="I37"/>
  <c r="I36"/>
  <c r="I35"/>
  <c r="I34"/>
  <c r="I33"/>
  <c r="I32"/>
  <c r="I31"/>
  <c r="I30"/>
  <c r="I29"/>
  <c r="I28"/>
  <c r="I27"/>
  <c r="I26"/>
  <c r="I24"/>
  <c r="I23"/>
  <c r="I22"/>
  <c r="I21"/>
  <c r="I20"/>
  <c r="I19"/>
  <c r="I18"/>
  <c r="I17"/>
  <c r="I16"/>
  <c r="I15"/>
  <c r="I14"/>
  <c r="I13"/>
  <c r="I12"/>
  <c r="I75" i="67"/>
  <c r="I74"/>
  <c r="I73"/>
  <c r="I71"/>
  <c r="I70"/>
  <c r="I69"/>
  <c r="I68"/>
  <c r="I67"/>
  <c r="I66"/>
  <c r="I65"/>
  <c r="I64"/>
  <c r="I63"/>
  <c r="I62"/>
  <c r="I61"/>
  <c r="I60"/>
  <c r="I59"/>
  <c r="I58"/>
  <c r="I57"/>
  <c r="I56"/>
  <c r="I55"/>
  <c r="I54"/>
  <c r="I53"/>
  <c r="I52"/>
  <c r="I51"/>
  <c r="I50"/>
  <c r="I49"/>
  <c r="I48"/>
  <c r="I47"/>
  <c r="I46"/>
  <c r="I45"/>
  <c r="I44"/>
  <c r="I43"/>
  <c r="I42"/>
  <c r="I41"/>
  <c r="I40"/>
  <c r="I39"/>
  <c r="I38"/>
  <c r="I37"/>
  <c r="I36"/>
  <c r="I35"/>
  <c r="I34"/>
  <c r="I33"/>
  <c r="I32"/>
  <c r="I31"/>
  <c r="I30"/>
  <c r="I29"/>
  <c r="I28"/>
  <c r="I27"/>
  <c r="I26"/>
  <c r="I24"/>
  <c r="I23"/>
  <c r="I22"/>
  <c r="I21"/>
  <c r="I20"/>
  <c r="I19"/>
  <c r="I18"/>
  <c r="I17"/>
  <c r="I16"/>
  <c r="I15"/>
  <c r="I14"/>
  <c r="I13"/>
  <c r="I12"/>
  <c r="I75" i="80"/>
  <c r="I74"/>
  <c r="I73"/>
  <c r="I71"/>
  <c r="I70"/>
  <c r="I69"/>
  <c r="I68"/>
  <c r="I67"/>
  <c r="I66"/>
  <c r="I65"/>
  <c r="I64"/>
  <c r="I63"/>
  <c r="I62"/>
  <c r="I61"/>
  <c r="I60"/>
  <c r="I59"/>
  <c r="I58"/>
  <c r="I57"/>
  <c r="I56"/>
  <c r="I55"/>
  <c r="I54"/>
  <c r="I53"/>
  <c r="I52"/>
  <c r="I51"/>
  <c r="I50"/>
  <c r="I49"/>
  <c r="I48"/>
  <c r="I47"/>
  <c r="I46"/>
  <c r="I45"/>
  <c r="I44"/>
  <c r="I43"/>
  <c r="I42"/>
  <c r="I41"/>
  <c r="I40"/>
  <c r="I39"/>
  <c r="I38"/>
  <c r="I37"/>
  <c r="I36"/>
  <c r="I35"/>
  <c r="I34"/>
  <c r="I33"/>
  <c r="I32"/>
  <c r="I31"/>
  <c r="I30"/>
  <c r="I29"/>
  <c r="I28"/>
  <c r="I27"/>
  <c r="I26"/>
  <c r="I24"/>
  <c r="I23"/>
  <c r="I22"/>
  <c r="I21"/>
  <c r="I20"/>
  <c r="I19"/>
  <c r="I18"/>
  <c r="I17"/>
  <c r="I16"/>
  <c r="I15"/>
  <c r="I14"/>
  <c r="I13"/>
  <c r="I12"/>
  <c r="I75" i="60"/>
  <c r="I74"/>
  <c r="I73"/>
  <c r="I71"/>
  <c r="I70"/>
  <c r="I69"/>
  <c r="I68"/>
  <c r="I67"/>
  <c r="I66"/>
  <c r="I65"/>
  <c r="I64"/>
  <c r="I63"/>
  <c r="I62"/>
  <c r="I61"/>
  <c r="I60"/>
  <c r="I59"/>
  <c r="I58"/>
  <c r="I57"/>
  <c r="I56"/>
  <c r="I55"/>
  <c r="I54"/>
  <c r="I53"/>
  <c r="I52"/>
  <c r="I51"/>
  <c r="I50"/>
  <c r="I49"/>
  <c r="I48"/>
  <c r="I47"/>
  <c r="I46"/>
  <c r="I45"/>
  <c r="I44"/>
  <c r="I43"/>
  <c r="I42"/>
  <c r="I41"/>
  <c r="I40"/>
  <c r="I39"/>
  <c r="I38"/>
  <c r="I37"/>
  <c r="I36"/>
  <c r="I35"/>
  <c r="I34"/>
  <c r="I33"/>
  <c r="I32"/>
  <c r="I31"/>
  <c r="I30"/>
  <c r="I29"/>
  <c r="I28"/>
  <c r="I27"/>
  <c r="I26"/>
  <c r="I24"/>
  <c r="I23"/>
  <c r="I22"/>
  <c r="I21"/>
  <c r="I20"/>
  <c r="I19"/>
  <c r="I18"/>
  <c r="I17"/>
  <c r="I16"/>
  <c r="I15"/>
  <c r="I14"/>
  <c r="I13"/>
  <c r="I12"/>
  <c r="I75" i="26"/>
  <c r="I74"/>
  <c r="I73"/>
  <c r="I71"/>
  <c r="I70"/>
  <c r="I69"/>
  <c r="I68"/>
  <c r="I67"/>
  <c r="I66"/>
  <c r="I65"/>
  <c r="I64"/>
  <c r="I63"/>
  <c r="I62"/>
  <c r="I61"/>
  <c r="I60"/>
  <c r="I59"/>
  <c r="I58"/>
  <c r="I57"/>
  <c r="I56"/>
  <c r="I55"/>
  <c r="I54"/>
  <c r="I53"/>
  <c r="I52"/>
  <c r="I51"/>
  <c r="I50"/>
  <c r="I49"/>
  <c r="I48"/>
  <c r="I47"/>
  <c r="I46"/>
  <c r="I45"/>
  <c r="I44"/>
  <c r="I43"/>
  <c r="I42"/>
  <c r="I41"/>
  <c r="I40"/>
  <c r="I39"/>
  <c r="I38"/>
  <c r="I37"/>
  <c r="I36"/>
  <c r="I35"/>
  <c r="I34"/>
  <c r="I33"/>
  <c r="I32"/>
  <c r="I31"/>
  <c r="I30"/>
  <c r="I29"/>
  <c r="I28"/>
  <c r="I27"/>
  <c r="I26"/>
  <c r="I24"/>
  <c r="I23"/>
  <c r="I22"/>
  <c r="I21"/>
  <c r="I20"/>
  <c r="I19"/>
  <c r="I18"/>
  <c r="I17"/>
  <c r="I16"/>
  <c r="I15"/>
  <c r="I14"/>
  <c r="I13"/>
  <c r="I12"/>
  <c r="I75" i="68"/>
  <c r="I74"/>
  <c r="I73"/>
  <c r="I71"/>
  <c r="I70"/>
  <c r="I69"/>
  <c r="I68"/>
  <c r="I67"/>
  <c r="I66"/>
  <c r="I65"/>
  <c r="I64"/>
  <c r="I63"/>
  <c r="I62"/>
  <c r="I61"/>
  <c r="I60"/>
  <c r="I59"/>
  <c r="I58"/>
  <c r="I57"/>
  <c r="I56"/>
  <c r="I55"/>
  <c r="I54"/>
  <c r="I53"/>
  <c r="I52"/>
  <c r="I51"/>
  <c r="I50"/>
  <c r="I49"/>
  <c r="I48"/>
  <c r="I47"/>
  <c r="I46"/>
  <c r="I45"/>
  <c r="I44"/>
  <c r="I43"/>
  <c r="I42"/>
  <c r="I41"/>
  <c r="I40"/>
  <c r="I39"/>
  <c r="I38"/>
  <c r="I37"/>
  <c r="I36"/>
  <c r="I35"/>
  <c r="I34"/>
  <c r="I33"/>
  <c r="I32"/>
  <c r="I31"/>
  <c r="I30"/>
  <c r="I29"/>
  <c r="I28"/>
  <c r="I27"/>
  <c r="I26"/>
  <c r="I24"/>
  <c r="I23"/>
  <c r="I22"/>
  <c r="I21"/>
  <c r="I20"/>
  <c r="I19"/>
  <c r="I18"/>
  <c r="I17"/>
  <c r="I16"/>
  <c r="I15"/>
  <c r="I14"/>
  <c r="I13"/>
  <c r="I12"/>
  <c r="I75" i="65"/>
  <c r="I74"/>
  <c r="I73"/>
  <c r="I71"/>
  <c r="I70"/>
  <c r="I69"/>
  <c r="I68"/>
  <c r="I67"/>
  <c r="I66"/>
  <c r="I65"/>
  <c r="I64"/>
  <c r="I63"/>
  <c r="I62"/>
  <c r="I61"/>
  <c r="I60"/>
  <c r="I59"/>
  <c r="I58"/>
  <c r="I57"/>
  <c r="I56"/>
  <c r="I55"/>
  <c r="I54"/>
  <c r="I53"/>
  <c r="I52"/>
  <c r="I51"/>
  <c r="I50"/>
  <c r="I49"/>
  <c r="I48"/>
  <c r="I47"/>
  <c r="I46"/>
  <c r="I45"/>
  <c r="I44"/>
  <c r="I43"/>
  <c r="I42"/>
  <c r="I41"/>
  <c r="I40"/>
  <c r="I39"/>
  <c r="I38"/>
  <c r="I37"/>
  <c r="I36"/>
  <c r="I35"/>
  <c r="I34"/>
  <c r="I33"/>
  <c r="I32"/>
  <c r="I31"/>
  <c r="I30"/>
  <c r="I29"/>
  <c r="I28"/>
  <c r="I27"/>
  <c r="I26"/>
  <c r="I24"/>
  <c r="I23"/>
  <c r="I22"/>
  <c r="I21"/>
  <c r="I20"/>
  <c r="I19"/>
  <c r="I18"/>
  <c r="I17"/>
  <c r="I16"/>
  <c r="I15"/>
  <c r="I14"/>
  <c r="I13"/>
  <c r="I12"/>
  <c r="I75" i="70"/>
  <c r="I74"/>
  <c r="I73"/>
  <c r="I71"/>
  <c r="I70"/>
  <c r="I69"/>
  <c r="I68"/>
  <c r="I67"/>
  <c r="I66"/>
  <c r="I65"/>
  <c r="I64"/>
  <c r="I63"/>
  <c r="I62"/>
  <c r="I61"/>
  <c r="I60"/>
  <c r="I59"/>
  <c r="I58"/>
  <c r="I57"/>
  <c r="I56"/>
  <c r="I55"/>
  <c r="I54"/>
  <c r="I53"/>
  <c r="I52"/>
  <c r="I51"/>
  <c r="I50"/>
  <c r="I49"/>
  <c r="I48"/>
  <c r="I47"/>
  <c r="I46"/>
  <c r="I45"/>
  <c r="I44"/>
  <c r="I43"/>
  <c r="I42"/>
  <c r="I41"/>
  <c r="I40"/>
  <c r="I39"/>
  <c r="I38"/>
  <c r="I37"/>
  <c r="I36"/>
  <c r="I35"/>
  <c r="I34"/>
  <c r="I33"/>
  <c r="I32"/>
  <c r="I31"/>
  <c r="I30"/>
  <c r="I29"/>
  <c r="I28"/>
  <c r="I27"/>
  <c r="I26"/>
  <c r="I24"/>
  <c r="I23"/>
  <c r="I22"/>
  <c r="I21"/>
  <c r="I20"/>
  <c r="I19"/>
  <c r="I18"/>
  <c r="I17"/>
  <c r="I16"/>
  <c r="I15"/>
  <c r="I14"/>
  <c r="I13"/>
  <c r="I12"/>
  <c r="I75" i="82"/>
  <c r="I74"/>
  <c r="I73"/>
  <c r="I71"/>
  <c r="I70"/>
  <c r="I69"/>
  <c r="I68"/>
  <c r="I67"/>
  <c r="I66"/>
  <c r="I65"/>
  <c r="I64"/>
  <c r="I63"/>
  <c r="I62"/>
  <c r="I61"/>
  <c r="I60"/>
  <c r="I59"/>
  <c r="I58"/>
  <c r="I57"/>
  <c r="I56"/>
  <c r="I55"/>
  <c r="I54"/>
  <c r="I53"/>
  <c r="I52"/>
  <c r="I51"/>
  <c r="I50"/>
  <c r="I49"/>
  <c r="I48"/>
  <c r="I47"/>
  <c r="I46"/>
  <c r="I45"/>
  <c r="I44"/>
  <c r="I43"/>
  <c r="I42"/>
  <c r="I41"/>
  <c r="I40"/>
  <c r="I39"/>
  <c r="I38"/>
  <c r="I37"/>
  <c r="I36"/>
  <c r="I35"/>
  <c r="I34"/>
  <c r="I33"/>
  <c r="I32"/>
  <c r="I31"/>
  <c r="I30"/>
  <c r="I29"/>
  <c r="I28"/>
  <c r="I27"/>
  <c r="I26"/>
  <c r="I24"/>
  <c r="I23"/>
  <c r="I22"/>
  <c r="I21"/>
  <c r="I20"/>
  <c r="I19"/>
  <c r="I18"/>
  <c r="I17"/>
  <c r="I16"/>
  <c r="I15"/>
  <c r="I14"/>
  <c r="I13"/>
  <c r="I12"/>
  <c r="I75" i="83"/>
  <c r="I74"/>
  <c r="I73"/>
  <c r="I71"/>
  <c r="I70"/>
  <c r="I69"/>
  <c r="I68"/>
  <c r="I67"/>
  <c r="I66"/>
  <c r="I65"/>
  <c r="I64"/>
  <c r="I63"/>
  <c r="I62"/>
  <c r="I61"/>
  <c r="I60"/>
  <c r="I59"/>
  <c r="I58"/>
  <c r="I57"/>
  <c r="I56"/>
  <c r="I55"/>
  <c r="I54"/>
  <c r="I53"/>
  <c r="I52"/>
  <c r="I51"/>
  <c r="I50"/>
  <c r="I49"/>
  <c r="I48"/>
  <c r="I47"/>
  <c r="I46"/>
  <c r="I45"/>
  <c r="I44"/>
  <c r="I43"/>
  <c r="I42"/>
  <c r="I41"/>
  <c r="I40"/>
  <c r="I39"/>
  <c r="I38"/>
  <c r="I37"/>
  <c r="I36"/>
  <c r="I35"/>
  <c r="I34"/>
  <c r="I33"/>
  <c r="I32"/>
  <c r="I31"/>
  <c r="I30"/>
  <c r="I29"/>
  <c r="I28"/>
  <c r="I27"/>
  <c r="I26"/>
  <c r="I24"/>
  <c r="I23"/>
  <c r="I22"/>
  <c r="I21"/>
  <c r="I20"/>
  <c r="I19"/>
  <c r="I18"/>
  <c r="I17"/>
  <c r="I16"/>
  <c r="I15"/>
  <c r="I14"/>
  <c r="I13"/>
  <c r="I12"/>
  <c r="I75" i="85"/>
  <c r="I74"/>
  <c r="I73"/>
  <c r="I71"/>
  <c r="I70"/>
  <c r="I69"/>
  <c r="I68"/>
  <c r="I67"/>
  <c r="I66"/>
  <c r="I65"/>
  <c r="I64"/>
  <c r="I63"/>
  <c r="I62"/>
  <c r="I61"/>
  <c r="I60"/>
  <c r="I59"/>
  <c r="I58"/>
  <c r="I57"/>
  <c r="I56"/>
  <c r="I55"/>
  <c r="I54"/>
  <c r="I53"/>
  <c r="I52"/>
  <c r="I51"/>
  <c r="I50"/>
  <c r="I49"/>
  <c r="I48"/>
  <c r="I47"/>
  <c r="I46"/>
  <c r="I45"/>
  <c r="I44"/>
  <c r="I43"/>
  <c r="I42"/>
  <c r="I41"/>
  <c r="I40"/>
  <c r="I39"/>
  <c r="I38"/>
  <c r="I37"/>
  <c r="I36"/>
  <c r="I35"/>
  <c r="I34"/>
  <c r="I33"/>
  <c r="I32"/>
  <c r="I31"/>
  <c r="I30"/>
  <c r="I29"/>
  <c r="I28"/>
  <c r="I27"/>
  <c r="I26"/>
  <c r="I24"/>
  <c r="I23"/>
  <c r="I22"/>
  <c r="I21"/>
  <c r="I20"/>
  <c r="I19"/>
  <c r="I18"/>
  <c r="I17"/>
  <c r="I16"/>
  <c r="I15"/>
  <c r="I14"/>
  <c r="I13"/>
  <c r="I12"/>
  <c r="I75" i="104"/>
  <c r="I74"/>
  <c r="I73"/>
  <c r="I71"/>
  <c r="I70"/>
  <c r="I69"/>
  <c r="I68"/>
  <c r="I67"/>
  <c r="I66"/>
  <c r="I65"/>
  <c r="I64"/>
  <c r="I63"/>
  <c r="I62"/>
  <c r="I61"/>
  <c r="I60"/>
  <c r="I59"/>
  <c r="I58"/>
  <c r="I57"/>
  <c r="I56"/>
  <c r="I55"/>
  <c r="I54"/>
  <c r="I53"/>
  <c r="I52"/>
  <c r="I51"/>
  <c r="I50"/>
  <c r="I49"/>
  <c r="I48"/>
  <c r="I47"/>
  <c r="I46"/>
  <c r="I45"/>
  <c r="I44"/>
  <c r="I43"/>
  <c r="I42"/>
  <c r="I41"/>
  <c r="I40"/>
  <c r="I39"/>
  <c r="I38"/>
  <c r="I37"/>
  <c r="I36"/>
  <c r="I35"/>
  <c r="I34"/>
  <c r="I33"/>
  <c r="I32"/>
  <c r="I31"/>
  <c r="I30"/>
  <c r="I29"/>
  <c r="I28"/>
  <c r="I27"/>
  <c r="I26"/>
  <c r="I24"/>
  <c r="I23"/>
  <c r="I22"/>
  <c r="I21"/>
  <c r="I20"/>
  <c r="I19"/>
  <c r="I18"/>
  <c r="I17"/>
  <c r="I16"/>
  <c r="I15"/>
  <c r="I14"/>
  <c r="I13"/>
  <c r="I12"/>
  <c r="I75" i="86"/>
  <c r="I74"/>
  <c r="I73"/>
  <c r="I71"/>
  <c r="I70"/>
  <c r="I69"/>
  <c r="I68"/>
  <c r="I67"/>
  <c r="I66"/>
  <c r="I65"/>
  <c r="I64"/>
  <c r="I63"/>
  <c r="I62"/>
  <c r="I61"/>
  <c r="I60"/>
  <c r="I59"/>
  <c r="I58"/>
  <c r="I57"/>
  <c r="I56"/>
  <c r="I55"/>
  <c r="I54"/>
  <c r="I53"/>
  <c r="I52"/>
  <c r="I51"/>
  <c r="I50"/>
  <c r="I49"/>
  <c r="I48"/>
  <c r="I47"/>
  <c r="I46"/>
  <c r="I45"/>
  <c r="I44"/>
  <c r="I43"/>
  <c r="I42"/>
  <c r="I41"/>
  <c r="I40"/>
  <c r="I39"/>
  <c r="I38"/>
  <c r="I37"/>
  <c r="I36"/>
  <c r="I35"/>
  <c r="I34"/>
  <c r="I33"/>
  <c r="I32"/>
  <c r="I31"/>
  <c r="I30"/>
  <c r="I29"/>
  <c r="I28"/>
  <c r="I27"/>
  <c r="I26"/>
  <c r="I24"/>
  <c r="I23"/>
  <c r="I22"/>
  <c r="I21"/>
  <c r="I20"/>
  <c r="I19"/>
  <c r="I18"/>
  <c r="I17"/>
  <c r="I16"/>
  <c r="I15"/>
  <c r="I14"/>
  <c r="I13"/>
  <c r="I12"/>
  <c r="I75" i="87"/>
  <c r="I74"/>
  <c r="I73"/>
  <c r="I71"/>
  <c r="I70"/>
  <c r="I69"/>
  <c r="I68"/>
  <c r="I67"/>
  <c r="I66"/>
  <c r="I65"/>
  <c r="I64"/>
  <c r="I63"/>
  <c r="I62"/>
  <c r="I61"/>
  <c r="I60"/>
  <c r="I59"/>
  <c r="I58"/>
  <c r="I57"/>
  <c r="I56"/>
  <c r="I55"/>
  <c r="I54"/>
  <c r="I53"/>
  <c r="I52"/>
  <c r="I51"/>
  <c r="I50"/>
  <c r="I49"/>
  <c r="I48"/>
  <c r="I47"/>
  <c r="I46"/>
  <c r="I45"/>
  <c r="I44"/>
  <c r="I43"/>
  <c r="I42"/>
  <c r="I41"/>
  <c r="I40"/>
  <c r="I39"/>
  <c r="I38"/>
  <c r="I37"/>
  <c r="I36"/>
  <c r="I35"/>
  <c r="I34"/>
  <c r="I33"/>
  <c r="I32"/>
  <c r="I31"/>
  <c r="I30"/>
  <c r="I29"/>
  <c r="I28"/>
  <c r="I27"/>
  <c r="I26"/>
  <c r="I24"/>
  <c r="I23"/>
  <c r="I22"/>
  <c r="I21"/>
  <c r="I20"/>
  <c r="I19"/>
  <c r="I18"/>
  <c r="I17"/>
  <c r="I16"/>
  <c r="I15"/>
  <c r="I14"/>
  <c r="I13"/>
  <c r="I12"/>
  <c r="I75" i="89"/>
  <c r="I74"/>
  <c r="I73"/>
  <c r="I71"/>
  <c r="I70"/>
  <c r="I69"/>
  <c r="I68"/>
  <c r="I67"/>
  <c r="I66"/>
  <c r="I65"/>
  <c r="I64"/>
  <c r="I63"/>
  <c r="I62"/>
  <c r="I61"/>
  <c r="I60"/>
  <c r="I59"/>
  <c r="I58"/>
  <c r="I57"/>
  <c r="I56"/>
  <c r="I55"/>
  <c r="I54"/>
  <c r="I53"/>
  <c r="I52"/>
  <c r="I51"/>
  <c r="I50"/>
  <c r="I49"/>
  <c r="I48"/>
  <c r="I47"/>
  <c r="I46"/>
  <c r="I45"/>
  <c r="I44"/>
  <c r="I43"/>
  <c r="I42"/>
  <c r="I41"/>
  <c r="I40"/>
  <c r="I39"/>
  <c r="I38"/>
  <c r="I37"/>
  <c r="I36"/>
  <c r="I35"/>
  <c r="I34"/>
  <c r="I33"/>
  <c r="I32"/>
  <c r="I31"/>
  <c r="I30"/>
  <c r="I29"/>
  <c r="I28"/>
  <c r="I27"/>
  <c r="I26"/>
  <c r="I24"/>
  <c r="I23"/>
  <c r="I22"/>
  <c r="I21"/>
  <c r="I20"/>
  <c r="I19"/>
  <c r="I18"/>
  <c r="I17"/>
  <c r="I16"/>
  <c r="I15"/>
  <c r="I14"/>
  <c r="I13"/>
  <c r="I12"/>
  <c r="I75" i="90"/>
  <c r="I74"/>
  <c r="I73"/>
  <c r="I71"/>
  <c r="I70"/>
  <c r="I69"/>
  <c r="I68"/>
  <c r="I67"/>
  <c r="I66"/>
  <c r="I65"/>
  <c r="I64"/>
  <c r="I63"/>
  <c r="I62"/>
  <c r="I61"/>
  <c r="I60"/>
  <c r="I59"/>
  <c r="I58"/>
  <c r="I57"/>
  <c r="I56"/>
  <c r="I55"/>
  <c r="I54"/>
  <c r="I53"/>
  <c r="I52"/>
  <c r="I51"/>
  <c r="I50"/>
  <c r="I49"/>
  <c r="I48"/>
  <c r="I47"/>
  <c r="I46"/>
  <c r="I45"/>
  <c r="I44"/>
  <c r="I43"/>
  <c r="I42"/>
  <c r="I41"/>
  <c r="I40"/>
  <c r="I39"/>
  <c r="I38"/>
  <c r="I37"/>
  <c r="I36"/>
  <c r="I35"/>
  <c r="I34"/>
  <c r="I33"/>
  <c r="I32"/>
  <c r="I31"/>
  <c r="I30"/>
  <c r="I29"/>
  <c r="I28"/>
  <c r="I27"/>
  <c r="I26"/>
  <c r="I24"/>
  <c r="I23"/>
  <c r="I22"/>
  <c r="I21"/>
  <c r="I20"/>
  <c r="I19"/>
  <c r="I18"/>
  <c r="I17"/>
  <c r="I16"/>
  <c r="I15"/>
  <c r="I14"/>
  <c r="I13"/>
  <c r="I12"/>
  <c r="I75" i="72"/>
  <c r="I74"/>
  <c r="I73"/>
  <c r="I71"/>
  <c r="I70"/>
  <c r="I69"/>
  <c r="I68"/>
  <c r="I67"/>
  <c r="I66"/>
  <c r="I65"/>
  <c r="I64"/>
  <c r="I63"/>
  <c r="I62"/>
  <c r="I61"/>
  <c r="I60"/>
  <c r="I59"/>
  <c r="I58"/>
  <c r="I57"/>
  <c r="I56"/>
  <c r="I55"/>
  <c r="I54"/>
  <c r="I53"/>
  <c r="I52"/>
  <c r="I51"/>
  <c r="I50"/>
  <c r="I49"/>
  <c r="I48"/>
  <c r="I47"/>
  <c r="I46"/>
  <c r="I45"/>
  <c r="I44"/>
  <c r="I43"/>
  <c r="I42"/>
  <c r="I41"/>
  <c r="I40"/>
  <c r="I39"/>
  <c r="I38"/>
  <c r="I37"/>
  <c r="I36"/>
  <c r="I35"/>
  <c r="I34"/>
  <c r="I33"/>
  <c r="I32"/>
  <c r="I31"/>
  <c r="I30"/>
  <c r="I29"/>
  <c r="I28"/>
  <c r="I27"/>
  <c r="I26"/>
  <c r="I24"/>
  <c r="I23"/>
  <c r="I22"/>
  <c r="I21"/>
  <c r="I20"/>
  <c r="I19"/>
  <c r="I18"/>
  <c r="I17"/>
  <c r="I16"/>
  <c r="I15"/>
  <c r="I14"/>
  <c r="I13"/>
  <c r="I12"/>
  <c r="I75" i="73"/>
  <c r="I74"/>
  <c r="I73"/>
  <c r="I71"/>
  <c r="I70"/>
  <c r="I69"/>
  <c r="I68"/>
  <c r="I67"/>
  <c r="I66"/>
  <c r="I65"/>
  <c r="I64"/>
  <c r="I63"/>
  <c r="I62"/>
  <c r="I61"/>
  <c r="I60"/>
  <c r="I59"/>
  <c r="I58"/>
  <c r="I57"/>
  <c r="I56"/>
  <c r="I55"/>
  <c r="I54"/>
  <c r="I53"/>
  <c r="I52"/>
  <c r="I51"/>
  <c r="I50"/>
  <c r="I49"/>
  <c r="I48"/>
  <c r="I47"/>
  <c r="I46"/>
  <c r="I45"/>
  <c r="I44"/>
  <c r="I43"/>
  <c r="I42"/>
  <c r="I41"/>
  <c r="I40"/>
  <c r="I39"/>
  <c r="I38"/>
  <c r="I37"/>
  <c r="I36"/>
  <c r="I35"/>
  <c r="I34"/>
  <c r="I33"/>
  <c r="I32"/>
  <c r="I31"/>
  <c r="I30"/>
  <c r="I29"/>
  <c r="I28"/>
  <c r="I27"/>
  <c r="I26"/>
  <c r="I24"/>
  <c r="I23"/>
  <c r="I22"/>
  <c r="I21"/>
  <c r="I20"/>
  <c r="I19"/>
  <c r="I18"/>
  <c r="I17"/>
  <c r="I16"/>
  <c r="I15"/>
  <c r="I14"/>
  <c r="I13"/>
  <c r="I12"/>
  <c r="I75" i="75"/>
  <c r="I74"/>
  <c r="I73"/>
  <c r="I71"/>
  <c r="I70"/>
  <c r="I69"/>
  <c r="I68"/>
  <c r="I67"/>
  <c r="I66"/>
  <c r="I65"/>
  <c r="I64"/>
  <c r="I63"/>
  <c r="I62"/>
  <c r="I61"/>
  <c r="I60"/>
  <c r="I59"/>
  <c r="I58"/>
  <c r="I57"/>
  <c r="I56"/>
  <c r="I55"/>
  <c r="I54"/>
  <c r="I53"/>
  <c r="I52"/>
  <c r="I51"/>
  <c r="I50"/>
  <c r="I49"/>
  <c r="I48"/>
  <c r="I47"/>
  <c r="I46"/>
  <c r="I45"/>
  <c r="I44"/>
  <c r="I43"/>
  <c r="I42"/>
  <c r="I41"/>
  <c r="I40"/>
  <c r="I39"/>
  <c r="I38"/>
  <c r="I37"/>
  <c r="I36"/>
  <c r="I35"/>
  <c r="I34"/>
  <c r="I33"/>
  <c r="I32"/>
  <c r="I31"/>
  <c r="I30"/>
  <c r="I29"/>
  <c r="I28"/>
  <c r="I27"/>
  <c r="I26"/>
  <c r="I24"/>
  <c r="I23"/>
  <c r="I22"/>
  <c r="I21"/>
  <c r="I20"/>
  <c r="I19"/>
  <c r="I18"/>
  <c r="I17"/>
  <c r="I16"/>
  <c r="I15"/>
  <c r="I14"/>
  <c r="I13"/>
  <c r="I12"/>
  <c r="I75" i="76"/>
  <c r="I74"/>
  <c r="I73"/>
  <c r="I71"/>
  <c r="I70"/>
  <c r="I69"/>
  <c r="I68"/>
  <c r="I67"/>
  <c r="I66"/>
  <c r="I65"/>
  <c r="I64"/>
  <c r="I63"/>
  <c r="I62"/>
  <c r="I61"/>
  <c r="I60"/>
  <c r="I59"/>
  <c r="I58"/>
  <c r="I57"/>
  <c r="I56"/>
  <c r="I55"/>
  <c r="I54"/>
  <c r="I53"/>
  <c r="I52"/>
  <c r="I51"/>
  <c r="I50"/>
  <c r="I49"/>
  <c r="I48"/>
  <c r="I47"/>
  <c r="I46"/>
  <c r="I45"/>
  <c r="I44"/>
  <c r="I43"/>
  <c r="I42"/>
  <c r="I41"/>
  <c r="I40"/>
  <c r="I39"/>
  <c r="I38"/>
  <c r="I37"/>
  <c r="I36"/>
  <c r="I35"/>
  <c r="I34"/>
  <c r="I33"/>
  <c r="I32"/>
  <c r="I31"/>
  <c r="I30"/>
  <c r="I29"/>
  <c r="I28"/>
  <c r="I27"/>
  <c r="I26"/>
  <c r="I24"/>
  <c r="I23"/>
  <c r="I22"/>
  <c r="I21"/>
  <c r="I20"/>
  <c r="I19"/>
  <c r="I18"/>
  <c r="I17"/>
  <c r="I16"/>
  <c r="I15"/>
  <c r="I14"/>
  <c r="I13"/>
  <c r="I12"/>
  <c r="I75" i="100"/>
  <c r="I74"/>
  <c r="I73"/>
  <c r="I71"/>
  <c r="I70"/>
  <c r="I69"/>
  <c r="I68"/>
  <c r="I67"/>
  <c r="I66"/>
  <c r="I65"/>
  <c r="I64"/>
  <c r="I63"/>
  <c r="I62"/>
  <c r="I61"/>
  <c r="I60"/>
  <c r="I59"/>
  <c r="I58"/>
  <c r="I57"/>
  <c r="I56"/>
  <c r="I55"/>
  <c r="I54"/>
  <c r="I53"/>
  <c r="I52"/>
  <c r="I51"/>
  <c r="I50"/>
  <c r="I49"/>
  <c r="I48"/>
  <c r="I47"/>
  <c r="I46"/>
  <c r="I45"/>
  <c r="I44"/>
  <c r="I43"/>
  <c r="I42"/>
  <c r="I41"/>
  <c r="I40"/>
  <c r="I39"/>
  <c r="I38"/>
  <c r="I37"/>
  <c r="I36"/>
  <c r="I35"/>
  <c r="I34"/>
  <c r="I33"/>
  <c r="I32"/>
  <c r="I31"/>
  <c r="I30"/>
  <c r="I29"/>
  <c r="I28"/>
  <c r="I27"/>
  <c r="I26"/>
  <c r="I24"/>
  <c r="I23"/>
  <c r="I22"/>
  <c r="I21"/>
  <c r="I20"/>
  <c r="I19"/>
  <c r="I18"/>
  <c r="I17"/>
  <c r="I16"/>
  <c r="I15"/>
  <c r="I14"/>
  <c r="I13"/>
  <c r="I12"/>
  <c r="I75" i="91"/>
  <c r="I74"/>
  <c r="I73"/>
  <c r="I71"/>
  <c r="I70"/>
  <c r="I69"/>
  <c r="I68"/>
  <c r="I67"/>
  <c r="I66"/>
  <c r="I65"/>
  <c r="I64"/>
  <c r="I63"/>
  <c r="I62"/>
  <c r="I61"/>
  <c r="I60"/>
  <c r="I59"/>
  <c r="I58"/>
  <c r="I57"/>
  <c r="I56"/>
  <c r="I55"/>
  <c r="I54"/>
  <c r="I53"/>
  <c r="I52"/>
  <c r="I51"/>
  <c r="I50"/>
  <c r="I49"/>
  <c r="I48"/>
  <c r="I47"/>
  <c r="I46"/>
  <c r="I45"/>
  <c r="I44"/>
  <c r="I43"/>
  <c r="I42"/>
  <c r="I41"/>
  <c r="I40"/>
  <c r="I39"/>
  <c r="I38"/>
  <c r="I37"/>
  <c r="I36"/>
  <c r="I35"/>
  <c r="I34"/>
  <c r="I33"/>
  <c r="I32"/>
  <c r="I31"/>
  <c r="I30"/>
  <c r="I29"/>
  <c r="I28"/>
  <c r="I27"/>
  <c r="I26"/>
  <c r="I24"/>
  <c r="I23"/>
  <c r="I22"/>
  <c r="I21"/>
  <c r="I20"/>
  <c r="I19"/>
  <c r="I18"/>
  <c r="I17"/>
  <c r="I16"/>
  <c r="I15"/>
  <c r="I14"/>
  <c r="I13"/>
  <c r="I12"/>
  <c r="I75" i="78"/>
  <c r="I74"/>
  <c r="I73"/>
  <c r="I71"/>
  <c r="I70"/>
  <c r="I69"/>
  <c r="I68"/>
  <c r="I67"/>
  <c r="I66"/>
  <c r="I65"/>
  <c r="I64"/>
  <c r="I63"/>
  <c r="I62"/>
  <c r="I61"/>
  <c r="I60"/>
  <c r="I59"/>
  <c r="I58"/>
  <c r="I57"/>
  <c r="I56"/>
  <c r="I55"/>
  <c r="I54"/>
  <c r="I53"/>
  <c r="I52"/>
  <c r="I51"/>
  <c r="I50"/>
  <c r="I49"/>
  <c r="I48"/>
  <c r="I47"/>
  <c r="I46"/>
  <c r="I45"/>
  <c r="I44"/>
  <c r="I43"/>
  <c r="I42"/>
  <c r="I41"/>
  <c r="I40"/>
  <c r="I39"/>
  <c r="I38"/>
  <c r="I37"/>
  <c r="I36"/>
  <c r="I35"/>
  <c r="I34"/>
  <c r="I33"/>
  <c r="I32"/>
  <c r="I31"/>
  <c r="I30"/>
  <c r="I29"/>
  <c r="I28"/>
  <c r="I27"/>
  <c r="I26"/>
  <c r="I24"/>
  <c r="I23"/>
  <c r="I22"/>
  <c r="I21"/>
  <c r="I20"/>
  <c r="I19"/>
  <c r="I18"/>
  <c r="I17"/>
  <c r="I16"/>
  <c r="I15"/>
  <c r="I14"/>
  <c r="I13"/>
  <c r="I12"/>
  <c r="I75" i="112"/>
  <c r="I74"/>
  <c r="I73"/>
  <c r="I71"/>
  <c r="I70"/>
  <c r="I69"/>
  <c r="I68"/>
  <c r="I67"/>
  <c r="I66"/>
  <c r="I65"/>
  <c r="I64"/>
  <c r="I63"/>
  <c r="I62"/>
  <c r="I61"/>
  <c r="I60"/>
  <c r="I59"/>
  <c r="I58"/>
  <c r="I57"/>
  <c r="I56"/>
  <c r="I55"/>
  <c r="I54"/>
  <c r="I53"/>
  <c r="I52"/>
  <c r="I51"/>
  <c r="I50"/>
  <c r="I49"/>
  <c r="I48"/>
  <c r="I47"/>
  <c r="I46"/>
  <c r="I45"/>
  <c r="I44"/>
  <c r="I43"/>
  <c r="I42"/>
  <c r="I41"/>
  <c r="I40"/>
  <c r="I39"/>
  <c r="I38"/>
  <c r="I37"/>
  <c r="I36"/>
  <c r="I35"/>
  <c r="I34"/>
  <c r="I33"/>
  <c r="I32"/>
  <c r="I31"/>
  <c r="I30"/>
  <c r="I29"/>
  <c r="I28"/>
  <c r="I27"/>
  <c r="I26"/>
  <c r="I24"/>
  <c r="I23"/>
  <c r="I22"/>
  <c r="I21"/>
  <c r="I20"/>
  <c r="I19"/>
  <c r="I18"/>
  <c r="I17"/>
  <c r="I16"/>
  <c r="I15"/>
  <c r="I14"/>
  <c r="I13"/>
  <c r="I12"/>
  <c r="I75" i="110"/>
  <c r="I74"/>
  <c r="I73"/>
  <c r="I71"/>
  <c r="I70"/>
  <c r="I69"/>
  <c r="I68"/>
  <c r="I67"/>
  <c r="I66"/>
  <c r="I65"/>
  <c r="I64"/>
  <c r="I63"/>
  <c r="I62"/>
  <c r="I61"/>
  <c r="I60"/>
  <c r="I59"/>
  <c r="I58"/>
  <c r="I57"/>
  <c r="I56"/>
  <c r="I55"/>
  <c r="I54"/>
  <c r="I53"/>
  <c r="I52"/>
  <c r="I51"/>
  <c r="I50"/>
  <c r="I49"/>
  <c r="I48"/>
  <c r="I47"/>
  <c r="I46"/>
  <c r="I45"/>
  <c r="I44"/>
  <c r="I43"/>
  <c r="I42"/>
  <c r="I41"/>
  <c r="I40"/>
  <c r="I39"/>
  <c r="I38"/>
  <c r="I37"/>
  <c r="I36"/>
  <c r="I35"/>
  <c r="I34"/>
  <c r="I33"/>
  <c r="I32"/>
  <c r="I31"/>
  <c r="I30"/>
  <c r="I29"/>
  <c r="I28"/>
  <c r="I27"/>
  <c r="I26"/>
  <c r="I24"/>
  <c r="I23"/>
  <c r="I22"/>
  <c r="I21"/>
  <c r="I20"/>
  <c r="I19"/>
  <c r="I18"/>
  <c r="I17"/>
  <c r="I16"/>
  <c r="I15"/>
  <c r="I14"/>
  <c r="I13"/>
  <c r="I12"/>
  <c r="I75" i="111"/>
  <c r="I74"/>
  <c r="I73"/>
  <c r="I71"/>
  <c r="I70"/>
  <c r="I69"/>
  <c r="I68"/>
  <c r="I67"/>
  <c r="I66"/>
  <c r="I65"/>
  <c r="I64"/>
  <c r="I63"/>
  <c r="I62"/>
  <c r="I61"/>
  <c r="I60"/>
  <c r="I59"/>
  <c r="I58"/>
  <c r="I57"/>
  <c r="I56"/>
  <c r="I55"/>
  <c r="I54"/>
  <c r="I53"/>
  <c r="I52"/>
  <c r="I51"/>
  <c r="I50"/>
  <c r="I49"/>
  <c r="I48"/>
  <c r="I47"/>
  <c r="I46"/>
  <c r="I45"/>
  <c r="I44"/>
  <c r="I43"/>
  <c r="I42"/>
  <c r="I41"/>
  <c r="I40"/>
  <c r="I39"/>
  <c r="I38"/>
  <c r="I37"/>
  <c r="I36"/>
  <c r="I35"/>
  <c r="I34"/>
  <c r="I33"/>
  <c r="I32"/>
  <c r="I31"/>
  <c r="I30"/>
  <c r="I29"/>
  <c r="I28"/>
  <c r="I27"/>
  <c r="I26"/>
  <c r="I24"/>
  <c r="I23"/>
  <c r="I22"/>
  <c r="I21"/>
  <c r="I20"/>
  <c r="I19"/>
  <c r="I18"/>
  <c r="I17"/>
  <c r="I16"/>
  <c r="I15"/>
  <c r="I14"/>
  <c r="I13"/>
  <c r="I12"/>
  <c r="I75" i="71"/>
  <c r="I74"/>
  <c r="I73"/>
  <c r="I71"/>
  <c r="I70"/>
  <c r="I69"/>
  <c r="I68"/>
  <c r="I67"/>
  <c r="I66"/>
  <c r="I65"/>
  <c r="I64"/>
  <c r="I63"/>
  <c r="I62"/>
  <c r="I61"/>
  <c r="I60"/>
  <c r="I59"/>
  <c r="I58"/>
  <c r="I57"/>
  <c r="I56"/>
  <c r="I55"/>
  <c r="I54"/>
  <c r="I53"/>
  <c r="I52"/>
  <c r="I51"/>
  <c r="I50"/>
  <c r="I49"/>
  <c r="I48"/>
  <c r="I47"/>
  <c r="I46"/>
  <c r="I45"/>
  <c r="I44"/>
  <c r="I43"/>
  <c r="I42"/>
  <c r="I41"/>
  <c r="I40"/>
  <c r="I39"/>
  <c r="I38"/>
  <c r="I37"/>
  <c r="I36"/>
  <c r="I35"/>
  <c r="I34"/>
  <c r="I33"/>
  <c r="I32"/>
  <c r="I31"/>
  <c r="I30"/>
  <c r="I29"/>
  <c r="I28"/>
  <c r="I27"/>
  <c r="I26"/>
  <c r="I24"/>
  <c r="I23"/>
  <c r="I22"/>
  <c r="I21"/>
  <c r="I20"/>
  <c r="I19"/>
  <c r="I18"/>
  <c r="I17"/>
  <c r="I16"/>
  <c r="I15"/>
  <c r="I14"/>
  <c r="I13"/>
  <c r="I12"/>
  <c r="I76" i="97"/>
  <c r="I76" i="36"/>
  <c r="I11" i="28"/>
  <c r="I11" i="32"/>
  <c r="I11" i="23"/>
  <c r="I11" i="61"/>
  <c r="I11" i="62"/>
  <c r="I11" i="43"/>
  <c r="I11" i="25"/>
  <c r="I76" i="94"/>
  <c r="I11" i="59"/>
  <c r="I11" i="22"/>
  <c r="I11" i="52"/>
  <c r="I11" i="58"/>
  <c r="I11" i="30"/>
  <c r="I11" i="42"/>
  <c r="I11" i="63"/>
  <c r="I11" i="41"/>
  <c r="I11" i="109"/>
  <c r="I11" i="35"/>
  <c r="I11" i="99"/>
  <c r="I11" i="66"/>
  <c r="I11" i="13"/>
  <c r="I11" i="27"/>
  <c r="I11" i="67"/>
  <c r="I11" i="80"/>
  <c r="I11" i="60"/>
  <c r="I11" i="26"/>
  <c r="I11" i="68"/>
  <c r="I11" i="65"/>
  <c r="I11" i="70"/>
  <c r="I11" i="82"/>
  <c r="I11" i="83"/>
  <c r="I11" i="85"/>
  <c r="I11" i="104"/>
  <c r="I11" i="86"/>
  <c r="I11" i="87"/>
  <c r="I11" i="89"/>
  <c r="I11" i="90"/>
  <c r="I11" i="72"/>
  <c r="I11" i="73"/>
  <c r="I11" i="75"/>
  <c r="I11" i="76"/>
  <c r="I11" i="100"/>
  <c r="I11" i="91"/>
  <c r="I11" i="78"/>
  <c r="I11" i="112"/>
  <c r="I11" i="110"/>
  <c r="I11" i="111"/>
  <c r="I11" i="71"/>
  <c r="D75" i="28"/>
  <c r="D74"/>
  <c r="D73"/>
  <c r="D71"/>
  <c r="D70"/>
  <c r="D69"/>
  <c r="D68"/>
  <c r="D67"/>
  <c r="D66"/>
  <c r="D65"/>
  <c r="D64"/>
  <c r="D63"/>
  <c r="D62"/>
  <c r="D61"/>
  <c r="D60"/>
  <c r="D59"/>
  <c r="D58"/>
  <c r="D57"/>
  <c r="D56"/>
  <c r="D55"/>
  <c r="D54"/>
  <c r="D53"/>
  <c r="D52"/>
  <c r="D51"/>
  <c r="D50"/>
  <c r="D49"/>
  <c r="D48"/>
  <c r="D47"/>
  <c r="D46"/>
  <c r="D45"/>
  <c r="D44"/>
  <c r="D43"/>
  <c r="D42"/>
  <c r="D41"/>
  <c r="D40"/>
  <c r="D39"/>
  <c r="D38"/>
  <c r="D37"/>
  <c r="D36"/>
  <c r="D35"/>
  <c r="D34"/>
  <c r="D33"/>
  <c r="D32"/>
  <c r="D31"/>
  <c r="D30"/>
  <c r="D29"/>
  <c r="D28"/>
  <c r="D27"/>
  <c r="D26"/>
  <c r="D24"/>
  <c r="D23"/>
  <c r="D22"/>
  <c r="D21"/>
  <c r="D20"/>
  <c r="D19"/>
  <c r="D18"/>
  <c r="D17"/>
  <c r="D16"/>
  <c r="D15"/>
  <c r="D14"/>
  <c r="D13"/>
  <c r="D12"/>
  <c r="D75" i="32"/>
  <c r="D74"/>
  <c r="D73"/>
  <c r="D71"/>
  <c r="D70"/>
  <c r="D69"/>
  <c r="D68"/>
  <c r="D67"/>
  <c r="D66"/>
  <c r="D65"/>
  <c r="D64"/>
  <c r="D63"/>
  <c r="D62"/>
  <c r="D61"/>
  <c r="D60"/>
  <c r="D59"/>
  <c r="D58"/>
  <c r="D57"/>
  <c r="D56"/>
  <c r="D55"/>
  <c r="D54"/>
  <c r="D53"/>
  <c r="D52"/>
  <c r="D51"/>
  <c r="D50"/>
  <c r="D49"/>
  <c r="D48"/>
  <c r="D47"/>
  <c r="D46"/>
  <c r="D45"/>
  <c r="D44"/>
  <c r="D43"/>
  <c r="D42"/>
  <c r="D41"/>
  <c r="D40"/>
  <c r="D39"/>
  <c r="D38"/>
  <c r="D37"/>
  <c r="D36"/>
  <c r="D35"/>
  <c r="D34"/>
  <c r="D33"/>
  <c r="D32"/>
  <c r="D31"/>
  <c r="D30"/>
  <c r="D29"/>
  <c r="D28"/>
  <c r="D27"/>
  <c r="D26"/>
  <c r="D24"/>
  <c r="D23"/>
  <c r="D22"/>
  <c r="D21"/>
  <c r="D20"/>
  <c r="D19"/>
  <c r="D18"/>
  <c r="D17"/>
  <c r="D16"/>
  <c r="D15"/>
  <c r="D14"/>
  <c r="D13"/>
  <c r="D12"/>
  <c r="D75" i="23"/>
  <c r="D74"/>
  <c r="D73"/>
  <c r="D71"/>
  <c r="D70"/>
  <c r="D69"/>
  <c r="D68"/>
  <c r="D67"/>
  <c r="D66"/>
  <c r="D65"/>
  <c r="D64"/>
  <c r="D63"/>
  <c r="D62"/>
  <c r="D61"/>
  <c r="D60"/>
  <c r="D59"/>
  <c r="D58"/>
  <c r="D57"/>
  <c r="D56"/>
  <c r="D55"/>
  <c r="D54"/>
  <c r="D53"/>
  <c r="D52"/>
  <c r="D51"/>
  <c r="D50"/>
  <c r="D49"/>
  <c r="D48"/>
  <c r="D47"/>
  <c r="D46"/>
  <c r="D45"/>
  <c r="D44"/>
  <c r="D43"/>
  <c r="D42"/>
  <c r="D41"/>
  <c r="D40"/>
  <c r="D39"/>
  <c r="D38"/>
  <c r="D37"/>
  <c r="D36"/>
  <c r="D35"/>
  <c r="D34"/>
  <c r="D33"/>
  <c r="D32"/>
  <c r="D31"/>
  <c r="D30"/>
  <c r="D29"/>
  <c r="D28"/>
  <c r="D27"/>
  <c r="D26"/>
  <c r="D24"/>
  <c r="D23"/>
  <c r="D22"/>
  <c r="D21"/>
  <c r="D20"/>
  <c r="D19"/>
  <c r="D18"/>
  <c r="D17"/>
  <c r="D16"/>
  <c r="D15"/>
  <c r="D14"/>
  <c r="D13"/>
  <c r="D12"/>
  <c r="D75" i="61"/>
  <c r="D74"/>
  <c r="D73"/>
  <c r="D71"/>
  <c r="D70"/>
  <c r="D69"/>
  <c r="D68"/>
  <c r="D67"/>
  <c r="D66"/>
  <c r="D65"/>
  <c r="D64"/>
  <c r="D63"/>
  <c r="D62"/>
  <c r="D61"/>
  <c r="D60"/>
  <c r="D59"/>
  <c r="D58"/>
  <c r="D57"/>
  <c r="D56"/>
  <c r="D55"/>
  <c r="D54"/>
  <c r="D53"/>
  <c r="D52"/>
  <c r="D51"/>
  <c r="D50"/>
  <c r="D49"/>
  <c r="D48"/>
  <c r="D47"/>
  <c r="D46"/>
  <c r="D45"/>
  <c r="D44"/>
  <c r="D43"/>
  <c r="D42"/>
  <c r="D41"/>
  <c r="D40"/>
  <c r="D39"/>
  <c r="D38"/>
  <c r="D37"/>
  <c r="D36"/>
  <c r="D35"/>
  <c r="D34"/>
  <c r="D33"/>
  <c r="D32"/>
  <c r="D31"/>
  <c r="D30"/>
  <c r="D29"/>
  <c r="D28"/>
  <c r="D27"/>
  <c r="D26"/>
  <c r="D24"/>
  <c r="D23"/>
  <c r="D22"/>
  <c r="D21"/>
  <c r="D20"/>
  <c r="D19"/>
  <c r="D18"/>
  <c r="D17"/>
  <c r="D16"/>
  <c r="D15"/>
  <c r="D14"/>
  <c r="D13"/>
  <c r="D12"/>
  <c r="D75" i="62"/>
  <c r="D74"/>
  <c r="D73"/>
  <c r="D71"/>
  <c r="D70"/>
  <c r="D69"/>
  <c r="D68"/>
  <c r="D67"/>
  <c r="D66"/>
  <c r="D65"/>
  <c r="D64"/>
  <c r="D63"/>
  <c r="D62"/>
  <c r="D61"/>
  <c r="D60"/>
  <c r="D59"/>
  <c r="D58"/>
  <c r="D57"/>
  <c r="D56"/>
  <c r="D55"/>
  <c r="D54"/>
  <c r="D53"/>
  <c r="D52"/>
  <c r="D51"/>
  <c r="D50"/>
  <c r="D49"/>
  <c r="D48"/>
  <c r="D47"/>
  <c r="D46"/>
  <c r="D45"/>
  <c r="D44"/>
  <c r="D43"/>
  <c r="D42"/>
  <c r="D41"/>
  <c r="D40"/>
  <c r="D39"/>
  <c r="D38"/>
  <c r="D37"/>
  <c r="D36"/>
  <c r="D35"/>
  <c r="D34"/>
  <c r="D33"/>
  <c r="D32"/>
  <c r="D31"/>
  <c r="D30"/>
  <c r="D29"/>
  <c r="D28"/>
  <c r="D27"/>
  <c r="D26"/>
  <c r="D24"/>
  <c r="D23"/>
  <c r="D22"/>
  <c r="D21"/>
  <c r="D20"/>
  <c r="D19"/>
  <c r="D18"/>
  <c r="D17"/>
  <c r="D16"/>
  <c r="D15"/>
  <c r="D14"/>
  <c r="D13"/>
  <c r="D12"/>
  <c r="D75" i="43"/>
  <c r="D74"/>
  <c r="D73"/>
  <c r="D71"/>
  <c r="D70"/>
  <c r="D69"/>
  <c r="D68"/>
  <c r="D67"/>
  <c r="D66"/>
  <c r="D65"/>
  <c r="D64"/>
  <c r="D63"/>
  <c r="D62"/>
  <c r="D61"/>
  <c r="D60"/>
  <c r="D59"/>
  <c r="D58"/>
  <c r="D57"/>
  <c r="D56"/>
  <c r="D55"/>
  <c r="D54"/>
  <c r="D53"/>
  <c r="D52"/>
  <c r="D51"/>
  <c r="D50"/>
  <c r="D49"/>
  <c r="D48"/>
  <c r="D47"/>
  <c r="D46"/>
  <c r="D45"/>
  <c r="D44"/>
  <c r="D43"/>
  <c r="D42"/>
  <c r="D41"/>
  <c r="D40"/>
  <c r="D39"/>
  <c r="D38"/>
  <c r="D37"/>
  <c r="D36"/>
  <c r="D35"/>
  <c r="D34"/>
  <c r="D33"/>
  <c r="D32"/>
  <c r="D31"/>
  <c r="D30"/>
  <c r="D29"/>
  <c r="D28"/>
  <c r="D27"/>
  <c r="D26"/>
  <c r="D24"/>
  <c r="D23"/>
  <c r="D22"/>
  <c r="D21"/>
  <c r="D20"/>
  <c r="D19"/>
  <c r="D18"/>
  <c r="D17"/>
  <c r="D16"/>
  <c r="D15"/>
  <c r="D14"/>
  <c r="D13"/>
  <c r="D12"/>
  <c r="D75" i="25"/>
  <c r="D74"/>
  <c r="D73"/>
  <c r="D71"/>
  <c r="D70"/>
  <c r="D69"/>
  <c r="D68"/>
  <c r="D67"/>
  <c r="D66"/>
  <c r="D65"/>
  <c r="D64"/>
  <c r="D63"/>
  <c r="D62"/>
  <c r="D61"/>
  <c r="D60"/>
  <c r="D59"/>
  <c r="D58"/>
  <c r="D57"/>
  <c r="D56"/>
  <c r="D55"/>
  <c r="D54"/>
  <c r="D53"/>
  <c r="D52"/>
  <c r="D51"/>
  <c r="D50"/>
  <c r="D49"/>
  <c r="D48"/>
  <c r="D47"/>
  <c r="D46"/>
  <c r="D45"/>
  <c r="D44"/>
  <c r="D43"/>
  <c r="D42"/>
  <c r="D41"/>
  <c r="D40"/>
  <c r="D39"/>
  <c r="D38"/>
  <c r="D37"/>
  <c r="D36"/>
  <c r="D35"/>
  <c r="D34"/>
  <c r="D33"/>
  <c r="D32"/>
  <c r="D31"/>
  <c r="D30"/>
  <c r="D29"/>
  <c r="D28"/>
  <c r="D27"/>
  <c r="D26"/>
  <c r="D24"/>
  <c r="D23"/>
  <c r="D22"/>
  <c r="D21"/>
  <c r="D20"/>
  <c r="D19"/>
  <c r="D18"/>
  <c r="D17"/>
  <c r="D16"/>
  <c r="D15"/>
  <c r="D14"/>
  <c r="D13"/>
  <c r="D12"/>
  <c r="D75" i="59"/>
  <c r="D74"/>
  <c r="D73"/>
  <c r="D71"/>
  <c r="D70"/>
  <c r="D69"/>
  <c r="D68"/>
  <c r="D67"/>
  <c r="D66"/>
  <c r="D65"/>
  <c r="D64"/>
  <c r="D63"/>
  <c r="D62"/>
  <c r="D61"/>
  <c r="D60"/>
  <c r="D59"/>
  <c r="D58"/>
  <c r="D57"/>
  <c r="D56"/>
  <c r="D55"/>
  <c r="D54"/>
  <c r="D53"/>
  <c r="D52"/>
  <c r="D51"/>
  <c r="D50"/>
  <c r="D49"/>
  <c r="D48"/>
  <c r="D47"/>
  <c r="D46"/>
  <c r="D45"/>
  <c r="D44"/>
  <c r="D43"/>
  <c r="D42"/>
  <c r="D41"/>
  <c r="D40"/>
  <c r="D39"/>
  <c r="D38"/>
  <c r="D37"/>
  <c r="D36"/>
  <c r="D35"/>
  <c r="D34"/>
  <c r="D33"/>
  <c r="D32"/>
  <c r="D31"/>
  <c r="D30"/>
  <c r="D29"/>
  <c r="D28"/>
  <c r="D27"/>
  <c r="D26"/>
  <c r="D24"/>
  <c r="D23"/>
  <c r="D22"/>
  <c r="D21"/>
  <c r="D20"/>
  <c r="D19"/>
  <c r="D18"/>
  <c r="D17"/>
  <c r="D16"/>
  <c r="D15"/>
  <c r="D14"/>
  <c r="D13"/>
  <c r="D12"/>
  <c r="D75" i="22"/>
  <c r="D74"/>
  <c r="D73"/>
  <c r="D71"/>
  <c r="D70"/>
  <c r="D69"/>
  <c r="D68"/>
  <c r="D67"/>
  <c r="D66"/>
  <c r="D65"/>
  <c r="D64"/>
  <c r="D63"/>
  <c r="D62"/>
  <c r="D61"/>
  <c r="D60"/>
  <c r="D59"/>
  <c r="D58"/>
  <c r="D57"/>
  <c r="D56"/>
  <c r="D55"/>
  <c r="D54"/>
  <c r="D53"/>
  <c r="D52"/>
  <c r="D51"/>
  <c r="D50"/>
  <c r="D49"/>
  <c r="D48"/>
  <c r="D47"/>
  <c r="D46"/>
  <c r="D45"/>
  <c r="D44"/>
  <c r="D43"/>
  <c r="D42"/>
  <c r="D41"/>
  <c r="D40"/>
  <c r="D39"/>
  <c r="D38"/>
  <c r="D37"/>
  <c r="D36"/>
  <c r="D35"/>
  <c r="D34"/>
  <c r="D33"/>
  <c r="D32"/>
  <c r="D31"/>
  <c r="D30"/>
  <c r="D29"/>
  <c r="D28"/>
  <c r="D27"/>
  <c r="D26"/>
  <c r="D24"/>
  <c r="D23"/>
  <c r="D22"/>
  <c r="D21"/>
  <c r="D20"/>
  <c r="D19"/>
  <c r="D18"/>
  <c r="D17"/>
  <c r="D16"/>
  <c r="D15"/>
  <c r="D14"/>
  <c r="D13"/>
  <c r="D12"/>
  <c r="D75" i="52"/>
  <c r="D74"/>
  <c r="D73"/>
  <c r="D71"/>
  <c r="D70"/>
  <c r="D69"/>
  <c r="D68"/>
  <c r="D67"/>
  <c r="D66"/>
  <c r="D65"/>
  <c r="D64"/>
  <c r="D63"/>
  <c r="D62"/>
  <c r="D61"/>
  <c r="D60"/>
  <c r="D59"/>
  <c r="D58"/>
  <c r="D57"/>
  <c r="D56"/>
  <c r="D55"/>
  <c r="D54"/>
  <c r="D53"/>
  <c r="D52"/>
  <c r="D51"/>
  <c r="D50"/>
  <c r="D49"/>
  <c r="D48"/>
  <c r="D47"/>
  <c r="D46"/>
  <c r="D45"/>
  <c r="D44"/>
  <c r="D43"/>
  <c r="D42"/>
  <c r="D41"/>
  <c r="D40"/>
  <c r="D39"/>
  <c r="D38"/>
  <c r="D37"/>
  <c r="D36"/>
  <c r="D35"/>
  <c r="D34"/>
  <c r="D33"/>
  <c r="D32"/>
  <c r="D31"/>
  <c r="D30"/>
  <c r="D29"/>
  <c r="D28"/>
  <c r="D27"/>
  <c r="D26"/>
  <c r="D24"/>
  <c r="D23"/>
  <c r="D22"/>
  <c r="D21"/>
  <c r="D20"/>
  <c r="D19"/>
  <c r="D18"/>
  <c r="D17"/>
  <c r="D16"/>
  <c r="D15"/>
  <c r="D14"/>
  <c r="D13"/>
  <c r="D12"/>
  <c r="D75" i="58"/>
  <c r="D74"/>
  <c r="D73"/>
  <c r="D71"/>
  <c r="D70"/>
  <c r="D69"/>
  <c r="D68"/>
  <c r="D67"/>
  <c r="D66"/>
  <c r="D65"/>
  <c r="D64"/>
  <c r="D63"/>
  <c r="D62"/>
  <c r="D61"/>
  <c r="D60"/>
  <c r="D59"/>
  <c r="D58"/>
  <c r="D57"/>
  <c r="D56"/>
  <c r="D55"/>
  <c r="D54"/>
  <c r="D53"/>
  <c r="D52"/>
  <c r="D51"/>
  <c r="D50"/>
  <c r="D49"/>
  <c r="D48"/>
  <c r="D47"/>
  <c r="D46"/>
  <c r="D45"/>
  <c r="D44"/>
  <c r="D43"/>
  <c r="D42"/>
  <c r="D41"/>
  <c r="D40"/>
  <c r="D39"/>
  <c r="D38"/>
  <c r="D37"/>
  <c r="D36"/>
  <c r="D35"/>
  <c r="D34"/>
  <c r="D33"/>
  <c r="D32"/>
  <c r="D31"/>
  <c r="D30"/>
  <c r="D29"/>
  <c r="D28"/>
  <c r="D27"/>
  <c r="D26"/>
  <c r="D24"/>
  <c r="D23"/>
  <c r="D22"/>
  <c r="D21"/>
  <c r="D20"/>
  <c r="D19"/>
  <c r="D18"/>
  <c r="D17"/>
  <c r="D16"/>
  <c r="D15"/>
  <c r="D14"/>
  <c r="D13"/>
  <c r="D12"/>
  <c r="D75" i="30"/>
  <c r="D74"/>
  <c r="D73"/>
  <c r="D71"/>
  <c r="D70"/>
  <c r="D69"/>
  <c r="D68"/>
  <c r="D67"/>
  <c r="D66"/>
  <c r="D65"/>
  <c r="D64"/>
  <c r="D63"/>
  <c r="D62"/>
  <c r="D61"/>
  <c r="D60"/>
  <c r="D59"/>
  <c r="D58"/>
  <c r="D57"/>
  <c r="D56"/>
  <c r="D55"/>
  <c r="D54"/>
  <c r="D53"/>
  <c r="D52"/>
  <c r="D51"/>
  <c r="D50"/>
  <c r="D49"/>
  <c r="D48"/>
  <c r="D47"/>
  <c r="D46"/>
  <c r="D45"/>
  <c r="D44"/>
  <c r="D43"/>
  <c r="D42"/>
  <c r="D41"/>
  <c r="D40"/>
  <c r="D39"/>
  <c r="D38"/>
  <c r="D37"/>
  <c r="D36"/>
  <c r="D35"/>
  <c r="D34"/>
  <c r="D33"/>
  <c r="D32"/>
  <c r="D31"/>
  <c r="D30"/>
  <c r="D29"/>
  <c r="D28"/>
  <c r="D27"/>
  <c r="D26"/>
  <c r="D24"/>
  <c r="D23"/>
  <c r="D22"/>
  <c r="D21"/>
  <c r="D20"/>
  <c r="D19"/>
  <c r="D18"/>
  <c r="D17"/>
  <c r="D16"/>
  <c r="D15"/>
  <c r="D14"/>
  <c r="D13"/>
  <c r="D12"/>
  <c r="D75" i="42"/>
  <c r="D74"/>
  <c r="D73"/>
  <c r="D71"/>
  <c r="D70"/>
  <c r="D69"/>
  <c r="D68"/>
  <c r="D67"/>
  <c r="D66"/>
  <c r="D65"/>
  <c r="D64"/>
  <c r="D63"/>
  <c r="D62"/>
  <c r="D61"/>
  <c r="D60"/>
  <c r="D59"/>
  <c r="D58"/>
  <c r="D57"/>
  <c r="D56"/>
  <c r="D55"/>
  <c r="D54"/>
  <c r="D53"/>
  <c r="D52"/>
  <c r="D51"/>
  <c r="D50"/>
  <c r="D49"/>
  <c r="D48"/>
  <c r="D47"/>
  <c r="D46"/>
  <c r="D45"/>
  <c r="D44"/>
  <c r="D43"/>
  <c r="D42"/>
  <c r="D41"/>
  <c r="D40"/>
  <c r="D39"/>
  <c r="D38"/>
  <c r="D37"/>
  <c r="D36"/>
  <c r="D35"/>
  <c r="D34"/>
  <c r="D33"/>
  <c r="D32"/>
  <c r="D31"/>
  <c r="D30"/>
  <c r="D29"/>
  <c r="D28"/>
  <c r="D27"/>
  <c r="D26"/>
  <c r="D24"/>
  <c r="D23"/>
  <c r="D22"/>
  <c r="D21"/>
  <c r="D20"/>
  <c r="D19"/>
  <c r="D18"/>
  <c r="D17"/>
  <c r="D16"/>
  <c r="D15"/>
  <c r="D14"/>
  <c r="D13"/>
  <c r="D12"/>
  <c r="D75" i="63"/>
  <c r="D74"/>
  <c r="D73"/>
  <c r="D71"/>
  <c r="D70"/>
  <c r="D69"/>
  <c r="D68"/>
  <c r="D67"/>
  <c r="D66"/>
  <c r="D65"/>
  <c r="D64"/>
  <c r="D63"/>
  <c r="D62"/>
  <c r="D61"/>
  <c r="D60"/>
  <c r="D59"/>
  <c r="D58"/>
  <c r="D57"/>
  <c r="D56"/>
  <c r="D55"/>
  <c r="D54"/>
  <c r="D53"/>
  <c r="D52"/>
  <c r="D51"/>
  <c r="D50"/>
  <c r="D49"/>
  <c r="D48"/>
  <c r="D47"/>
  <c r="D46"/>
  <c r="D45"/>
  <c r="D44"/>
  <c r="D43"/>
  <c r="D42"/>
  <c r="D41"/>
  <c r="D40"/>
  <c r="D39"/>
  <c r="D38"/>
  <c r="D37"/>
  <c r="D36"/>
  <c r="D35"/>
  <c r="D34"/>
  <c r="D33"/>
  <c r="D32"/>
  <c r="D31"/>
  <c r="D30"/>
  <c r="D29"/>
  <c r="D28"/>
  <c r="D27"/>
  <c r="D26"/>
  <c r="D24"/>
  <c r="D23"/>
  <c r="D22"/>
  <c r="D21"/>
  <c r="D20"/>
  <c r="D19"/>
  <c r="D18"/>
  <c r="D17"/>
  <c r="D16"/>
  <c r="D15"/>
  <c r="D14"/>
  <c r="D13"/>
  <c r="D12"/>
  <c r="D75" i="41"/>
  <c r="D74"/>
  <c r="D73"/>
  <c r="D71"/>
  <c r="D70"/>
  <c r="D69"/>
  <c r="D68"/>
  <c r="D67"/>
  <c r="D66"/>
  <c r="D65"/>
  <c r="D64"/>
  <c r="D63"/>
  <c r="D62"/>
  <c r="D61"/>
  <c r="D60"/>
  <c r="D59"/>
  <c r="D58"/>
  <c r="D57"/>
  <c r="D56"/>
  <c r="D55"/>
  <c r="D54"/>
  <c r="D53"/>
  <c r="D52"/>
  <c r="D51"/>
  <c r="D50"/>
  <c r="D49"/>
  <c r="D48"/>
  <c r="D47"/>
  <c r="D46"/>
  <c r="D45"/>
  <c r="D44"/>
  <c r="D43"/>
  <c r="D42"/>
  <c r="D41"/>
  <c r="D40"/>
  <c r="D39"/>
  <c r="D38"/>
  <c r="D37"/>
  <c r="D36"/>
  <c r="D35"/>
  <c r="D34"/>
  <c r="D33"/>
  <c r="D32"/>
  <c r="D31"/>
  <c r="D30"/>
  <c r="D29"/>
  <c r="D28"/>
  <c r="D27"/>
  <c r="D26"/>
  <c r="D24"/>
  <c r="D23"/>
  <c r="D22"/>
  <c r="D21"/>
  <c r="D20"/>
  <c r="D19"/>
  <c r="D18"/>
  <c r="D17"/>
  <c r="D16"/>
  <c r="D15"/>
  <c r="D14"/>
  <c r="D13"/>
  <c r="D12"/>
  <c r="D75" i="109"/>
  <c r="D74"/>
  <c r="D73"/>
  <c r="D71"/>
  <c r="D70"/>
  <c r="D69"/>
  <c r="D68"/>
  <c r="D67"/>
  <c r="D66"/>
  <c r="D65"/>
  <c r="D64"/>
  <c r="D63"/>
  <c r="D62"/>
  <c r="D61"/>
  <c r="D60"/>
  <c r="D59"/>
  <c r="D58"/>
  <c r="D57"/>
  <c r="D56"/>
  <c r="D55"/>
  <c r="D54"/>
  <c r="D53"/>
  <c r="D52"/>
  <c r="D51"/>
  <c r="D50"/>
  <c r="D49"/>
  <c r="D48"/>
  <c r="D47"/>
  <c r="D46"/>
  <c r="D45"/>
  <c r="D44"/>
  <c r="D43"/>
  <c r="D42"/>
  <c r="D41"/>
  <c r="D40"/>
  <c r="D39"/>
  <c r="D38"/>
  <c r="D37"/>
  <c r="D36"/>
  <c r="D35"/>
  <c r="D34"/>
  <c r="D33"/>
  <c r="D32"/>
  <c r="D31"/>
  <c r="D30"/>
  <c r="D29"/>
  <c r="D28"/>
  <c r="D27"/>
  <c r="D26"/>
  <c r="D24"/>
  <c r="D23"/>
  <c r="D22"/>
  <c r="D21"/>
  <c r="D20"/>
  <c r="D19"/>
  <c r="D18"/>
  <c r="D17"/>
  <c r="D16"/>
  <c r="D15"/>
  <c r="D14"/>
  <c r="D13"/>
  <c r="D12"/>
  <c r="D75" i="35"/>
  <c r="D74"/>
  <c r="D73"/>
  <c r="D71"/>
  <c r="D70"/>
  <c r="D69"/>
  <c r="D68"/>
  <c r="D67"/>
  <c r="D66"/>
  <c r="D65"/>
  <c r="D64"/>
  <c r="D63"/>
  <c r="D62"/>
  <c r="D61"/>
  <c r="D60"/>
  <c r="D59"/>
  <c r="D58"/>
  <c r="D57"/>
  <c r="D56"/>
  <c r="D55"/>
  <c r="D54"/>
  <c r="D53"/>
  <c r="D52"/>
  <c r="D51"/>
  <c r="D50"/>
  <c r="D49"/>
  <c r="D48"/>
  <c r="D47"/>
  <c r="D46"/>
  <c r="D45"/>
  <c r="D44"/>
  <c r="D43"/>
  <c r="D42"/>
  <c r="D41"/>
  <c r="D40"/>
  <c r="D39"/>
  <c r="D38"/>
  <c r="D37"/>
  <c r="D36"/>
  <c r="D35"/>
  <c r="D34"/>
  <c r="D33"/>
  <c r="D32"/>
  <c r="D31"/>
  <c r="D30"/>
  <c r="D29"/>
  <c r="D28"/>
  <c r="D27"/>
  <c r="D26"/>
  <c r="D24"/>
  <c r="D23"/>
  <c r="D22"/>
  <c r="D21"/>
  <c r="D20"/>
  <c r="D19"/>
  <c r="D18"/>
  <c r="D17"/>
  <c r="D16"/>
  <c r="D15"/>
  <c r="D14"/>
  <c r="D13"/>
  <c r="D12"/>
  <c r="D75" i="99"/>
  <c r="D74"/>
  <c r="D73"/>
  <c r="D71"/>
  <c r="D70"/>
  <c r="D69"/>
  <c r="D68"/>
  <c r="D67"/>
  <c r="D66"/>
  <c r="D65"/>
  <c r="D64"/>
  <c r="D63"/>
  <c r="D62"/>
  <c r="D61"/>
  <c r="D60"/>
  <c r="D59"/>
  <c r="D58"/>
  <c r="D57"/>
  <c r="D56"/>
  <c r="D55"/>
  <c r="D54"/>
  <c r="D53"/>
  <c r="D52"/>
  <c r="D51"/>
  <c r="D50"/>
  <c r="D49"/>
  <c r="D48"/>
  <c r="D47"/>
  <c r="D46"/>
  <c r="D45"/>
  <c r="D44"/>
  <c r="D43"/>
  <c r="D42"/>
  <c r="D41"/>
  <c r="D40"/>
  <c r="D39"/>
  <c r="D38"/>
  <c r="D37"/>
  <c r="D36"/>
  <c r="D35"/>
  <c r="D34"/>
  <c r="D33"/>
  <c r="D32"/>
  <c r="D31"/>
  <c r="D30"/>
  <c r="D29"/>
  <c r="D28"/>
  <c r="D27"/>
  <c r="D26"/>
  <c r="D24"/>
  <c r="D23"/>
  <c r="D22"/>
  <c r="D21"/>
  <c r="D20"/>
  <c r="D19"/>
  <c r="D18"/>
  <c r="D17"/>
  <c r="D16"/>
  <c r="D15"/>
  <c r="D14"/>
  <c r="D13"/>
  <c r="D12"/>
  <c r="D75" i="66"/>
  <c r="D74"/>
  <c r="D73"/>
  <c r="D71"/>
  <c r="D70"/>
  <c r="D69"/>
  <c r="D68"/>
  <c r="D67"/>
  <c r="D66"/>
  <c r="D65"/>
  <c r="D64"/>
  <c r="D63"/>
  <c r="D62"/>
  <c r="D61"/>
  <c r="D60"/>
  <c r="D59"/>
  <c r="D58"/>
  <c r="D57"/>
  <c r="D56"/>
  <c r="D55"/>
  <c r="D54"/>
  <c r="D53"/>
  <c r="D52"/>
  <c r="D51"/>
  <c r="D50"/>
  <c r="D49"/>
  <c r="D48"/>
  <c r="D47"/>
  <c r="D46"/>
  <c r="D45"/>
  <c r="D44"/>
  <c r="D43"/>
  <c r="D42"/>
  <c r="D41"/>
  <c r="D40"/>
  <c r="D39"/>
  <c r="D38"/>
  <c r="D37"/>
  <c r="D36"/>
  <c r="D35"/>
  <c r="D34"/>
  <c r="D33"/>
  <c r="D32"/>
  <c r="D31"/>
  <c r="D30"/>
  <c r="D29"/>
  <c r="D28"/>
  <c r="D27"/>
  <c r="D26"/>
  <c r="D24"/>
  <c r="D23"/>
  <c r="D22"/>
  <c r="D21"/>
  <c r="D20"/>
  <c r="D19"/>
  <c r="D18"/>
  <c r="D17"/>
  <c r="D16"/>
  <c r="D15"/>
  <c r="D14"/>
  <c r="D13"/>
  <c r="D12"/>
  <c r="D75" i="13"/>
  <c r="D74"/>
  <c r="D73"/>
  <c r="D71"/>
  <c r="D70"/>
  <c r="D69"/>
  <c r="D68"/>
  <c r="D67"/>
  <c r="D66"/>
  <c r="D65"/>
  <c r="D64"/>
  <c r="D63"/>
  <c r="D62"/>
  <c r="D61"/>
  <c r="D60"/>
  <c r="D59"/>
  <c r="D58"/>
  <c r="D57"/>
  <c r="D56"/>
  <c r="D55"/>
  <c r="D54"/>
  <c r="D53"/>
  <c r="D52"/>
  <c r="D51"/>
  <c r="D50"/>
  <c r="D49"/>
  <c r="D48"/>
  <c r="D47"/>
  <c r="D46"/>
  <c r="D45"/>
  <c r="D44"/>
  <c r="D43"/>
  <c r="D42"/>
  <c r="D41"/>
  <c r="D40"/>
  <c r="D39"/>
  <c r="D38"/>
  <c r="D37"/>
  <c r="D36"/>
  <c r="D35"/>
  <c r="D34"/>
  <c r="D33"/>
  <c r="D32"/>
  <c r="D31"/>
  <c r="D30"/>
  <c r="D29"/>
  <c r="D28"/>
  <c r="D27"/>
  <c r="D26"/>
  <c r="D24"/>
  <c r="D23"/>
  <c r="D22"/>
  <c r="D21"/>
  <c r="D20"/>
  <c r="D19"/>
  <c r="D18"/>
  <c r="D17"/>
  <c r="D16"/>
  <c r="D15"/>
  <c r="D14"/>
  <c r="D13"/>
  <c r="D12"/>
  <c r="D75" i="27"/>
  <c r="D74"/>
  <c r="D73"/>
  <c r="D71"/>
  <c r="D70"/>
  <c r="D69"/>
  <c r="D68"/>
  <c r="D67"/>
  <c r="D66"/>
  <c r="D65"/>
  <c r="D64"/>
  <c r="D63"/>
  <c r="D62"/>
  <c r="D61"/>
  <c r="D60"/>
  <c r="D59"/>
  <c r="D58"/>
  <c r="D57"/>
  <c r="D56"/>
  <c r="D55"/>
  <c r="D54"/>
  <c r="D53"/>
  <c r="D52"/>
  <c r="D51"/>
  <c r="D50"/>
  <c r="D49"/>
  <c r="D48"/>
  <c r="D47"/>
  <c r="D46"/>
  <c r="D45"/>
  <c r="D44"/>
  <c r="D43"/>
  <c r="D42"/>
  <c r="D41"/>
  <c r="D40"/>
  <c r="D39"/>
  <c r="D38"/>
  <c r="D37"/>
  <c r="D36"/>
  <c r="D35"/>
  <c r="D34"/>
  <c r="D33"/>
  <c r="D32"/>
  <c r="D31"/>
  <c r="D30"/>
  <c r="D29"/>
  <c r="D28"/>
  <c r="D27"/>
  <c r="D26"/>
  <c r="D24"/>
  <c r="D23"/>
  <c r="D22"/>
  <c r="D21"/>
  <c r="D20"/>
  <c r="D19"/>
  <c r="D18"/>
  <c r="D17"/>
  <c r="D16"/>
  <c r="D15"/>
  <c r="D14"/>
  <c r="D13"/>
  <c r="D12"/>
  <c r="D75" i="67"/>
  <c r="D74"/>
  <c r="D73"/>
  <c r="D71"/>
  <c r="D70"/>
  <c r="D69"/>
  <c r="D68"/>
  <c r="D67"/>
  <c r="D66"/>
  <c r="D65"/>
  <c r="D64"/>
  <c r="D63"/>
  <c r="D62"/>
  <c r="D61"/>
  <c r="D60"/>
  <c r="D59"/>
  <c r="D58"/>
  <c r="D57"/>
  <c r="D56"/>
  <c r="D55"/>
  <c r="D54"/>
  <c r="D53"/>
  <c r="D52"/>
  <c r="D51"/>
  <c r="D50"/>
  <c r="D49"/>
  <c r="D48"/>
  <c r="D47"/>
  <c r="D46"/>
  <c r="D45"/>
  <c r="D44"/>
  <c r="D43"/>
  <c r="D42"/>
  <c r="D41"/>
  <c r="D40"/>
  <c r="D39"/>
  <c r="D38"/>
  <c r="D37"/>
  <c r="D36"/>
  <c r="D35"/>
  <c r="D34"/>
  <c r="D33"/>
  <c r="D32"/>
  <c r="D31"/>
  <c r="D30"/>
  <c r="D29"/>
  <c r="D28"/>
  <c r="D27"/>
  <c r="D26"/>
  <c r="D24"/>
  <c r="D23"/>
  <c r="D22"/>
  <c r="D21"/>
  <c r="D20"/>
  <c r="D19"/>
  <c r="D18"/>
  <c r="D17"/>
  <c r="D16"/>
  <c r="D15"/>
  <c r="D14"/>
  <c r="D13"/>
  <c r="D12"/>
  <c r="D75" i="80"/>
  <c r="D74"/>
  <c r="D73"/>
  <c r="D71"/>
  <c r="D70"/>
  <c r="D69"/>
  <c r="D68"/>
  <c r="D67"/>
  <c r="D66"/>
  <c r="D65"/>
  <c r="D64"/>
  <c r="D63"/>
  <c r="D62"/>
  <c r="D61"/>
  <c r="D60"/>
  <c r="D59"/>
  <c r="D58"/>
  <c r="D57"/>
  <c r="D56"/>
  <c r="D55"/>
  <c r="D54"/>
  <c r="D53"/>
  <c r="D52"/>
  <c r="D51"/>
  <c r="D50"/>
  <c r="D49"/>
  <c r="D48"/>
  <c r="D47"/>
  <c r="D46"/>
  <c r="D45"/>
  <c r="D44"/>
  <c r="D43"/>
  <c r="D42"/>
  <c r="D41"/>
  <c r="D40"/>
  <c r="D39"/>
  <c r="D38"/>
  <c r="D37"/>
  <c r="D36"/>
  <c r="D35"/>
  <c r="D34"/>
  <c r="D33"/>
  <c r="D32"/>
  <c r="D31"/>
  <c r="D30"/>
  <c r="D29"/>
  <c r="D28"/>
  <c r="D27"/>
  <c r="D26"/>
  <c r="D24"/>
  <c r="D23"/>
  <c r="D22"/>
  <c r="D21"/>
  <c r="D20"/>
  <c r="D19"/>
  <c r="D18"/>
  <c r="D17"/>
  <c r="D16"/>
  <c r="D15"/>
  <c r="D14"/>
  <c r="D13"/>
  <c r="D12"/>
  <c r="D75" i="60"/>
  <c r="D74"/>
  <c r="D73"/>
  <c r="D71"/>
  <c r="D70"/>
  <c r="D69"/>
  <c r="D68"/>
  <c r="D67"/>
  <c r="D66"/>
  <c r="D65"/>
  <c r="D64"/>
  <c r="D63"/>
  <c r="D62"/>
  <c r="D61"/>
  <c r="D60"/>
  <c r="D59"/>
  <c r="D58"/>
  <c r="D57"/>
  <c r="D56"/>
  <c r="D55"/>
  <c r="D54"/>
  <c r="D53"/>
  <c r="D52"/>
  <c r="D51"/>
  <c r="D50"/>
  <c r="D49"/>
  <c r="D48"/>
  <c r="D47"/>
  <c r="D46"/>
  <c r="D45"/>
  <c r="D44"/>
  <c r="D43"/>
  <c r="D42"/>
  <c r="D41"/>
  <c r="D40"/>
  <c r="D39"/>
  <c r="D38"/>
  <c r="D37"/>
  <c r="D36"/>
  <c r="D35"/>
  <c r="D34"/>
  <c r="D33"/>
  <c r="D32"/>
  <c r="D31"/>
  <c r="D30"/>
  <c r="D29"/>
  <c r="D28"/>
  <c r="D27"/>
  <c r="D26"/>
  <c r="D24"/>
  <c r="D23"/>
  <c r="D22"/>
  <c r="D21"/>
  <c r="D20"/>
  <c r="D19"/>
  <c r="D18"/>
  <c r="D17"/>
  <c r="D16"/>
  <c r="D15"/>
  <c r="D14"/>
  <c r="D13"/>
  <c r="D12"/>
  <c r="D75" i="26"/>
  <c r="D74"/>
  <c r="D73"/>
  <c r="D71"/>
  <c r="D70"/>
  <c r="D69"/>
  <c r="D68"/>
  <c r="D67"/>
  <c r="D66"/>
  <c r="D65"/>
  <c r="D64"/>
  <c r="D63"/>
  <c r="D62"/>
  <c r="D61"/>
  <c r="D60"/>
  <c r="D59"/>
  <c r="D58"/>
  <c r="D57"/>
  <c r="D56"/>
  <c r="D55"/>
  <c r="D54"/>
  <c r="D53"/>
  <c r="D52"/>
  <c r="D51"/>
  <c r="D50"/>
  <c r="D49"/>
  <c r="D48"/>
  <c r="D47"/>
  <c r="D46"/>
  <c r="D45"/>
  <c r="D44"/>
  <c r="D43"/>
  <c r="D42"/>
  <c r="D41"/>
  <c r="D40"/>
  <c r="D39"/>
  <c r="D38"/>
  <c r="D37"/>
  <c r="D36"/>
  <c r="D35"/>
  <c r="D34"/>
  <c r="D33"/>
  <c r="D32"/>
  <c r="D31"/>
  <c r="D30"/>
  <c r="D29"/>
  <c r="D28"/>
  <c r="D27"/>
  <c r="D26"/>
  <c r="D24"/>
  <c r="D23"/>
  <c r="D22"/>
  <c r="D21"/>
  <c r="D20"/>
  <c r="D19"/>
  <c r="D18"/>
  <c r="D17"/>
  <c r="D16"/>
  <c r="D15"/>
  <c r="D14"/>
  <c r="D13"/>
  <c r="D12"/>
  <c r="D75" i="68"/>
  <c r="D74"/>
  <c r="D73"/>
  <c r="D71"/>
  <c r="D70"/>
  <c r="D69"/>
  <c r="D68"/>
  <c r="D67"/>
  <c r="D66"/>
  <c r="D65"/>
  <c r="D64"/>
  <c r="D63"/>
  <c r="D62"/>
  <c r="D61"/>
  <c r="D60"/>
  <c r="D59"/>
  <c r="D58"/>
  <c r="D57"/>
  <c r="D56"/>
  <c r="D55"/>
  <c r="D54"/>
  <c r="D53"/>
  <c r="D52"/>
  <c r="D51"/>
  <c r="D50"/>
  <c r="D49"/>
  <c r="D48"/>
  <c r="D47"/>
  <c r="D46"/>
  <c r="D45"/>
  <c r="D44"/>
  <c r="D43"/>
  <c r="D42"/>
  <c r="D41"/>
  <c r="D40"/>
  <c r="D39"/>
  <c r="D38"/>
  <c r="D37"/>
  <c r="D36"/>
  <c r="D35"/>
  <c r="D34"/>
  <c r="D33"/>
  <c r="D32"/>
  <c r="D31"/>
  <c r="D30"/>
  <c r="D29"/>
  <c r="D28"/>
  <c r="D27"/>
  <c r="D26"/>
  <c r="D24"/>
  <c r="D23"/>
  <c r="D22"/>
  <c r="D21"/>
  <c r="D20"/>
  <c r="D19"/>
  <c r="D18"/>
  <c r="D17"/>
  <c r="D16"/>
  <c r="D15"/>
  <c r="D14"/>
  <c r="D13"/>
  <c r="D12"/>
  <c r="D75" i="65"/>
  <c r="D74"/>
  <c r="D73"/>
  <c r="D71"/>
  <c r="D70"/>
  <c r="D69"/>
  <c r="D68"/>
  <c r="D67"/>
  <c r="D66"/>
  <c r="D65"/>
  <c r="D64"/>
  <c r="D63"/>
  <c r="D62"/>
  <c r="D61"/>
  <c r="D60"/>
  <c r="D59"/>
  <c r="D58"/>
  <c r="D57"/>
  <c r="D56"/>
  <c r="D55"/>
  <c r="D54"/>
  <c r="D53"/>
  <c r="D52"/>
  <c r="D51"/>
  <c r="D50"/>
  <c r="D49"/>
  <c r="D48"/>
  <c r="D47"/>
  <c r="D46"/>
  <c r="D45"/>
  <c r="D44"/>
  <c r="D43"/>
  <c r="D42"/>
  <c r="D41"/>
  <c r="D40"/>
  <c r="D39"/>
  <c r="D38"/>
  <c r="D37"/>
  <c r="D36"/>
  <c r="D35"/>
  <c r="D34"/>
  <c r="D33"/>
  <c r="D32"/>
  <c r="D31"/>
  <c r="D30"/>
  <c r="D29"/>
  <c r="D28"/>
  <c r="D27"/>
  <c r="D26"/>
  <c r="D24"/>
  <c r="D23"/>
  <c r="D22"/>
  <c r="D21"/>
  <c r="D20"/>
  <c r="D19"/>
  <c r="D18"/>
  <c r="D17"/>
  <c r="D16"/>
  <c r="D15"/>
  <c r="D14"/>
  <c r="D13"/>
  <c r="D12"/>
  <c r="D75" i="70"/>
  <c r="D74"/>
  <c r="D73"/>
  <c r="D71"/>
  <c r="D70"/>
  <c r="D69"/>
  <c r="D68"/>
  <c r="D67"/>
  <c r="D66"/>
  <c r="D65"/>
  <c r="D64"/>
  <c r="D63"/>
  <c r="D62"/>
  <c r="D61"/>
  <c r="D60"/>
  <c r="D59"/>
  <c r="D58"/>
  <c r="D57"/>
  <c r="D56"/>
  <c r="D55"/>
  <c r="D54"/>
  <c r="D53"/>
  <c r="D52"/>
  <c r="D51"/>
  <c r="D50"/>
  <c r="D49"/>
  <c r="D48"/>
  <c r="D47"/>
  <c r="D46"/>
  <c r="D45"/>
  <c r="D44"/>
  <c r="D43"/>
  <c r="D42"/>
  <c r="D41"/>
  <c r="D40"/>
  <c r="D39"/>
  <c r="D38"/>
  <c r="D37"/>
  <c r="D36"/>
  <c r="D35"/>
  <c r="D34"/>
  <c r="D33"/>
  <c r="D32"/>
  <c r="D31"/>
  <c r="D30"/>
  <c r="D29"/>
  <c r="D28"/>
  <c r="D27"/>
  <c r="D26"/>
  <c r="D24"/>
  <c r="D23"/>
  <c r="D22"/>
  <c r="D21"/>
  <c r="D20"/>
  <c r="D19"/>
  <c r="D18"/>
  <c r="D17"/>
  <c r="D16"/>
  <c r="D15"/>
  <c r="D14"/>
  <c r="D13"/>
  <c r="D12"/>
  <c r="D75" i="82"/>
  <c r="D74"/>
  <c r="D73"/>
  <c r="D71"/>
  <c r="D70"/>
  <c r="D69"/>
  <c r="D68"/>
  <c r="D67"/>
  <c r="D66"/>
  <c r="D65"/>
  <c r="D64"/>
  <c r="D63"/>
  <c r="D62"/>
  <c r="D61"/>
  <c r="D60"/>
  <c r="D59"/>
  <c r="D58"/>
  <c r="D57"/>
  <c r="D56"/>
  <c r="D55"/>
  <c r="D54"/>
  <c r="D53"/>
  <c r="D52"/>
  <c r="D51"/>
  <c r="D50"/>
  <c r="D49"/>
  <c r="D48"/>
  <c r="D47"/>
  <c r="D46"/>
  <c r="D45"/>
  <c r="D44"/>
  <c r="D43"/>
  <c r="D42"/>
  <c r="D41"/>
  <c r="D40"/>
  <c r="D39"/>
  <c r="D38"/>
  <c r="D37"/>
  <c r="D36"/>
  <c r="D35"/>
  <c r="D34"/>
  <c r="D33"/>
  <c r="D32"/>
  <c r="D31"/>
  <c r="D30"/>
  <c r="D29"/>
  <c r="D28"/>
  <c r="D27"/>
  <c r="D26"/>
  <c r="D24"/>
  <c r="D23"/>
  <c r="D22"/>
  <c r="D21"/>
  <c r="D20"/>
  <c r="D19"/>
  <c r="D18"/>
  <c r="D17"/>
  <c r="D16"/>
  <c r="D15"/>
  <c r="D14"/>
  <c r="D13"/>
  <c r="D12"/>
  <c r="D75" i="83"/>
  <c r="D74"/>
  <c r="D73"/>
  <c r="D71"/>
  <c r="D70"/>
  <c r="D69"/>
  <c r="D68"/>
  <c r="D67"/>
  <c r="D66"/>
  <c r="D65"/>
  <c r="D64"/>
  <c r="D63"/>
  <c r="D62"/>
  <c r="D61"/>
  <c r="D60"/>
  <c r="D59"/>
  <c r="D58"/>
  <c r="D57"/>
  <c r="D56"/>
  <c r="D55"/>
  <c r="D54"/>
  <c r="D53"/>
  <c r="D52"/>
  <c r="D51"/>
  <c r="D50"/>
  <c r="D49"/>
  <c r="D48"/>
  <c r="D47"/>
  <c r="D46"/>
  <c r="D45"/>
  <c r="D44"/>
  <c r="D43"/>
  <c r="D42"/>
  <c r="D41"/>
  <c r="D40"/>
  <c r="D39"/>
  <c r="D38"/>
  <c r="D37"/>
  <c r="D36"/>
  <c r="D35"/>
  <c r="D34"/>
  <c r="D33"/>
  <c r="D32"/>
  <c r="D31"/>
  <c r="D30"/>
  <c r="D29"/>
  <c r="D28"/>
  <c r="D27"/>
  <c r="D26"/>
  <c r="D24"/>
  <c r="D23"/>
  <c r="D22"/>
  <c r="D21"/>
  <c r="D20"/>
  <c r="D19"/>
  <c r="D18"/>
  <c r="D17"/>
  <c r="D16"/>
  <c r="D15"/>
  <c r="D14"/>
  <c r="D13"/>
  <c r="D12"/>
  <c r="D75" i="85"/>
  <c r="D74"/>
  <c r="D73"/>
  <c r="D71"/>
  <c r="D70"/>
  <c r="D69"/>
  <c r="D68"/>
  <c r="D67"/>
  <c r="D66"/>
  <c r="D65"/>
  <c r="D64"/>
  <c r="D63"/>
  <c r="D62"/>
  <c r="D61"/>
  <c r="D60"/>
  <c r="D59"/>
  <c r="D58"/>
  <c r="D57"/>
  <c r="D56"/>
  <c r="D55"/>
  <c r="D54"/>
  <c r="D53"/>
  <c r="D52"/>
  <c r="D51"/>
  <c r="D50"/>
  <c r="D49"/>
  <c r="D48"/>
  <c r="D47"/>
  <c r="D46"/>
  <c r="D45"/>
  <c r="D44"/>
  <c r="D43"/>
  <c r="D42"/>
  <c r="D41"/>
  <c r="D40"/>
  <c r="D39"/>
  <c r="D38"/>
  <c r="D37"/>
  <c r="D36"/>
  <c r="D35"/>
  <c r="D34"/>
  <c r="D33"/>
  <c r="D32"/>
  <c r="D31"/>
  <c r="D30"/>
  <c r="D29"/>
  <c r="D28"/>
  <c r="D27"/>
  <c r="D26"/>
  <c r="D24"/>
  <c r="D23"/>
  <c r="D22"/>
  <c r="D21"/>
  <c r="D20"/>
  <c r="D19"/>
  <c r="D18"/>
  <c r="D17"/>
  <c r="D16"/>
  <c r="D15"/>
  <c r="D14"/>
  <c r="D13"/>
  <c r="D12"/>
  <c r="D75" i="104"/>
  <c r="D74"/>
  <c r="D73"/>
  <c r="D71"/>
  <c r="D70"/>
  <c r="D69"/>
  <c r="D68"/>
  <c r="D67"/>
  <c r="D66"/>
  <c r="D65"/>
  <c r="D64"/>
  <c r="D63"/>
  <c r="D62"/>
  <c r="D61"/>
  <c r="D60"/>
  <c r="D59"/>
  <c r="D58"/>
  <c r="D57"/>
  <c r="D56"/>
  <c r="D55"/>
  <c r="D54"/>
  <c r="D53"/>
  <c r="D52"/>
  <c r="D51"/>
  <c r="D50"/>
  <c r="D49"/>
  <c r="D48"/>
  <c r="D47"/>
  <c r="D46"/>
  <c r="D45"/>
  <c r="D44"/>
  <c r="D43"/>
  <c r="D42"/>
  <c r="D41"/>
  <c r="D40"/>
  <c r="D39"/>
  <c r="D38"/>
  <c r="D37"/>
  <c r="D36"/>
  <c r="D35"/>
  <c r="D34"/>
  <c r="D33"/>
  <c r="D32"/>
  <c r="D31"/>
  <c r="D30"/>
  <c r="D29"/>
  <c r="D28"/>
  <c r="D27"/>
  <c r="D26"/>
  <c r="D24"/>
  <c r="D23"/>
  <c r="D22"/>
  <c r="D21"/>
  <c r="D20"/>
  <c r="D19"/>
  <c r="D18"/>
  <c r="D17"/>
  <c r="D16"/>
  <c r="D15"/>
  <c r="D14"/>
  <c r="D13"/>
  <c r="D12"/>
  <c r="D75" i="86"/>
  <c r="D74"/>
  <c r="D73"/>
  <c r="D71"/>
  <c r="D70"/>
  <c r="D69"/>
  <c r="D68"/>
  <c r="D67"/>
  <c r="D66"/>
  <c r="D65"/>
  <c r="D64"/>
  <c r="D63"/>
  <c r="D62"/>
  <c r="D61"/>
  <c r="D60"/>
  <c r="D59"/>
  <c r="D58"/>
  <c r="D57"/>
  <c r="D56"/>
  <c r="D55"/>
  <c r="D54"/>
  <c r="D53"/>
  <c r="D52"/>
  <c r="D51"/>
  <c r="D50"/>
  <c r="D49"/>
  <c r="D48"/>
  <c r="D47"/>
  <c r="D46"/>
  <c r="D45"/>
  <c r="D44"/>
  <c r="D43"/>
  <c r="D42"/>
  <c r="D41"/>
  <c r="D40"/>
  <c r="D39"/>
  <c r="D38"/>
  <c r="D37"/>
  <c r="D36"/>
  <c r="D35"/>
  <c r="D34"/>
  <c r="D33"/>
  <c r="D32"/>
  <c r="D31"/>
  <c r="D30"/>
  <c r="D29"/>
  <c r="D28"/>
  <c r="D27"/>
  <c r="D26"/>
  <c r="D24"/>
  <c r="D23"/>
  <c r="D22"/>
  <c r="D21"/>
  <c r="D20"/>
  <c r="D19"/>
  <c r="D18"/>
  <c r="D17"/>
  <c r="D16"/>
  <c r="D15"/>
  <c r="D14"/>
  <c r="D13"/>
  <c r="D12"/>
  <c r="D75" i="87"/>
  <c r="D74"/>
  <c r="D73"/>
  <c r="D71"/>
  <c r="D70"/>
  <c r="D69"/>
  <c r="D68"/>
  <c r="D67"/>
  <c r="D66"/>
  <c r="D65"/>
  <c r="D64"/>
  <c r="D63"/>
  <c r="D62"/>
  <c r="D61"/>
  <c r="D60"/>
  <c r="D59"/>
  <c r="D58"/>
  <c r="D57"/>
  <c r="D56"/>
  <c r="D55"/>
  <c r="D54"/>
  <c r="D53"/>
  <c r="D52"/>
  <c r="D51"/>
  <c r="D50"/>
  <c r="D49"/>
  <c r="D48"/>
  <c r="D47"/>
  <c r="D46"/>
  <c r="D45"/>
  <c r="D44"/>
  <c r="D43"/>
  <c r="D42"/>
  <c r="D41"/>
  <c r="D40"/>
  <c r="D39"/>
  <c r="D38"/>
  <c r="D37"/>
  <c r="D36"/>
  <c r="D35"/>
  <c r="D34"/>
  <c r="D33"/>
  <c r="D32"/>
  <c r="D31"/>
  <c r="D30"/>
  <c r="D29"/>
  <c r="D28"/>
  <c r="D27"/>
  <c r="D26"/>
  <c r="D24"/>
  <c r="D23"/>
  <c r="D22"/>
  <c r="D21"/>
  <c r="D20"/>
  <c r="D19"/>
  <c r="D18"/>
  <c r="D17"/>
  <c r="D16"/>
  <c r="D15"/>
  <c r="D14"/>
  <c r="D13"/>
  <c r="D12"/>
  <c r="D75" i="89"/>
  <c r="D74"/>
  <c r="D73"/>
  <c r="D71"/>
  <c r="D70"/>
  <c r="D69"/>
  <c r="D68"/>
  <c r="D67"/>
  <c r="D66"/>
  <c r="D65"/>
  <c r="D64"/>
  <c r="D63"/>
  <c r="D62"/>
  <c r="D61"/>
  <c r="D60"/>
  <c r="D59"/>
  <c r="D58"/>
  <c r="D57"/>
  <c r="D56"/>
  <c r="D55"/>
  <c r="D54"/>
  <c r="D53"/>
  <c r="D52"/>
  <c r="D51"/>
  <c r="D50"/>
  <c r="D49"/>
  <c r="D48"/>
  <c r="D47"/>
  <c r="D46"/>
  <c r="D45"/>
  <c r="D44"/>
  <c r="D43"/>
  <c r="D42"/>
  <c r="D41"/>
  <c r="D40"/>
  <c r="D39"/>
  <c r="D38"/>
  <c r="D37"/>
  <c r="D36"/>
  <c r="D35"/>
  <c r="D34"/>
  <c r="D33"/>
  <c r="D32"/>
  <c r="D31"/>
  <c r="D30"/>
  <c r="D29"/>
  <c r="D28"/>
  <c r="D27"/>
  <c r="D26"/>
  <c r="D24"/>
  <c r="D23"/>
  <c r="D22"/>
  <c r="D21"/>
  <c r="D20"/>
  <c r="D19"/>
  <c r="D18"/>
  <c r="D17"/>
  <c r="D16"/>
  <c r="D15"/>
  <c r="D14"/>
  <c r="D13"/>
  <c r="D12"/>
  <c r="D75" i="90"/>
  <c r="D74"/>
  <c r="D73"/>
  <c r="D71"/>
  <c r="D70"/>
  <c r="D69"/>
  <c r="D68"/>
  <c r="D67"/>
  <c r="D66"/>
  <c r="D65"/>
  <c r="D64"/>
  <c r="D63"/>
  <c r="D62"/>
  <c r="D61"/>
  <c r="D60"/>
  <c r="D59"/>
  <c r="D58"/>
  <c r="D57"/>
  <c r="D56"/>
  <c r="D55"/>
  <c r="D54"/>
  <c r="D53"/>
  <c r="D52"/>
  <c r="D51"/>
  <c r="D50"/>
  <c r="D49"/>
  <c r="D48"/>
  <c r="D47"/>
  <c r="D46"/>
  <c r="D45"/>
  <c r="D44"/>
  <c r="D43"/>
  <c r="D42"/>
  <c r="D41"/>
  <c r="D40"/>
  <c r="D39"/>
  <c r="D38"/>
  <c r="D37"/>
  <c r="D36"/>
  <c r="D35"/>
  <c r="D34"/>
  <c r="D33"/>
  <c r="D32"/>
  <c r="D31"/>
  <c r="D30"/>
  <c r="D29"/>
  <c r="D28"/>
  <c r="D27"/>
  <c r="D26"/>
  <c r="D24"/>
  <c r="D23"/>
  <c r="D22"/>
  <c r="D21"/>
  <c r="D20"/>
  <c r="D19"/>
  <c r="D18"/>
  <c r="D17"/>
  <c r="D16"/>
  <c r="D15"/>
  <c r="D14"/>
  <c r="D13"/>
  <c r="D12"/>
  <c r="D75" i="72"/>
  <c r="D74"/>
  <c r="D73"/>
  <c r="D71"/>
  <c r="D70"/>
  <c r="D69"/>
  <c r="D68"/>
  <c r="D67"/>
  <c r="D66"/>
  <c r="D65"/>
  <c r="D64"/>
  <c r="D63"/>
  <c r="D62"/>
  <c r="D61"/>
  <c r="D60"/>
  <c r="D59"/>
  <c r="D58"/>
  <c r="D57"/>
  <c r="D56"/>
  <c r="D55"/>
  <c r="D54"/>
  <c r="D53"/>
  <c r="D52"/>
  <c r="D51"/>
  <c r="D50"/>
  <c r="D49"/>
  <c r="D48"/>
  <c r="D47"/>
  <c r="D46"/>
  <c r="D45"/>
  <c r="D44"/>
  <c r="D43"/>
  <c r="D42"/>
  <c r="D41"/>
  <c r="D40"/>
  <c r="D39"/>
  <c r="D38"/>
  <c r="D37"/>
  <c r="D36"/>
  <c r="D35"/>
  <c r="D34"/>
  <c r="D33"/>
  <c r="D32"/>
  <c r="D31"/>
  <c r="D30"/>
  <c r="D29"/>
  <c r="D28"/>
  <c r="D27"/>
  <c r="D26"/>
  <c r="D24"/>
  <c r="D23"/>
  <c r="D22"/>
  <c r="D21"/>
  <c r="D20"/>
  <c r="D19"/>
  <c r="D18"/>
  <c r="D17"/>
  <c r="D16"/>
  <c r="D15"/>
  <c r="D14"/>
  <c r="D13"/>
  <c r="D12"/>
  <c r="D75" i="73"/>
  <c r="D74"/>
  <c r="D73"/>
  <c r="D71"/>
  <c r="D70"/>
  <c r="D69"/>
  <c r="D68"/>
  <c r="D67"/>
  <c r="D66"/>
  <c r="D65"/>
  <c r="D64"/>
  <c r="D63"/>
  <c r="D62"/>
  <c r="D61"/>
  <c r="D60"/>
  <c r="D59"/>
  <c r="D58"/>
  <c r="D57"/>
  <c r="D56"/>
  <c r="D55"/>
  <c r="D54"/>
  <c r="D53"/>
  <c r="D52"/>
  <c r="D51"/>
  <c r="D50"/>
  <c r="D49"/>
  <c r="D48"/>
  <c r="D47"/>
  <c r="D46"/>
  <c r="D45"/>
  <c r="D44"/>
  <c r="D43"/>
  <c r="D42"/>
  <c r="D41"/>
  <c r="D40"/>
  <c r="D39"/>
  <c r="D38"/>
  <c r="D37"/>
  <c r="D36"/>
  <c r="D35"/>
  <c r="D34"/>
  <c r="D33"/>
  <c r="D32"/>
  <c r="D31"/>
  <c r="D30"/>
  <c r="D29"/>
  <c r="D28"/>
  <c r="D27"/>
  <c r="D26"/>
  <c r="D24"/>
  <c r="D23"/>
  <c r="D22"/>
  <c r="D21"/>
  <c r="D20"/>
  <c r="D19"/>
  <c r="D18"/>
  <c r="D17"/>
  <c r="D16"/>
  <c r="D15"/>
  <c r="D14"/>
  <c r="D13"/>
  <c r="D12"/>
  <c r="D75" i="75"/>
  <c r="D74"/>
  <c r="D73"/>
  <c r="D71"/>
  <c r="D70"/>
  <c r="D69"/>
  <c r="D68"/>
  <c r="D67"/>
  <c r="D66"/>
  <c r="D65"/>
  <c r="D64"/>
  <c r="D63"/>
  <c r="D62"/>
  <c r="D61"/>
  <c r="D60"/>
  <c r="D59"/>
  <c r="D58"/>
  <c r="D57"/>
  <c r="D56"/>
  <c r="D55"/>
  <c r="D54"/>
  <c r="D53"/>
  <c r="D52"/>
  <c r="D51"/>
  <c r="D50"/>
  <c r="D49"/>
  <c r="D48"/>
  <c r="D47"/>
  <c r="D46"/>
  <c r="D45"/>
  <c r="D44"/>
  <c r="D43"/>
  <c r="D42"/>
  <c r="D41"/>
  <c r="D40"/>
  <c r="D39"/>
  <c r="D38"/>
  <c r="D37"/>
  <c r="D36"/>
  <c r="D35"/>
  <c r="D34"/>
  <c r="D33"/>
  <c r="D32"/>
  <c r="D31"/>
  <c r="D30"/>
  <c r="D29"/>
  <c r="D28"/>
  <c r="D27"/>
  <c r="D26"/>
  <c r="D24"/>
  <c r="D23"/>
  <c r="D22"/>
  <c r="D21"/>
  <c r="D20"/>
  <c r="D19"/>
  <c r="D18"/>
  <c r="D17"/>
  <c r="D16"/>
  <c r="D15"/>
  <c r="D14"/>
  <c r="D13"/>
  <c r="D12"/>
  <c r="D75" i="76"/>
  <c r="D74"/>
  <c r="D73"/>
  <c r="D71"/>
  <c r="D70"/>
  <c r="D69"/>
  <c r="D68"/>
  <c r="D67"/>
  <c r="D66"/>
  <c r="D65"/>
  <c r="D64"/>
  <c r="D63"/>
  <c r="D62"/>
  <c r="D61"/>
  <c r="D60"/>
  <c r="D59"/>
  <c r="D58"/>
  <c r="D57"/>
  <c r="D56"/>
  <c r="D55"/>
  <c r="D54"/>
  <c r="D53"/>
  <c r="D52"/>
  <c r="D51"/>
  <c r="D50"/>
  <c r="D49"/>
  <c r="D48"/>
  <c r="D47"/>
  <c r="D46"/>
  <c r="D45"/>
  <c r="D44"/>
  <c r="D43"/>
  <c r="D42"/>
  <c r="D41"/>
  <c r="D40"/>
  <c r="D39"/>
  <c r="D38"/>
  <c r="D37"/>
  <c r="D36"/>
  <c r="D35"/>
  <c r="D34"/>
  <c r="D33"/>
  <c r="D32"/>
  <c r="D31"/>
  <c r="D30"/>
  <c r="D29"/>
  <c r="D28"/>
  <c r="D27"/>
  <c r="D26"/>
  <c r="D24"/>
  <c r="D23"/>
  <c r="D22"/>
  <c r="D21"/>
  <c r="D20"/>
  <c r="D19"/>
  <c r="D18"/>
  <c r="D17"/>
  <c r="D16"/>
  <c r="D15"/>
  <c r="D14"/>
  <c r="D13"/>
  <c r="D12"/>
  <c r="D75" i="100"/>
  <c r="D74"/>
  <c r="D73"/>
  <c r="D71"/>
  <c r="D70"/>
  <c r="D69"/>
  <c r="D68"/>
  <c r="D67"/>
  <c r="D66"/>
  <c r="D65"/>
  <c r="D64"/>
  <c r="D63"/>
  <c r="D62"/>
  <c r="D61"/>
  <c r="D60"/>
  <c r="D59"/>
  <c r="D58"/>
  <c r="D57"/>
  <c r="D56"/>
  <c r="D55"/>
  <c r="D54"/>
  <c r="D53"/>
  <c r="D52"/>
  <c r="D51"/>
  <c r="D50"/>
  <c r="D49"/>
  <c r="D48"/>
  <c r="D47"/>
  <c r="D46"/>
  <c r="D45"/>
  <c r="D44"/>
  <c r="D43"/>
  <c r="D42"/>
  <c r="D41"/>
  <c r="D40"/>
  <c r="D39"/>
  <c r="D38"/>
  <c r="D37"/>
  <c r="D36"/>
  <c r="D35"/>
  <c r="D34"/>
  <c r="D33"/>
  <c r="D32"/>
  <c r="D31"/>
  <c r="D30"/>
  <c r="D29"/>
  <c r="D28"/>
  <c r="D27"/>
  <c r="D26"/>
  <c r="D24"/>
  <c r="D23"/>
  <c r="D22"/>
  <c r="D21"/>
  <c r="D20"/>
  <c r="D19"/>
  <c r="D18"/>
  <c r="D17"/>
  <c r="D16"/>
  <c r="D15"/>
  <c r="D14"/>
  <c r="D13"/>
  <c r="D12"/>
  <c r="D75" i="91"/>
  <c r="D74"/>
  <c r="D73"/>
  <c r="D71"/>
  <c r="D70"/>
  <c r="D69"/>
  <c r="D68"/>
  <c r="D67"/>
  <c r="D66"/>
  <c r="D65"/>
  <c r="D64"/>
  <c r="D63"/>
  <c r="D62"/>
  <c r="D61"/>
  <c r="D60"/>
  <c r="D59"/>
  <c r="D58"/>
  <c r="D57"/>
  <c r="D56"/>
  <c r="D55"/>
  <c r="D54"/>
  <c r="D53"/>
  <c r="D52"/>
  <c r="D51"/>
  <c r="D50"/>
  <c r="D49"/>
  <c r="D48"/>
  <c r="D47"/>
  <c r="D46"/>
  <c r="D45"/>
  <c r="D44"/>
  <c r="D43"/>
  <c r="D42"/>
  <c r="D41"/>
  <c r="D40"/>
  <c r="D39"/>
  <c r="D38"/>
  <c r="D37"/>
  <c r="D36"/>
  <c r="D35"/>
  <c r="D34"/>
  <c r="D33"/>
  <c r="D32"/>
  <c r="D31"/>
  <c r="D30"/>
  <c r="D29"/>
  <c r="D28"/>
  <c r="D27"/>
  <c r="D26"/>
  <c r="D24"/>
  <c r="D23"/>
  <c r="D22"/>
  <c r="D21"/>
  <c r="D20"/>
  <c r="D19"/>
  <c r="D18"/>
  <c r="D17"/>
  <c r="D16"/>
  <c r="D15"/>
  <c r="D14"/>
  <c r="D13"/>
  <c r="D12"/>
  <c r="D75" i="78"/>
  <c r="D74"/>
  <c r="D73"/>
  <c r="D71"/>
  <c r="D70"/>
  <c r="D69"/>
  <c r="D68"/>
  <c r="D67"/>
  <c r="D66"/>
  <c r="D65"/>
  <c r="D64"/>
  <c r="D63"/>
  <c r="D62"/>
  <c r="D61"/>
  <c r="D60"/>
  <c r="D59"/>
  <c r="D58"/>
  <c r="D57"/>
  <c r="D56"/>
  <c r="D55"/>
  <c r="D54"/>
  <c r="D53"/>
  <c r="D52"/>
  <c r="D51"/>
  <c r="D50"/>
  <c r="D49"/>
  <c r="D48"/>
  <c r="D47"/>
  <c r="D46"/>
  <c r="D45"/>
  <c r="D44"/>
  <c r="D43"/>
  <c r="D42"/>
  <c r="D41"/>
  <c r="D40"/>
  <c r="D39"/>
  <c r="D38"/>
  <c r="D37"/>
  <c r="D36"/>
  <c r="D35"/>
  <c r="D34"/>
  <c r="D33"/>
  <c r="D32"/>
  <c r="D31"/>
  <c r="D30"/>
  <c r="D29"/>
  <c r="D28"/>
  <c r="D27"/>
  <c r="D26"/>
  <c r="D24"/>
  <c r="D23"/>
  <c r="D22"/>
  <c r="D21"/>
  <c r="D20"/>
  <c r="D19"/>
  <c r="D18"/>
  <c r="D17"/>
  <c r="D16"/>
  <c r="D15"/>
  <c r="D14"/>
  <c r="D13"/>
  <c r="D12"/>
  <c r="D75" i="112"/>
  <c r="D74"/>
  <c r="D73"/>
  <c r="D71"/>
  <c r="D70"/>
  <c r="D69"/>
  <c r="D68"/>
  <c r="D67"/>
  <c r="D66"/>
  <c r="D65"/>
  <c r="D64"/>
  <c r="D63"/>
  <c r="D62"/>
  <c r="D61"/>
  <c r="D60"/>
  <c r="D59"/>
  <c r="D58"/>
  <c r="D57"/>
  <c r="D56"/>
  <c r="D55"/>
  <c r="D54"/>
  <c r="D53"/>
  <c r="D52"/>
  <c r="D51"/>
  <c r="D50"/>
  <c r="D49"/>
  <c r="D48"/>
  <c r="D47"/>
  <c r="D46"/>
  <c r="D45"/>
  <c r="D44"/>
  <c r="D43"/>
  <c r="D42"/>
  <c r="D41"/>
  <c r="D40"/>
  <c r="D39"/>
  <c r="D38"/>
  <c r="D37"/>
  <c r="D36"/>
  <c r="D35"/>
  <c r="D34"/>
  <c r="D33"/>
  <c r="D32"/>
  <c r="D31"/>
  <c r="D30"/>
  <c r="D29"/>
  <c r="D28"/>
  <c r="D27"/>
  <c r="D26"/>
  <c r="D24"/>
  <c r="D23"/>
  <c r="D22"/>
  <c r="D21"/>
  <c r="D20"/>
  <c r="D19"/>
  <c r="D18"/>
  <c r="D17"/>
  <c r="D16"/>
  <c r="D15"/>
  <c r="D14"/>
  <c r="D13"/>
  <c r="D12"/>
  <c r="D75" i="110"/>
  <c r="D74"/>
  <c r="D73"/>
  <c r="D71"/>
  <c r="D70"/>
  <c r="D69"/>
  <c r="D68"/>
  <c r="D67"/>
  <c r="D66"/>
  <c r="D65"/>
  <c r="D64"/>
  <c r="D63"/>
  <c r="D62"/>
  <c r="D61"/>
  <c r="D60"/>
  <c r="D59"/>
  <c r="D58"/>
  <c r="D57"/>
  <c r="D56"/>
  <c r="D55"/>
  <c r="D54"/>
  <c r="D53"/>
  <c r="D52"/>
  <c r="D51"/>
  <c r="D50"/>
  <c r="D49"/>
  <c r="D48"/>
  <c r="D47"/>
  <c r="D46"/>
  <c r="D45"/>
  <c r="D44"/>
  <c r="D43"/>
  <c r="D42"/>
  <c r="D41"/>
  <c r="D40"/>
  <c r="D39"/>
  <c r="D38"/>
  <c r="D37"/>
  <c r="D36"/>
  <c r="D35"/>
  <c r="D34"/>
  <c r="D33"/>
  <c r="D32"/>
  <c r="D31"/>
  <c r="D30"/>
  <c r="D29"/>
  <c r="D28"/>
  <c r="D27"/>
  <c r="D26"/>
  <c r="D24"/>
  <c r="D23"/>
  <c r="D22"/>
  <c r="D21"/>
  <c r="D20"/>
  <c r="D19"/>
  <c r="D18"/>
  <c r="D17"/>
  <c r="D16"/>
  <c r="D15"/>
  <c r="D14"/>
  <c r="D13"/>
  <c r="D12"/>
  <c r="D75" i="111"/>
  <c r="D74"/>
  <c r="D73"/>
  <c r="D71"/>
  <c r="D70"/>
  <c r="D69"/>
  <c r="D68"/>
  <c r="D67"/>
  <c r="D66"/>
  <c r="D65"/>
  <c r="D64"/>
  <c r="D63"/>
  <c r="D62"/>
  <c r="D61"/>
  <c r="D60"/>
  <c r="D59"/>
  <c r="D58"/>
  <c r="D57"/>
  <c r="D56"/>
  <c r="D55"/>
  <c r="D54"/>
  <c r="D53"/>
  <c r="D52"/>
  <c r="D51"/>
  <c r="D50"/>
  <c r="D49"/>
  <c r="D48"/>
  <c r="D47"/>
  <c r="D46"/>
  <c r="D45"/>
  <c r="D44"/>
  <c r="D43"/>
  <c r="D42"/>
  <c r="D41"/>
  <c r="D40"/>
  <c r="D39"/>
  <c r="D38"/>
  <c r="D37"/>
  <c r="D36"/>
  <c r="D35"/>
  <c r="D34"/>
  <c r="D33"/>
  <c r="D32"/>
  <c r="D31"/>
  <c r="D30"/>
  <c r="D29"/>
  <c r="D28"/>
  <c r="D27"/>
  <c r="D26"/>
  <c r="D24"/>
  <c r="D23"/>
  <c r="D22"/>
  <c r="D21"/>
  <c r="D20"/>
  <c r="D19"/>
  <c r="D18"/>
  <c r="D17"/>
  <c r="D16"/>
  <c r="D15"/>
  <c r="D14"/>
  <c r="D13"/>
  <c r="D12"/>
  <c r="D75" i="71"/>
  <c r="D74"/>
  <c r="D73"/>
  <c r="D71"/>
  <c r="D70"/>
  <c r="D69"/>
  <c r="D68"/>
  <c r="D67"/>
  <c r="D66"/>
  <c r="D65"/>
  <c r="D64"/>
  <c r="D63"/>
  <c r="D62"/>
  <c r="D61"/>
  <c r="D60"/>
  <c r="D59"/>
  <c r="D58"/>
  <c r="D57"/>
  <c r="D56"/>
  <c r="D55"/>
  <c r="D54"/>
  <c r="D53"/>
  <c r="D52"/>
  <c r="D51"/>
  <c r="D50"/>
  <c r="D49"/>
  <c r="D48"/>
  <c r="D47"/>
  <c r="D46"/>
  <c r="D45"/>
  <c r="D44"/>
  <c r="D43"/>
  <c r="D42"/>
  <c r="D41"/>
  <c r="D40"/>
  <c r="D39"/>
  <c r="D38"/>
  <c r="D37"/>
  <c r="D36"/>
  <c r="D35"/>
  <c r="D34"/>
  <c r="D33"/>
  <c r="D32"/>
  <c r="D31"/>
  <c r="D30"/>
  <c r="D29"/>
  <c r="D28"/>
  <c r="D27"/>
  <c r="D26"/>
  <c r="D24"/>
  <c r="D23"/>
  <c r="D22"/>
  <c r="D21"/>
  <c r="D20"/>
  <c r="D19"/>
  <c r="D18"/>
  <c r="D17"/>
  <c r="D16"/>
  <c r="D15"/>
  <c r="D14"/>
  <c r="D13"/>
  <c r="D12"/>
  <c r="D11" i="28"/>
  <c r="D11" i="32"/>
  <c r="D11" i="23"/>
  <c r="D11" i="61"/>
  <c r="D11" i="62"/>
  <c r="D11" i="43"/>
  <c r="D11" i="25"/>
  <c r="D11" i="59"/>
  <c r="D11" i="22"/>
  <c r="D11" i="52"/>
  <c r="D11" i="58"/>
  <c r="D11" i="30"/>
  <c r="D11" i="42"/>
  <c r="D11" i="63"/>
  <c r="D11" i="41"/>
  <c r="D11" i="109"/>
  <c r="D11" i="35"/>
  <c r="D11" i="99"/>
  <c r="D11" i="66"/>
  <c r="D11" i="13"/>
  <c r="D11" i="27"/>
  <c r="D11" i="67"/>
  <c r="D11" i="80"/>
  <c r="D11" i="60"/>
  <c r="D11" i="26"/>
  <c r="D11" i="68"/>
  <c r="D11" i="65"/>
  <c r="D11" i="70"/>
  <c r="D11" i="82"/>
  <c r="D11" i="83"/>
  <c r="D11" i="85"/>
  <c r="D11" i="104"/>
  <c r="D11" i="86"/>
  <c r="D11" i="87"/>
  <c r="D11" i="89"/>
  <c r="D11" i="90"/>
  <c r="D11" i="72"/>
  <c r="D11" i="73"/>
  <c r="D11" i="75"/>
  <c r="D11" i="76"/>
  <c r="D11" i="100"/>
  <c r="D11" i="91"/>
  <c r="D11" i="78"/>
  <c r="D11" i="112"/>
  <c r="D11" i="110"/>
  <c r="D11" i="111"/>
  <c r="D11" i="71"/>
  <c r="T76"/>
  <c r="S76"/>
  <c r="R76"/>
  <c r="Q76"/>
  <c r="P76"/>
  <c r="O76"/>
  <c r="N76"/>
  <c r="H76"/>
  <c r="G76"/>
  <c r="F76"/>
  <c r="E76"/>
  <c r="C76"/>
  <c r="B76"/>
  <c r="T76" i="112"/>
  <c r="S76"/>
  <c r="R76"/>
  <c r="P76"/>
  <c r="O76"/>
  <c r="N76"/>
  <c r="H76"/>
  <c r="G76"/>
  <c r="F76"/>
  <c r="E76"/>
  <c r="C76"/>
  <c r="B76"/>
  <c r="T76" i="111"/>
  <c r="S76"/>
  <c r="R76"/>
  <c r="P76"/>
  <c r="O76"/>
  <c r="N76"/>
  <c r="H76"/>
  <c r="G76"/>
  <c r="F76"/>
  <c r="E76"/>
  <c r="C76"/>
  <c r="B76"/>
  <c r="T76" i="110"/>
  <c r="S76"/>
  <c r="R76"/>
  <c r="P76"/>
  <c r="O76"/>
  <c r="N76"/>
  <c r="H76"/>
  <c r="G76"/>
  <c r="F76"/>
  <c r="E76"/>
  <c r="C76"/>
  <c r="B76"/>
  <c r="H76" i="52"/>
  <c r="U76" i="15" l="1"/>
  <c r="U76" i="40"/>
  <c r="U76" i="33"/>
  <c r="U76" i="62"/>
  <c r="U76" i="65"/>
  <c r="D76" i="52"/>
  <c r="D76" i="96"/>
  <c r="D76" i="20"/>
  <c r="I76" i="109"/>
  <c r="U76" i="76"/>
  <c r="D76" i="100"/>
  <c r="D76" i="82"/>
  <c r="D76" i="35"/>
  <c r="D76" i="59"/>
  <c r="D76" i="16"/>
  <c r="D76" i="57"/>
  <c r="U76" i="71"/>
  <c r="U76" i="111"/>
  <c r="U76" i="112"/>
  <c r="U76" i="78"/>
  <c r="U76" i="91"/>
  <c r="U76" i="100"/>
  <c r="U76" i="75"/>
  <c r="U76" i="73"/>
  <c r="U76" i="72"/>
  <c r="U76" i="90"/>
  <c r="U76" i="89"/>
  <c r="U76" i="87"/>
  <c r="U76" i="104"/>
  <c r="U76" i="85"/>
  <c r="U76" i="83"/>
  <c r="U76" i="82"/>
  <c r="U76" i="70"/>
  <c r="I76" i="73"/>
  <c r="I76" i="68"/>
  <c r="I76" i="33"/>
  <c r="I76" i="43"/>
  <c r="I76" i="14"/>
  <c r="I76" i="17"/>
  <c r="U76" i="68"/>
  <c r="U76" i="26"/>
  <c r="U76" i="60"/>
  <c r="U76" i="80"/>
  <c r="U76" i="67"/>
  <c r="U76" i="13"/>
  <c r="U76" i="66"/>
  <c r="U76" i="99"/>
  <c r="U76" i="35"/>
  <c r="U76" i="109"/>
  <c r="U76" i="41"/>
  <c r="U76" i="29"/>
  <c r="U76" i="63"/>
  <c r="U76" i="93"/>
  <c r="U76" i="42"/>
  <c r="U76" i="58"/>
  <c r="U76" i="52"/>
  <c r="U76" i="22"/>
  <c r="U76" i="59"/>
  <c r="U76" i="94"/>
  <c r="U76" i="25"/>
  <c r="U76" i="43"/>
  <c r="U76" i="61"/>
  <c r="U76" i="23"/>
  <c r="U76" i="32"/>
  <c r="U76" i="28"/>
  <c r="U76" i="96"/>
  <c r="U76" i="92"/>
  <c r="U76" i="16"/>
  <c r="U76" i="36"/>
  <c r="U76" i="44"/>
  <c r="U76" i="14"/>
  <c r="U76" i="21"/>
  <c r="U76" i="38"/>
  <c r="U76" i="50"/>
  <c r="U76" i="54"/>
  <c r="U76" i="20"/>
  <c r="U76" i="19"/>
  <c r="U76" i="57"/>
  <c r="U76" i="97"/>
  <c r="U76" i="49"/>
  <c r="U76" i="17"/>
  <c r="U76" i="46"/>
  <c r="U76" i="34"/>
  <c r="U76" i="98"/>
  <c r="U76" i="95"/>
  <c r="U76" i="110"/>
  <c r="U76" i="86"/>
  <c r="U76" i="27"/>
  <c r="U76" i="30"/>
  <c r="U76" i="47"/>
  <c r="U76" i="55"/>
  <c r="D76" i="75"/>
  <c r="D76" i="65"/>
  <c r="D76" i="41"/>
  <c r="D76" i="25"/>
  <c r="D76" i="44"/>
  <c r="D76" i="49"/>
  <c r="I76" i="95"/>
  <c r="I76" i="90"/>
  <c r="I76" i="60"/>
  <c r="I76" i="63"/>
  <c r="I76" i="61"/>
  <c r="I76" i="40"/>
  <c r="I76" i="34"/>
  <c r="D76" i="73"/>
  <c r="D76" i="68"/>
  <c r="D76" i="33"/>
  <c r="D76" i="43"/>
  <c r="D76" i="14"/>
  <c r="D76" i="17"/>
  <c r="I76" i="71"/>
  <c r="I76" i="89"/>
  <c r="I76" i="80"/>
  <c r="I76" i="93"/>
  <c r="I76" i="23"/>
  <c r="I76" i="38"/>
  <c r="I76" i="15"/>
  <c r="D76" i="72"/>
  <c r="D76" i="26"/>
  <c r="D76" i="29"/>
  <c r="D76" i="62"/>
  <c r="D76" i="21"/>
  <c r="D76" i="46"/>
  <c r="I76" i="111"/>
  <c r="I76" i="87"/>
  <c r="I76" i="67"/>
  <c r="I76" i="42"/>
  <c r="I76" i="32"/>
  <c r="I76" i="50"/>
  <c r="I76" i="98"/>
  <c r="D76" i="95"/>
  <c r="D76" i="90"/>
  <c r="D76" i="60"/>
  <c r="D76" i="63"/>
  <c r="D76" i="61"/>
  <c r="D76" i="40"/>
  <c r="D76" i="34"/>
  <c r="I76" i="110"/>
  <c r="I76" i="86"/>
  <c r="I76" i="27"/>
  <c r="I76" i="30"/>
  <c r="I76" i="47"/>
  <c r="I76" i="55"/>
  <c r="D76" i="71"/>
  <c r="D76" i="89"/>
  <c r="D76" i="80"/>
  <c r="D76" i="93"/>
  <c r="D76" i="23"/>
  <c r="D76" i="38"/>
  <c r="D76" i="15"/>
  <c r="I76" i="112"/>
  <c r="I76" i="104"/>
  <c r="I76" i="13"/>
  <c r="I76" i="58"/>
  <c r="I76" i="28"/>
  <c r="I76" i="54"/>
  <c r="D76" i="111"/>
  <c r="D76" i="87"/>
  <c r="D76" i="67"/>
  <c r="D76" i="42"/>
  <c r="D76" i="32"/>
  <c r="D76" i="50"/>
  <c r="D76" i="98"/>
  <c r="I76" i="78"/>
  <c r="I76" i="85"/>
  <c r="I76" i="66"/>
  <c r="I76" i="52"/>
  <c r="I76" i="96"/>
  <c r="I76" i="20"/>
  <c r="D76" i="110"/>
  <c r="D76" i="86"/>
  <c r="D76" i="27"/>
  <c r="D76" i="30"/>
  <c r="D76" i="47"/>
  <c r="D76" i="55"/>
  <c r="I76" i="91"/>
  <c r="I76" i="83"/>
  <c r="I76" i="99"/>
  <c r="I76" i="22"/>
  <c r="I76" i="92"/>
  <c r="I76" i="19"/>
  <c r="D76" i="112"/>
  <c r="D76" i="104"/>
  <c r="D76" i="13"/>
  <c r="D76" i="58"/>
  <c r="D76" i="28"/>
  <c r="D76" i="54"/>
  <c r="I76" i="100"/>
  <c r="I76" i="82"/>
  <c r="I76" i="35"/>
  <c r="I76" i="59"/>
  <c r="I76" i="16"/>
  <c r="I76" i="57"/>
  <c r="D76" i="78"/>
  <c r="I76" i="76"/>
  <c r="I76" i="70"/>
  <c r="D76" i="85"/>
  <c r="D76" i="66"/>
  <c r="D76" i="91"/>
  <c r="D76" i="83"/>
  <c r="D76" i="99"/>
  <c r="D76" i="22"/>
  <c r="D76" i="92"/>
  <c r="D76" i="19"/>
  <c r="I76" i="75"/>
  <c r="I76" i="65"/>
  <c r="I76" i="41"/>
  <c r="I76" i="25"/>
  <c r="I76" i="44"/>
  <c r="I76" i="49"/>
  <c r="D76" i="76"/>
  <c r="D76" i="70"/>
  <c r="D76" i="109"/>
  <c r="D76" i="94"/>
  <c r="D76" i="36"/>
  <c r="D76" i="97"/>
  <c r="I76" i="72"/>
  <c r="I76" i="26"/>
  <c r="I76" i="29"/>
  <c r="I76" i="62"/>
  <c r="I76" i="21"/>
  <c r="I76" i="46"/>
  <c r="Q76" i="112"/>
  <c r="Q76" i="111"/>
  <c r="Q76" i="110"/>
  <c r="N76" i="59" l="1"/>
  <c r="T76" i="33" l="1"/>
  <c r="S76"/>
  <c r="R76"/>
  <c r="P76"/>
  <c r="O76"/>
  <c r="N76"/>
  <c r="H76"/>
  <c r="G76"/>
  <c r="F76"/>
  <c r="E76"/>
  <c r="C76"/>
  <c r="B76"/>
  <c r="Q76"/>
  <c r="T76" i="21" l="1"/>
  <c r="S76"/>
  <c r="R76"/>
  <c r="Q76"/>
  <c r="P76"/>
  <c r="O76"/>
  <c r="N76"/>
  <c r="H76"/>
  <c r="G76"/>
  <c r="F76"/>
  <c r="E76"/>
  <c r="C76"/>
  <c r="B76"/>
  <c r="T76" i="109" l="1"/>
  <c r="S76"/>
  <c r="R76"/>
  <c r="P76"/>
  <c r="O76"/>
  <c r="N76"/>
  <c r="H76"/>
  <c r="G76"/>
  <c r="F76"/>
  <c r="E76"/>
  <c r="C76"/>
  <c r="B76"/>
  <c r="Q76" l="1"/>
  <c r="T76" i="50" l="1"/>
  <c r="N76" i="14" l="1"/>
  <c r="N76" i="17" l="1"/>
  <c r="O76"/>
  <c r="P76"/>
  <c r="Q76"/>
  <c r="R76"/>
  <c r="S76"/>
  <c r="T76"/>
  <c r="B76" i="19" l="1"/>
  <c r="C76"/>
  <c r="E76"/>
  <c r="F76"/>
  <c r="G76"/>
  <c r="H76"/>
  <c r="N76"/>
  <c r="O76"/>
  <c r="P76"/>
  <c r="Q76"/>
  <c r="R76"/>
  <c r="S76"/>
  <c r="T76"/>
  <c r="Q76" i="98" l="1"/>
  <c r="N76"/>
  <c r="O76"/>
  <c r="P76"/>
  <c r="R76"/>
  <c r="S76"/>
  <c r="T76"/>
  <c r="G76" l="1"/>
  <c r="G76" i="15"/>
  <c r="G76" i="34"/>
  <c r="G76" i="46"/>
  <c r="G76" i="17"/>
  <c r="G76" i="49"/>
  <c r="G76" i="97"/>
  <c r="G76" i="57"/>
  <c r="G76" i="20"/>
  <c r="G76" i="54"/>
  <c r="G76" i="55"/>
  <c r="G76" i="50"/>
  <c r="G76" i="38"/>
  <c r="G76" i="40"/>
  <c r="G76" i="14"/>
  <c r="G76" i="44"/>
  <c r="G76" i="36"/>
  <c r="G76" i="16"/>
  <c r="G76" i="92"/>
  <c r="G76" i="96"/>
  <c r="G76" i="28"/>
  <c r="G76" i="47"/>
  <c r="G76" i="32"/>
  <c r="G76" i="23"/>
  <c r="G76" i="61"/>
  <c r="G76" i="62"/>
  <c r="G76" i="43"/>
  <c r="G76" i="25"/>
  <c r="G76" i="94"/>
  <c r="G76" i="59"/>
  <c r="G76" i="22"/>
  <c r="G76" i="52"/>
  <c r="G76" i="58"/>
  <c r="G76" i="30"/>
  <c r="G76" i="42"/>
  <c r="G76" i="93"/>
  <c r="G76" i="63"/>
  <c r="G76" i="29"/>
  <c r="G76" i="41"/>
  <c r="G76" i="35"/>
  <c r="G76" i="99"/>
  <c r="G76" i="66"/>
  <c r="G76" i="13"/>
  <c r="G76" i="27"/>
  <c r="G76" i="67"/>
  <c r="G76" i="80"/>
  <c r="G76" i="60"/>
  <c r="G76" i="26"/>
  <c r="G76" i="68"/>
  <c r="G76" i="65"/>
  <c r="G76" i="70"/>
  <c r="G76" i="82"/>
  <c r="G76" i="83"/>
  <c r="G76" i="85"/>
  <c r="G76" i="104"/>
  <c r="G76" i="86"/>
  <c r="G76" i="87"/>
  <c r="G76" i="89"/>
  <c r="G76" i="90"/>
  <c r="G76" i="72"/>
  <c r="G76" i="73"/>
  <c r="G76" i="75"/>
  <c r="G76" i="76"/>
  <c r="G76" i="100"/>
  <c r="G76" i="91"/>
  <c r="G76" i="78"/>
  <c r="G76" i="95"/>
  <c r="T76" i="104" l="1"/>
  <c r="S76"/>
  <c r="R76"/>
  <c r="P76"/>
  <c r="O76"/>
  <c r="N76"/>
  <c r="H76"/>
  <c r="F76"/>
  <c r="E76"/>
  <c r="C76"/>
  <c r="B76"/>
  <c r="Q76" l="1"/>
  <c r="T76" i="95" l="1"/>
  <c r="T76" i="100" l="1"/>
  <c r="S76"/>
  <c r="R76"/>
  <c r="Q76"/>
  <c r="P76"/>
  <c r="O76"/>
  <c r="N76"/>
  <c r="H76"/>
  <c r="F76"/>
  <c r="E76"/>
  <c r="C76"/>
  <c r="B76"/>
  <c r="T76" i="99" l="1"/>
  <c r="S76"/>
  <c r="R76"/>
  <c r="Q76"/>
  <c r="P76"/>
  <c r="O76"/>
  <c r="N76"/>
  <c r="H76"/>
  <c r="F76"/>
  <c r="E76"/>
  <c r="C76"/>
  <c r="B76"/>
  <c r="T76" i="15" l="1"/>
  <c r="T76" i="34"/>
  <c r="T76" i="46"/>
  <c r="T76" i="49"/>
  <c r="T76" i="97"/>
  <c r="T76" i="57"/>
  <c r="T76" i="20"/>
  <c r="T76" i="54"/>
  <c r="T76" i="55"/>
  <c r="T76" i="38"/>
  <c r="T76" i="40"/>
  <c r="T76" i="14"/>
  <c r="T76" i="44"/>
  <c r="T76" i="36"/>
  <c r="T76" i="16"/>
  <c r="T76" i="92"/>
  <c r="T76" i="96"/>
  <c r="T76" i="28"/>
  <c r="T76" i="47"/>
  <c r="T76" i="32"/>
  <c r="T76" i="23"/>
  <c r="T76" i="61"/>
  <c r="T76" i="62"/>
  <c r="T76" i="43"/>
  <c r="T76" i="25"/>
  <c r="T76" i="94"/>
  <c r="T76" i="59"/>
  <c r="T76" i="22"/>
  <c r="T76" i="52"/>
  <c r="T76" i="58"/>
  <c r="T76" i="30"/>
  <c r="T76" i="42"/>
  <c r="T76" i="93"/>
  <c r="T76" i="63"/>
  <c r="T76" i="29"/>
  <c r="T76" i="41"/>
  <c r="T76" i="35"/>
  <c r="T76" i="66"/>
  <c r="T76" i="13"/>
  <c r="T76" i="27"/>
  <c r="T76" i="67"/>
  <c r="T76" i="80"/>
  <c r="T76" i="60"/>
  <c r="T76" i="26"/>
  <c r="T76" i="68"/>
  <c r="T76" i="65"/>
  <c r="T76" i="70"/>
  <c r="T76" i="82"/>
  <c r="T76" i="83"/>
  <c r="T76" i="85"/>
  <c r="T76" i="86"/>
  <c r="T76" i="87"/>
  <c r="T76" i="89"/>
  <c r="T76" i="90"/>
  <c r="T76" i="72"/>
  <c r="T76" i="73"/>
  <c r="T76" i="75"/>
  <c r="T76" i="76"/>
  <c r="T76" i="91"/>
  <c r="T76" i="78"/>
  <c r="H76" i="98"/>
  <c r="F76"/>
  <c r="E76"/>
  <c r="C76"/>
  <c r="S76" i="15"/>
  <c r="R76"/>
  <c r="Q76"/>
  <c r="P76"/>
  <c r="O76"/>
  <c r="N76"/>
  <c r="H76"/>
  <c r="F76"/>
  <c r="E76"/>
  <c r="C76"/>
  <c r="S76" i="34"/>
  <c r="R76"/>
  <c r="Q76"/>
  <c r="P76"/>
  <c r="O76"/>
  <c r="N76"/>
  <c r="H76"/>
  <c r="F76"/>
  <c r="E76"/>
  <c r="C76"/>
  <c r="S76" i="46"/>
  <c r="R76"/>
  <c r="Q76"/>
  <c r="P76"/>
  <c r="O76"/>
  <c r="N76"/>
  <c r="H76"/>
  <c r="F76"/>
  <c r="E76"/>
  <c r="C76"/>
  <c r="H76" i="17"/>
  <c r="F76"/>
  <c r="E76"/>
  <c r="C76"/>
  <c r="S76" i="49"/>
  <c r="R76"/>
  <c r="Q76"/>
  <c r="P76"/>
  <c r="O76"/>
  <c r="N76"/>
  <c r="H76"/>
  <c r="F76"/>
  <c r="E76"/>
  <c r="C76"/>
  <c r="S76" i="97"/>
  <c r="R76"/>
  <c r="Q76"/>
  <c r="P76"/>
  <c r="O76"/>
  <c r="N76"/>
  <c r="H76"/>
  <c r="F76"/>
  <c r="E76"/>
  <c r="C76"/>
  <c r="S76" i="57"/>
  <c r="R76"/>
  <c r="Q76"/>
  <c r="P76"/>
  <c r="O76"/>
  <c r="N76"/>
  <c r="H76"/>
  <c r="F76"/>
  <c r="E76"/>
  <c r="C76"/>
  <c r="S76" i="20"/>
  <c r="R76"/>
  <c r="Q76"/>
  <c r="P76"/>
  <c r="O76"/>
  <c r="N76"/>
  <c r="H76"/>
  <c r="F76"/>
  <c r="E76"/>
  <c r="C76"/>
  <c r="S76" i="54"/>
  <c r="R76"/>
  <c r="Q76"/>
  <c r="P76"/>
  <c r="O76"/>
  <c r="N76"/>
  <c r="H76"/>
  <c r="F76"/>
  <c r="E76"/>
  <c r="C76"/>
  <c r="S76" i="55"/>
  <c r="R76"/>
  <c r="Q76"/>
  <c r="P76"/>
  <c r="O76"/>
  <c r="N76"/>
  <c r="H76"/>
  <c r="F76"/>
  <c r="E76"/>
  <c r="C76"/>
  <c r="S76" i="50"/>
  <c r="R76"/>
  <c r="Q76"/>
  <c r="P76"/>
  <c r="O76"/>
  <c r="N76"/>
  <c r="H76"/>
  <c r="F76"/>
  <c r="E76"/>
  <c r="C76"/>
  <c r="S76" i="38"/>
  <c r="R76"/>
  <c r="Q76"/>
  <c r="P76"/>
  <c r="O76"/>
  <c r="N76"/>
  <c r="H76"/>
  <c r="F76"/>
  <c r="E76"/>
  <c r="C76"/>
  <c r="S76" i="40"/>
  <c r="R76"/>
  <c r="Q76"/>
  <c r="P76"/>
  <c r="O76"/>
  <c r="N76"/>
  <c r="H76"/>
  <c r="F76"/>
  <c r="E76"/>
  <c r="C76"/>
  <c r="S76" i="14"/>
  <c r="R76"/>
  <c r="Q76"/>
  <c r="P76"/>
  <c r="O76"/>
  <c r="H76"/>
  <c r="F76"/>
  <c r="E76"/>
  <c r="C76"/>
  <c r="S76" i="44"/>
  <c r="R76"/>
  <c r="Q76"/>
  <c r="P76"/>
  <c r="O76"/>
  <c r="N76"/>
  <c r="H76"/>
  <c r="F76"/>
  <c r="E76"/>
  <c r="C76"/>
  <c r="S76" i="36"/>
  <c r="R76"/>
  <c r="Q76"/>
  <c r="P76"/>
  <c r="O76"/>
  <c r="N76"/>
  <c r="H76"/>
  <c r="F76"/>
  <c r="E76"/>
  <c r="C76"/>
  <c r="S76" i="16"/>
  <c r="R76"/>
  <c r="Q76"/>
  <c r="P76"/>
  <c r="O76"/>
  <c r="N76"/>
  <c r="H76"/>
  <c r="F76"/>
  <c r="E76"/>
  <c r="C76"/>
  <c r="S76" i="92"/>
  <c r="R76"/>
  <c r="Q76"/>
  <c r="P76"/>
  <c r="O76"/>
  <c r="N76"/>
  <c r="H76"/>
  <c r="F76"/>
  <c r="E76"/>
  <c r="C76"/>
  <c r="S76" i="96"/>
  <c r="R76"/>
  <c r="Q76"/>
  <c r="P76"/>
  <c r="O76"/>
  <c r="N76"/>
  <c r="H76"/>
  <c r="F76"/>
  <c r="E76"/>
  <c r="C76"/>
  <c r="S76" i="28"/>
  <c r="R76"/>
  <c r="Q76"/>
  <c r="P76"/>
  <c r="O76"/>
  <c r="N76"/>
  <c r="H76"/>
  <c r="F76"/>
  <c r="E76"/>
  <c r="C76"/>
  <c r="S76" i="47"/>
  <c r="R76"/>
  <c r="Q76"/>
  <c r="P76"/>
  <c r="O76"/>
  <c r="N76"/>
  <c r="H76"/>
  <c r="F76"/>
  <c r="E76"/>
  <c r="C76"/>
  <c r="S76" i="32"/>
  <c r="R76"/>
  <c r="Q76"/>
  <c r="P76"/>
  <c r="O76"/>
  <c r="N76"/>
  <c r="H76"/>
  <c r="F76"/>
  <c r="E76"/>
  <c r="C76"/>
  <c r="S76" i="23"/>
  <c r="R76"/>
  <c r="Q76"/>
  <c r="P76"/>
  <c r="O76"/>
  <c r="N76"/>
  <c r="H76"/>
  <c r="F76"/>
  <c r="E76"/>
  <c r="C76"/>
  <c r="S76" i="61"/>
  <c r="R76"/>
  <c r="Q76"/>
  <c r="P76"/>
  <c r="O76"/>
  <c r="N76"/>
  <c r="H76"/>
  <c r="F76"/>
  <c r="E76"/>
  <c r="C76"/>
  <c r="S76" i="62"/>
  <c r="R76"/>
  <c r="Q76"/>
  <c r="P76"/>
  <c r="O76"/>
  <c r="N76"/>
  <c r="H76"/>
  <c r="F76"/>
  <c r="E76"/>
  <c r="C76"/>
  <c r="S76" i="43"/>
  <c r="R76"/>
  <c r="Q76"/>
  <c r="P76"/>
  <c r="O76"/>
  <c r="N76"/>
  <c r="H76"/>
  <c r="F76"/>
  <c r="E76"/>
  <c r="C76"/>
  <c r="S76" i="25"/>
  <c r="R76"/>
  <c r="Q76"/>
  <c r="P76"/>
  <c r="O76"/>
  <c r="N76"/>
  <c r="H76"/>
  <c r="F76"/>
  <c r="E76"/>
  <c r="C76"/>
  <c r="S76" i="94"/>
  <c r="R76"/>
  <c r="Q76"/>
  <c r="P76"/>
  <c r="O76"/>
  <c r="N76"/>
  <c r="H76"/>
  <c r="F76"/>
  <c r="E76"/>
  <c r="C76"/>
  <c r="S76" i="59"/>
  <c r="R76"/>
  <c r="Q76"/>
  <c r="P76"/>
  <c r="O76"/>
  <c r="H76"/>
  <c r="F76"/>
  <c r="E76"/>
  <c r="C76"/>
  <c r="S76" i="22"/>
  <c r="R76"/>
  <c r="Q76"/>
  <c r="P76"/>
  <c r="O76"/>
  <c r="N76"/>
  <c r="H76"/>
  <c r="F76"/>
  <c r="E76"/>
  <c r="C76"/>
  <c r="S76" i="52"/>
  <c r="R76"/>
  <c r="Q76"/>
  <c r="P76"/>
  <c r="O76"/>
  <c r="N76"/>
  <c r="F76"/>
  <c r="E76"/>
  <c r="C76"/>
  <c r="S76" i="58"/>
  <c r="R76"/>
  <c r="Q76"/>
  <c r="P76"/>
  <c r="O76"/>
  <c r="N76"/>
  <c r="H76"/>
  <c r="F76"/>
  <c r="E76"/>
  <c r="C76"/>
  <c r="S76" i="30"/>
  <c r="R76"/>
  <c r="Q76"/>
  <c r="P76"/>
  <c r="O76"/>
  <c r="N76"/>
  <c r="H76"/>
  <c r="F76"/>
  <c r="E76"/>
  <c r="C76"/>
  <c r="S76" i="42"/>
  <c r="R76"/>
  <c r="Q76"/>
  <c r="P76"/>
  <c r="O76"/>
  <c r="N76"/>
  <c r="H76"/>
  <c r="F76"/>
  <c r="E76"/>
  <c r="C76"/>
  <c r="S76" i="93"/>
  <c r="R76"/>
  <c r="Q76"/>
  <c r="P76"/>
  <c r="O76"/>
  <c r="N76"/>
  <c r="H76"/>
  <c r="F76"/>
  <c r="E76"/>
  <c r="C76"/>
  <c r="S76" i="63"/>
  <c r="R76"/>
  <c r="Q76"/>
  <c r="P76"/>
  <c r="O76"/>
  <c r="N76"/>
  <c r="H76"/>
  <c r="F76"/>
  <c r="E76"/>
  <c r="C76"/>
  <c r="S76" i="29"/>
  <c r="R76"/>
  <c r="Q76"/>
  <c r="P76"/>
  <c r="O76"/>
  <c r="N76"/>
  <c r="H76"/>
  <c r="F76"/>
  <c r="E76"/>
  <c r="C76"/>
  <c r="S76" i="41"/>
  <c r="R76"/>
  <c r="Q76"/>
  <c r="P76"/>
  <c r="O76"/>
  <c r="N76"/>
  <c r="H76"/>
  <c r="F76"/>
  <c r="E76"/>
  <c r="C76"/>
  <c r="S76" i="35"/>
  <c r="R76"/>
  <c r="Q76"/>
  <c r="P76"/>
  <c r="O76"/>
  <c r="N76"/>
  <c r="H76"/>
  <c r="F76"/>
  <c r="E76"/>
  <c r="C76"/>
  <c r="S76" i="66"/>
  <c r="R76"/>
  <c r="Q76"/>
  <c r="P76"/>
  <c r="O76"/>
  <c r="N76"/>
  <c r="H76"/>
  <c r="F76"/>
  <c r="E76"/>
  <c r="C76"/>
  <c r="S76" i="13"/>
  <c r="R76"/>
  <c r="Q76"/>
  <c r="P76"/>
  <c r="O76"/>
  <c r="N76"/>
  <c r="H76"/>
  <c r="F76"/>
  <c r="E76"/>
  <c r="C76"/>
  <c r="S76" i="27"/>
  <c r="R76"/>
  <c r="Q76"/>
  <c r="P76"/>
  <c r="O76"/>
  <c r="N76"/>
  <c r="H76"/>
  <c r="F76"/>
  <c r="E76"/>
  <c r="C76"/>
  <c r="S76" i="67"/>
  <c r="R76"/>
  <c r="Q76"/>
  <c r="P76"/>
  <c r="O76"/>
  <c r="N76"/>
  <c r="H76"/>
  <c r="F76"/>
  <c r="E76"/>
  <c r="C76"/>
  <c r="S76" i="80"/>
  <c r="R76"/>
  <c r="Q76"/>
  <c r="P76"/>
  <c r="O76"/>
  <c r="N76"/>
  <c r="H76"/>
  <c r="F76"/>
  <c r="E76"/>
  <c r="C76"/>
  <c r="S76" i="60"/>
  <c r="R76"/>
  <c r="Q76"/>
  <c r="P76"/>
  <c r="O76"/>
  <c r="N76"/>
  <c r="H76"/>
  <c r="F76"/>
  <c r="E76"/>
  <c r="C76"/>
  <c r="S76" i="26"/>
  <c r="R76"/>
  <c r="Q76"/>
  <c r="P76"/>
  <c r="O76"/>
  <c r="N76"/>
  <c r="H76"/>
  <c r="F76"/>
  <c r="E76"/>
  <c r="C76"/>
  <c r="S76" i="68"/>
  <c r="R76"/>
  <c r="Q76"/>
  <c r="P76"/>
  <c r="O76"/>
  <c r="N76"/>
  <c r="H76"/>
  <c r="F76"/>
  <c r="E76"/>
  <c r="C76"/>
  <c r="S76" i="65"/>
  <c r="R76"/>
  <c r="Q76"/>
  <c r="P76"/>
  <c r="O76"/>
  <c r="N76"/>
  <c r="H76"/>
  <c r="F76"/>
  <c r="E76"/>
  <c r="C76"/>
  <c r="S76" i="70"/>
  <c r="R76"/>
  <c r="Q76"/>
  <c r="P76"/>
  <c r="O76"/>
  <c r="N76"/>
  <c r="H76"/>
  <c r="F76"/>
  <c r="E76"/>
  <c r="C76"/>
  <c r="S76" i="82"/>
  <c r="R76"/>
  <c r="Q76"/>
  <c r="P76"/>
  <c r="O76"/>
  <c r="N76"/>
  <c r="H76"/>
  <c r="F76"/>
  <c r="E76"/>
  <c r="C76"/>
  <c r="S76" i="83"/>
  <c r="R76"/>
  <c r="Q76"/>
  <c r="P76"/>
  <c r="O76"/>
  <c r="N76"/>
  <c r="H76"/>
  <c r="F76"/>
  <c r="E76"/>
  <c r="C76"/>
  <c r="S76" i="85"/>
  <c r="R76"/>
  <c r="Q76"/>
  <c r="P76"/>
  <c r="O76"/>
  <c r="N76"/>
  <c r="H76"/>
  <c r="F76"/>
  <c r="E76"/>
  <c r="C76"/>
  <c r="S76" i="86"/>
  <c r="R76"/>
  <c r="Q76"/>
  <c r="P76"/>
  <c r="O76"/>
  <c r="N76"/>
  <c r="H76"/>
  <c r="F76"/>
  <c r="E76"/>
  <c r="C76"/>
  <c r="S76" i="87"/>
  <c r="R76"/>
  <c r="Q76"/>
  <c r="P76"/>
  <c r="O76"/>
  <c r="N76"/>
  <c r="H76"/>
  <c r="F76"/>
  <c r="E76"/>
  <c r="C76"/>
  <c r="S76" i="89"/>
  <c r="R76"/>
  <c r="Q76"/>
  <c r="P76"/>
  <c r="O76"/>
  <c r="N76"/>
  <c r="H76"/>
  <c r="F76"/>
  <c r="E76"/>
  <c r="C76"/>
  <c r="S76" i="90"/>
  <c r="R76"/>
  <c r="Q76"/>
  <c r="P76"/>
  <c r="O76"/>
  <c r="N76"/>
  <c r="H76"/>
  <c r="F76"/>
  <c r="E76"/>
  <c r="C76"/>
  <c r="S76" i="72"/>
  <c r="R76"/>
  <c r="Q76"/>
  <c r="P76"/>
  <c r="O76"/>
  <c r="N76"/>
  <c r="H76"/>
  <c r="F76"/>
  <c r="E76"/>
  <c r="C76"/>
  <c r="S76" i="73"/>
  <c r="R76"/>
  <c r="Q76"/>
  <c r="P76"/>
  <c r="O76"/>
  <c r="N76"/>
  <c r="H76"/>
  <c r="F76"/>
  <c r="E76"/>
  <c r="C76"/>
  <c r="S76" i="75"/>
  <c r="R76"/>
  <c r="Q76"/>
  <c r="P76"/>
  <c r="O76"/>
  <c r="N76"/>
  <c r="H76"/>
  <c r="F76"/>
  <c r="E76"/>
  <c r="C76"/>
  <c r="S76" i="76"/>
  <c r="R76"/>
  <c r="Q76"/>
  <c r="P76"/>
  <c r="O76"/>
  <c r="N76"/>
  <c r="H76"/>
  <c r="F76"/>
  <c r="E76"/>
  <c r="C76"/>
  <c r="S76" i="91"/>
  <c r="R76"/>
  <c r="Q76"/>
  <c r="P76"/>
  <c r="O76"/>
  <c r="N76"/>
  <c r="H76"/>
  <c r="F76"/>
  <c r="E76"/>
  <c r="C76"/>
  <c r="S76" i="78"/>
  <c r="R76"/>
  <c r="Q76"/>
  <c r="P76"/>
  <c r="O76"/>
  <c r="N76"/>
  <c r="H76"/>
  <c r="F76"/>
  <c r="E76"/>
  <c r="C76"/>
  <c r="S76" i="95"/>
  <c r="R76"/>
  <c r="Q76"/>
  <c r="P76"/>
  <c r="O76"/>
  <c r="N76"/>
  <c r="H76"/>
  <c r="F76"/>
  <c r="E76"/>
  <c r="C76"/>
  <c r="B76" i="14" l="1"/>
  <c r="B76" i="44"/>
  <c r="B76" i="36"/>
  <c r="B76" i="16"/>
  <c r="B76" i="92"/>
  <c r="B76" i="28"/>
  <c r="B76" i="47"/>
  <c r="B76" i="32"/>
  <c r="B76" i="23"/>
  <c r="B76" i="61"/>
  <c r="B76" i="62"/>
  <c r="B76" i="43"/>
  <c r="B76" i="25"/>
  <c r="B76" i="94"/>
  <c r="B76" i="59"/>
  <c r="B76" i="22"/>
  <c r="B76" i="52"/>
  <c r="B76" i="58"/>
  <c r="B76" i="30"/>
  <c r="B76" i="42"/>
  <c r="B76" i="93"/>
  <c r="B76" i="63"/>
  <c r="B76" i="29"/>
  <c r="B76" i="41"/>
  <c r="B76" i="35"/>
  <c r="B76" i="66"/>
  <c r="B76" i="13"/>
  <c r="B76" i="27"/>
  <c r="B76" i="67"/>
  <c r="B76" i="80"/>
  <c r="B76" i="60"/>
  <c r="B76" i="26"/>
  <c r="B76" i="68"/>
  <c r="B76" i="65"/>
  <c r="B76" i="70"/>
  <c r="B76" i="82"/>
  <c r="B76" i="83"/>
  <c r="B76" i="85"/>
  <c r="B76" i="86"/>
  <c r="B76" i="87"/>
  <c r="B76" i="89"/>
  <c r="B76" i="90"/>
  <c r="B76" i="72"/>
  <c r="B76" i="73"/>
  <c r="B76" i="75"/>
  <c r="B76" i="76"/>
  <c r="B76" i="91"/>
  <c r="B76" i="78"/>
  <c r="B76" i="40"/>
  <c r="B76" i="38"/>
  <c r="B76" i="50"/>
  <c r="B76" i="55"/>
  <c r="B76" i="54"/>
  <c r="B76" i="20"/>
  <c r="B76" i="57"/>
  <c r="B76" i="34"/>
  <c r="B76" i="15"/>
  <c r="B76" i="46"/>
  <c r="B76" i="17"/>
  <c r="B76" i="49"/>
  <c r="B76" i="95" l="1"/>
  <c r="B76" i="98" l="1"/>
  <c r="B76" i="97" l="1"/>
  <c r="B76" i="96" l="1"/>
</calcChain>
</file>

<file path=xl/sharedStrings.xml><?xml version="1.0" encoding="utf-8"?>
<sst xmlns="http://schemas.openxmlformats.org/spreadsheetml/2006/main" count="7333" uniqueCount="174">
  <si>
    <t>Профилактические медицинские осмотры несовершеннолетних</t>
  </si>
  <si>
    <t>Диспансеризация пребывающих в стационарных учреждениях детей-сирот и детей, находящихся в трудной жизненной ситуации</t>
  </si>
  <si>
    <t>Наименование медицинской организации       ОБУЗ Верхнеландеховская ЦРБ</t>
  </si>
  <si>
    <t>Наименование медицинской организации      ОБУЗ Вичугская ЦРБ</t>
  </si>
  <si>
    <t>Наименование медицинской организации     ОБУЗ Ильинская ЦРБ</t>
  </si>
  <si>
    <t>Наименование медицинской организации      ОБУЗ "Кинешемская ЦРБ"</t>
  </si>
  <si>
    <t>Наименование медицинской организации     ОБУЗ Лежневская ЦРБ</t>
  </si>
  <si>
    <t>Наименование медицинской организации      ОБУЗ Лухская ЦРБ</t>
  </si>
  <si>
    <t>Наименование медицинской организации     ОБУЗ "Палехская ЦРБ"</t>
  </si>
  <si>
    <t>Наименование медицинской организации       ОБУЗ "Пестяковская ЦРБ"</t>
  </si>
  <si>
    <t>Наименование медицинской организации        ОБУЗ Приволжская ЦРБ</t>
  </si>
  <si>
    <t>Наименование медицинской организации           ОБУЗ Пучежская ЦРБ</t>
  </si>
  <si>
    <t>Наименование медицинской организации         ОБУЗ "Родниковская ЦРБ"</t>
  </si>
  <si>
    <t>Наименование медицинской организации        ОБУЗ "Тейковская ЦРБ"</t>
  </si>
  <si>
    <t>Наименование медицинской организации       ОБУЗ Фурмановская ЦРБ</t>
  </si>
  <si>
    <t>Наименование медицинской организации         ОБУЗ "ОДКБ"</t>
  </si>
  <si>
    <t>Наименование медицинской организации           ОБУЗ "ИвОКБ"</t>
  </si>
  <si>
    <t xml:space="preserve">Наименование медицинской организации          ОБУЗ  "Кардиологический диспансер"  </t>
  </si>
  <si>
    <t>Наименование медицинской организации         ФГБОУ ВО ИвГМА Минздрава России</t>
  </si>
  <si>
    <t xml:space="preserve">Наименование медицинской организации        ФКУЗ МСЧ-37 ФСИН России </t>
  </si>
  <si>
    <t>Наименование медицинской организации      ООО "Санаторий Зеленый городок"</t>
  </si>
  <si>
    <t>Наименование медицинской организации          ООО "Добрый День"</t>
  </si>
  <si>
    <t>Наименование медицинской организации        ООО "Миленарис диагностика"</t>
  </si>
  <si>
    <t xml:space="preserve">Наименование медицинской организации          СВОД </t>
  </si>
  <si>
    <t>Врач-акушер-гинеколог</t>
  </si>
  <si>
    <t>Врач-аллерголог-иммунолог</t>
  </si>
  <si>
    <t>Врач-гастроэнтеролог</t>
  </si>
  <si>
    <t>Врач-гематолог</t>
  </si>
  <si>
    <t>Врач-гериатр</t>
  </si>
  <si>
    <t>Врач-детский онколог</t>
  </si>
  <si>
    <t>Врач-детский уролог-андролог</t>
  </si>
  <si>
    <t>Врач-детский хирург</t>
  </si>
  <si>
    <t>Врач-детский эндокринолог</t>
  </si>
  <si>
    <t>Врач-дерматовенеролог</t>
  </si>
  <si>
    <t>Врач-инфекционист</t>
  </si>
  <si>
    <t>Врач-кардиолог</t>
  </si>
  <si>
    <t>Врач-детский кардиолог</t>
  </si>
  <si>
    <t>Врач-колопроктолог</t>
  </si>
  <si>
    <t>Врач-невролог</t>
  </si>
  <si>
    <t>Врач-невролог  (медицинская реабилитация)</t>
  </si>
  <si>
    <t>Врач-нейрохирург</t>
  </si>
  <si>
    <t>Врач-нефролог</t>
  </si>
  <si>
    <t>Врач общей практики (семейный врач)</t>
  </si>
  <si>
    <t>Врач-онколог</t>
  </si>
  <si>
    <t>Врач-онколог (гастроэнтеролог)</t>
  </si>
  <si>
    <t>Врач-онколог (гинеколог)</t>
  </si>
  <si>
    <t>Врач-онколог (колопроктолог)</t>
  </si>
  <si>
    <t>Врач-онколог (маммолог)</t>
  </si>
  <si>
    <t>Врач-онколог (пульмонолог)</t>
  </si>
  <si>
    <t>Врач-онколог (уролог)</t>
  </si>
  <si>
    <t>Врач-онколог (химиотерапевт)</t>
  </si>
  <si>
    <t>Врач-онколог (хирург общий)</t>
  </si>
  <si>
    <t>Врач-онколог (хирург челюстно-лицевой)</t>
  </si>
  <si>
    <t>Врач-ортодонт</t>
  </si>
  <si>
    <t>Врач-оториноларинголог</t>
  </si>
  <si>
    <t>Врач-оториноларинголог (фониатр)</t>
  </si>
  <si>
    <t>Врач-офтальмолог</t>
  </si>
  <si>
    <t>Врач-педиатр</t>
  </si>
  <si>
    <t>Врач-педиатр участковый</t>
  </si>
  <si>
    <t>Врач-педиатр центра здоровья</t>
  </si>
  <si>
    <t>Врач-педиатр (медицинская реабилитация)</t>
  </si>
  <si>
    <t>Врач по лечебной физкультуре</t>
  </si>
  <si>
    <t>Врач-психотерапевт</t>
  </si>
  <si>
    <t>Врач-психотерапевт (медицинская реабилитация)</t>
  </si>
  <si>
    <t>Врач-пульмонолог</t>
  </si>
  <si>
    <t>Врач-радиотерапевт</t>
  </si>
  <si>
    <t>Врач-ревматолог</t>
  </si>
  <si>
    <t>Врач-сердечно-сосудистый хирург</t>
  </si>
  <si>
    <t xml:space="preserve">Врач-стоматолог </t>
  </si>
  <si>
    <t>Врач-стоматолог детский</t>
  </si>
  <si>
    <t>Врач-стоматолог-терапевт</t>
  </si>
  <si>
    <t>Врач-стоматолог-хирург</t>
  </si>
  <si>
    <t>Врач-сурдолог-оториноларинголог</t>
  </si>
  <si>
    <t>Врач-терапевт</t>
  </si>
  <si>
    <t>Врач-терапевт-участковый</t>
  </si>
  <si>
    <t>Врач-терапевт (медицинская реабилитация)</t>
  </si>
  <si>
    <t>Врач торакальный хирург</t>
  </si>
  <si>
    <t>Врач травматолог-ортопед</t>
  </si>
  <si>
    <t xml:space="preserve">Врач-травматолог-ортопед (медицинская реабилитация) </t>
  </si>
  <si>
    <t>Врач-уролог</t>
  </si>
  <si>
    <t>Врач-хирург</t>
  </si>
  <si>
    <t>Врач-челюстно-лицевой хирург</t>
  </si>
  <si>
    <t>Врач-эндокринолог</t>
  </si>
  <si>
    <t>Зубной врач</t>
  </si>
  <si>
    <t>Фельдшер (самостоятельный прием)</t>
  </si>
  <si>
    <t>Акушер (самостоятельный прием)</t>
  </si>
  <si>
    <t>Всего по базовой программе ОМС</t>
  </si>
  <si>
    <t>Наименование должности специалиста</t>
  </si>
  <si>
    <t>Наименование медицинской организации         ООО «Велес»</t>
  </si>
  <si>
    <t>Наименование медицинской организации           ООО "УЗ Областной диагностический центр"</t>
  </si>
  <si>
    <t>Врач по медицинской  профилактике центра здоровья</t>
  </si>
  <si>
    <t>Наименование медицинской организации       ОБУЗ  ГКБ № 7</t>
  </si>
  <si>
    <t>Наименование медицинской организации: ОБУЗ "Кохомская городская больница"</t>
  </si>
  <si>
    <t>Наименование медицинской организации     ОБУЗ "Гаврилово-Посадская  ЦРБ"</t>
  </si>
  <si>
    <t>Наименование медицинской организации        ОБУЗ "Шуйская ЦРБ"</t>
  </si>
  <si>
    <t xml:space="preserve">Наименование медицинской организации          ОБУЗ "Южская ЦРБ"       </t>
  </si>
  <si>
    <t xml:space="preserve">Наименование медицинской организации        ОБУЗ 1 ГКБ  </t>
  </si>
  <si>
    <t>Наименование медицинской организации        ОБУЗ ИКБ им. Куваевых</t>
  </si>
  <si>
    <t>Наименование медицинской организации         ОБУЗ "ГКБ  № 4"</t>
  </si>
  <si>
    <t>Наименование медицинской организации           ОБУЗ  ГКБ  № 8</t>
  </si>
  <si>
    <t>Наименование медицинской организации        ОБУЗ "ДГКБ №5" г. Иваново</t>
  </si>
  <si>
    <t xml:space="preserve">Наименование медицинской организации          ОБУЗ "ССМП" </t>
  </si>
  <si>
    <t>Наименование медицинской организации          ОБУЗ  "ИОКЦМР"</t>
  </si>
  <si>
    <t>Наименование медицинской организации        ОГВВ</t>
  </si>
  <si>
    <t>Наименование медицинской организации       ОБУЗ "ИвООД"</t>
  </si>
  <si>
    <t xml:space="preserve">Наименование медицинской организации         ОБУЗ «ИОКВД» </t>
  </si>
  <si>
    <t>Наименование медицинской организации          ФГБУ "Ив НИИ М и Д им. В.Н. Городкова" Минздрава России</t>
  </si>
  <si>
    <t>Наименование медицинской организации        ФКУЗ "МСЧ МВД России по Ивановской области"</t>
  </si>
  <si>
    <t>Наименование медицинской организации        ООО "СветоДар"</t>
  </si>
  <si>
    <t>Наименование медицинской организации       ООО "Центр  "МЕДИКОМ"</t>
  </si>
  <si>
    <t>Наименование медицинской организации     ООО "МЕДИЦИНА"</t>
  </si>
  <si>
    <t>Наименование медицинской организации         ИП Замыслов Данил Евгеньевич</t>
  </si>
  <si>
    <t>Наименование медицинской организации            Нефросовет</t>
  </si>
  <si>
    <t>Наименование медицинской организации      МЧУ "Нефросовет-Иваново"</t>
  </si>
  <si>
    <t>Наименование медицинской организации        ООО "КСМ"</t>
  </si>
  <si>
    <t>Наименование медицинской организации        ГБУЗВО  "ОКБ"</t>
  </si>
  <si>
    <t>Наименование медицинской организации         ООО  МЦ  "Европа"</t>
  </si>
  <si>
    <t>Наименование медицинской организации         ООО "МРТ-Центр"</t>
  </si>
  <si>
    <t>Наименование медицинской организации         АНО "Медицинский центр " Белая роза"</t>
  </si>
  <si>
    <t>Наименование медицинской организации     ОБУЗ "Комсомольская ЦБ"</t>
  </si>
  <si>
    <t>Наименование медицинской организации           ОБУЗ "Стоматологическая поликлиника № 1"</t>
  </si>
  <si>
    <t>Наименование медицинской организации         ФГБУЗ  МЦ "Решма" ФМБА России</t>
  </si>
  <si>
    <t>Наименование медицинской организации        ООО "МРТ-ДИАГНОСТИКА"</t>
  </si>
  <si>
    <t>Наименование медицинской организации          ОБУЗ "Родильный дом № 4"</t>
  </si>
  <si>
    <t>Наименование медицинской организации           ОБУЗ "Родильный дом № 1"</t>
  </si>
  <si>
    <t>Наименование медицинской организации           ООО "ЦЕНТРЫ  ДИАЛИЗА "АВИЦЕННА"</t>
  </si>
  <si>
    <t>Наименование медицинской организации          ОБУЗ  "ГКБ  № 3 г. Иванова"</t>
  </si>
  <si>
    <t>Посещения центров здоровья</t>
  </si>
  <si>
    <t>1 этап диспрансеризации, взр.</t>
  </si>
  <si>
    <t>Разовые посещения в связи с заболеванием</t>
  </si>
  <si>
    <t>посещения медицинских работников,  имеющих среднее медицинское образование, ведущих самостоятельный прием</t>
  </si>
  <si>
    <t>взр.</t>
  </si>
  <si>
    <t>дети</t>
  </si>
  <si>
    <t>всего</t>
  </si>
  <si>
    <t xml:space="preserve">Наименование медицинской организации      ЧУЗ "КБ "РЖД-Медицина" г. Иваново"  </t>
  </si>
  <si>
    <t xml:space="preserve">Наименование медицинской организации          ООО "Ивмедцентр"        </t>
  </si>
  <si>
    <t xml:space="preserve">Наименование медицинской организации          ООО "Ивастрамед"        </t>
  </si>
  <si>
    <t>Наименование медицинской организации         ООО "ЯМТ"</t>
  </si>
  <si>
    <t xml:space="preserve">Наименование медицинской организации        ООО "33МедикАл" </t>
  </si>
  <si>
    <t>Наименование медицинской организации        ООО "Миленарис профилактика"</t>
  </si>
  <si>
    <t xml:space="preserve">Наименование медицинской организации       ООО "Научно-методический центр клинической лабораторной диагностики Ситилаб"  </t>
  </si>
  <si>
    <t>Всего по Ивановской области</t>
  </si>
  <si>
    <t>Помощь, оказанная в др.территориях</t>
  </si>
  <si>
    <t>Итого по ТПГГ</t>
  </si>
  <si>
    <t>Посещения с другими целями (патронаж, выдача справок и иных медицинских документов и др.)</t>
  </si>
  <si>
    <t xml:space="preserve">Наименование медицинской организации         ООО "Независимая лаборатория ИНВИТРО"  </t>
  </si>
  <si>
    <t xml:space="preserve">Наименование медицинской организации     ООО "ДЦ НЕФРОС-ВОРОНЕЖ"  </t>
  </si>
  <si>
    <t xml:space="preserve">Наименование медицинской организации     ООО ЛДЦ "ГИППОКРАТ" </t>
  </si>
  <si>
    <t xml:space="preserve">Наименование медицинской организации  ООО "Клиника "Вита Авис"     </t>
  </si>
  <si>
    <t>Плановые объемы профилактических медицинских осмотров, включая диспансеризацию, 
на 2022 год</t>
  </si>
  <si>
    <t>в том числе углубленная диспансеризация</t>
  </si>
  <si>
    <t>Наименование медицинской организации        ООО "Светадар"</t>
  </si>
  <si>
    <t>1 этап диспансеризации, взр.</t>
  </si>
  <si>
    <t>Наименование медицинской организации        ООО "КИСЛОРОД"</t>
  </si>
  <si>
    <t>Наименование медицинской организации        ООО "Ледамед"</t>
  </si>
  <si>
    <t>Наименование медицинской организации        АНО "МНОРЦ"</t>
  </si>
  <si>
    <t>Комплексные посещения для проведения профилактических медицинских осмотров</t>
  </si>
  <si>
    <t>Комплексные посещения для проведения диспансеризации</t>
  </si>
  <si>
    <t>Профилактические медицинские осмотры (включая 1-е посещение для проведения диспансерного наблюдения), взр.</t>
  </si>
  <si>
    <t>Посещения центров амбулаторной онкологической помощи</t>
  </si>
  <si>
    <t>Диспансеризация детей-сирот и детей, оставшихся без попечения родителей,    в том числе усыновленных (удочеренных), принятых под опеку (попечительство), в приемную или патронатную семью</t>
  </si>
  <si>
    <t>Наименование медицинской организации        ООО "М-Лайн"</t>
  </si>
  <si>
    <t>ВСЕГО</t>
  </si>
  <si>
    <t>Врач физической и реабилитационной медицины</t>
  </si>
  <si>
    <t>Плановые объемы профилактических медицинских осмотров, включая диспансеризацию, на 2025 год</t>
  </si>
  <si>
    <t>диспансеризация для оценки репродуктивного здоровья женщин и мужчин</t>
  </si>
  <si>
    <t>Комплексные  посещения с профилактическими целями центров здоровья взрослого населения</t>
  </si>
  <si>
    <t>Всего</t>
  </si>
  <si>
    <t>Женщин</t>
  </si>
  <si>
    <t>Мужчин</t>
  </si>
  <si>
    <t>Посещения с иными целями</t>
  </si>
  <si>
    <t>Врач- медицинский психолог</t>
  </si>
  <si>
    <t>Наименование медицинской организации        АНО"Светодар"</t>
  </si>
  <si>
    <t>Наименование медицинской организации       ОБУЗ "Юрьевецкая ЦРБ"</t>
  </si>
</sst>
</file>

<file path=xl/styles.xml><?xml version="1.0" encoding="utf-8"?>
<styleSheet xmlns="http://schemas.openxmlformats.org/spreadsheetml/2006/main">
  <numFmts count="3">
    <numFmt numFmtId="43" formatCode="_-* #,##0.00\ _₽_-;\-* #,##0.00\ _₽_-;_-* &quot;-&quot;??\ _₽_-;_-@_-"/>
    <numFmt numFmtId="164" formatCode="[$-419]General"/>
    <numFmt numFmtId="165" formatCode="_-* #,##0\ _₽_-;\-* #,##0\ _₽_-;_-* &quot;-&quot;??\ _₽_-;_-@_-"/>
  </numFmts>
  <fonts count="44">
    <font>
      <sz val="11"/>
      <color theme="1"/>
      <name val="Calibri"/>
      <family val="2"/>
      <charset val="204"/>
      <scheme val="minor"/>
    </font>
    <font>
      <sz val="10"/>
      <name val="Arial Cyr"/>
      <charset val="204"/>
    </font>
    <font>
      <sz val="10"/>
      <color theme="1"/>
      <name val="Arial Cyr"/>
      <charset val="204"/>
    </font>
    <font>
      <sz val="11"/>
      <color indexed="8"/>
      <name val="Calibri"/>
      <family val="2"/>
      <charset val="204"/>
    </font>
    <font>
      <sz val="11"/>
      <color theme="1"/>
      <name val="Calibri"/>
      <family val="2"/>
      <charset val="204"/>
      <scheme val="minor"/>
    </font>
    <font>
      <sz val="11"/>
      <color theme="1"/>
      <name val="Times New Roman"/>
      <family val="1"/>
      <charset val="204"/>
    </font>
    <font>
      <sz val="11"/>
      <color rgb="FF000000"/>
      <name val="Calibri"/>
      <family val="2"/>
      <charset val="204"/>
    </font>
    <font>
      <b/>
      <sz val="14"/>
      <name val="Times New Roman"/>
      <family val="1"/>
      <charset val="204"/>
    </font>
    <font>
      <sz val="8"/>
      <name val="Times New Roman"/>
      <family val="1"/>
      <charset val="204"/>
    </font>
    <font>
      <sz val="8"/>
      <color theme="1"/>
      <name val="Times New Roman"/>
      <family val="1"/>
      <charset val="204"/>
    </font>
    <font>
      <sz val="14"/>
      <name val="Times New Roman"/>
      <family val="1"/>
      <charset val="204"/>
    </font>
    <font>
      <sz val="12"/>
      <color theme="1"/>
      <name val="Times New Roman"/>
      <family val="1"/>
      <charset val="204"/>
    </font>
    <font>
      <b/>
      <sz val="12"/>
      <name val="Times New Roman"/>
      <family val="1"/>
      <charset val="204"/>
    </font>
    <font>
      <sz val="11"/>
      <name val="Times New Roman"/>
      <family val="1"/>
      <charset val="204"/>
    </font>
    <font>
      <sz val="10"/>
      <name val="Times New Roman"/>
      <family val="1"/>
      <charset val="204"/>
    </font>
    <font>
      <sz val="12"/>
      <name val="Times New Roman"/>
      <family val="1"/>
      <charset val="204"/>
    </font>
    <font>
      <b/>
      <sz val="8"/>
      <name val="Times New Roman"/>
      <family val="1"/>
      <charset val="204"/>
    </font>
    <font>
      <sz val="11"/>
      <color indexed="8"/>
      <name val="Times New Roman"/>
      <family val="1"/>
      <charset val="204"/>
    </font>
    <font>
      <b/>
      <sz val="10"/>
      <name val="Times New Roman"/>
      <family val="1"/>
      <charset val="204"/>
    </font>
    <font>
      <sz val="10"/>
      <color theme="1"/>
      <name val="Times New Roman"/>
      <family val="1"/>
      <charset val="204"/>
    </font>
    <font>
      <sz val="10"/>
      <color theme="1"/>
      <name val="Calibri"/>
      <family val="2"/>
      <charset val="204"/>
      <scheme val="minor"/>
    </font>
    <font>
      <b/>
      <sz val="11"/>
      <name val="Times New Roman"/>
      <family val="1"/>
      <charset val="204"/>
    </font>
    <font>
      <b/>
      <sz val="8"/>
      <color theme="1"/>
      <name val="Calibri"/>
      <family val="2"/>
      <charset val="204"/>
      <scheme val="minor"/>
    </font>
    <font>
      <sz val="9"/>
      <name val="Times New Roman"/>
      <family val="1"/>
      <charset val="204"/>
    </font>
    <font>
      <sz val="8"/>
      <color theme="1"/>
      <name val="Calibri"/>
      <family val="2"/>
      <charset val="204"/>
      <scheme val="minor"/>
    </font>
    <font>
      <sz val="12"/>
      <color theme="1"/>
      <name val="Calibri"/>
      <family val="2"/>
      <charset val="204"/>
      <scheme val="minor"/>
    </font>
    <font>
      <sz val="11"/>
      <color rgb="FFFF0000"/>
      <name val="Calibri"/>
      <family val="2"/>
      <charset val="204"/>
      <scheme val="minor"/>
    </font>
    <font>
      <sz val="11"/>
      <color rgb="FFFF0000"/>
      <name val="Times New Roman"/>
      <family val="1"/>
      <charset val="204"/>
    </font>
    <font>
      <sz val="11"/>
      <color rgb="FFFF0000"/>
      <name val="Calibri"/>
      <family val="2"/>
      <charset val="204"/>
    </font>
    <font>
      <b/>
      <sz val="11"/>
      <color rgb="FFFF0000"/>
      <name val="Times New Roman"/>
      <family val="1"/>
      <charset val="204"/>
    </font>
    <font>
      <sz val="12"/>
      <color rgb="FF000000"/>
      <name val="Times New Roman"/>
      <family val="1"/>
      <charset val="204"/>
    </font>
    <font>
      <sz val="14"/>
      <color theme="1"/>
      <name val="Calibri"/>
      <family val="2"/>
      <charset val="204"/>
      <scheme val="minor"/>
    </font>
    <font>
      <sz val="11"/>
      <name val="Calibri"/>
      <family val="2"/>
      <charset val="204"/>
      <scheme val="minor"/>
    </font>
    <font>
      <sz val="9"/>
      <color theme="1"/>
      <name val="Times New Roman"/>
      <family val="1"/>
      <charset val="204"/>
    </font>
    <font>
      <b/>
      <sz val="9"/>
      <color theme="1"/>
      <name val="Times New Roman"/>
      <family val="1"/>
      <charset val="204"/>
    </font>
    <font>
      <b/>
      <sz val="9"/>
      <color indexed="8"/>
      <name val="Times New Roman"/>
      <family val="1"/>
      <charset val="204"/>
    </font>
    <font>
      <b/>
      <sz val="8"/>
      <color theme="1"/>
      <name val="Times New Roman"/>
      <family val="1"/>
      <charset val="204"/>
    </font>
    <font>
      <sz val="10"/>
      <name val="Arial Narrow"/>
      <family val="2"/>
      <charset val="204"/>
    </font>
    <font>
      <sz val="9"/>
      <color indexed="8"/>
      <name val="Times New Roman"/>
      <family val="1"/>
      <charset val="204"/>
    </font>
    <font>
      <sz val="8"/>
      <name val="Times New Roman"/>
      <family val="1"/>
      <charset val="204"/>
    </font>
    <font>
      <b/>
      <sz val="8"/>
      <name val="Times New Roman"/>
      <family val="1"/>
      <charset val="204"/>
    </font>
    <font>
      <b/>
      <sz val="9"/>
      <name val="Times New Roman"/>
      <family val="1"/>
      <charset val="204"/>
    </font>
    <font>
      <b/>
      <sz val="12"/>
      <color theme="1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</fonts>
  <fills count="8">
    <fill>
      <patternFill patternType="none"/>
    </fill>
    <fill>
      <patternFill patternType="gray125"/>
    </fill>
    <fill>
      <patternFill patternType="solid">
        <fgColor theme="6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92D050"/>
        <bgColor indexed="64"/>
      </patternFill>
    </fill>
  </fills>
  <borders count="6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10">
    <xf numFmtId="0" fontId="0" fillId="0" borderId="0"/>
    <xf numFmtId="0" fontId="1" fillId="0" borderId="0"/>
    <xf numFmtId="164" fontId="2" fillId="0" borderId="0"/>
    <xf numFmtId="0" fontId="1" fillId="0" borderId="0"/>
    <xf numFmtId="0" fontId="3" fillId="0" borderId="0"/>
    <xf numFmtId="0" fontId="4" fillId="0" borderId="0"/>
    <xf numFmtId="0" fontId="6" fillId="0" borderId="0"/>
    <xf numFmtId="0" fontId="1" fillId="0" borderId="0"/>
    <xf numFmtId="0" fontId="37" fillId="0" borderId="0"/>
    <xf numFmtId="43" fontId="4" fillId="0" borderId="0" applyFont="0" applyFill="0" applyBorder="0" applyAlignment="0" applyProtection="0"/>
  </cellStyleXfs>
  <cellXfs count="558">
    <xf numFmtId="0" fontId="0" fillId="0" borderId="0" xfId="0"/>
    <xf numFmtId="0" fontId="3" fillId="0" borderId="0" xfId="4"/>
    <xf numFmtId="0" fontId="4" fillId="0" borderId="0" xfId="5"/>
    <xf numFmtId="0" fontId="5" fillId="0" borderId="0" xfId="0" applyFont="1" applyFill="1"/>
    <xf numFmtId="0" fontId="0" fillId="3" borderId="0" xfId="0" applyFill="1"/>
    <xf numFmtId="3" fontId="0" fillId="0" borderId="0" xfId="0" applyNumberFormat="1"/>
    <xf numFmtId="3" fontId="7" fillId="0" borderId="0" xfId="0" applyNumberFormat="1" applyFont="1" applyFill="1" applyBorder="1" applyAlignment="1">
      <alignment horizontal="center" vertical="top" wrapText="1"/>
    </xf>
    <xf numFmtId="3" fontId="16" fillId="2" borderId="14" xfId="0" applyNumberFormat="1" applyFont="1" applyFill="1" applyBorder="1" applyAlignment="1">
      <alignment horizontal="center" vertical="center"/>
    </xf>
    <xf numFmtId="3" fontId="16" fillId="2" borderId="15" xfId="0" applyNumberFormat="1" applyFont="1" applyFill="1" applyBorder="1" applyAlignment="1">
      <alignment horizontal="center" vertical="center"/>
    </xf>
    <xf numFmtId="3" fontId="16" fillId="2" borderId="17" xfId="0" applyNumberFormat="1" applyFont="1" applyFill="1" applyBorder="1" applyAlignment="1">
      <alignment horizontal="center" vertical="center"/>
    </xf>
    <xf numFmtId="0" fontId="0" fillId="0" borderId="0" xfId="0"/>
    <xf numFmtId="3" fontId="8" fillId="0" borderId="1" xfId="0" applyNumberFormat="1" applyFont="1" applyFill="1" applyBorder="1" applyAlignment="1">
      <alignment horizontal="center" vertical="center"/>
    </xf>
    <xf numFmtId="3" fontId="8" fillId="0" borderId="4" xfId="0" applyNumberFormat="1" applyFont="1" applyFill="1" applyBorder="1" applyAlignment="1">
      <alignment horizontal="center" vertical="center"/>
    </xf>
    <xf numFmtId="3" fontId="8" fillId="0" borderId="6" xfId="0" applyNumberFormat="1" applyFont="1" applyFill="1" applyBorder="1" applyAlignment="1">
      <alignment horizontal="center" vertical="center"/>
    </xf>
    <xf numFmtId="3" fontId="8" fillId="0" borderId="8" xfId="0" applyNumberFormat="1" applyFont="1" applyFill="1" applyBorder="1" applyAlignment="1">
      <alignment horizontal="center" vertical="center"/>
    </xf>
    <xf numFmtId="3" fontId="8" fillId="0" borderId="7" xfId="0" applyNumberFormat="1" applyFont="1" applyFill="1" applyBorder="1" applyAlignment="1">
      <alignment horizontal="center" vertical="center"/>
    </xf>
    <xf numFmtId="3" fontId="8" fillId="0" borderId="3" xfId="0" applyNumberFormat="1" applyFont="1" applyFill="1" applyBorder="1" applyAlignment="1">
      <alignment horizontal="center" vertical="center"/>
    </xf>
    <xf numFmtId="1" fontId="8" fillId="0" borderId="1" xfId="0" applyNumberFormat="1" applyFont="1" applyFill="1" applyBorder="1" applyAlignment="1">
      <alignment horizontal="center" vertical="center"/>
    </xf>
    <xf numFmtId="0" fontId="27" fillId="0" borderId="0" xfId="0" applyFont="1" applyFill="1" applyAlignment="1">
      <alignment horizontal="center"/>
    </xf>
    <xf numFmtId="1" fontId="27" fillId="0" borderId="0" xfId="0" applyNumberFormat="1" applyFont="1" applyFill="1" applyBorder="1" applyAlignment="1">
      <alignment horizontal="center" vertical="center"/>
    </xf>
    <xf numFmtId="0" fontId="0" fillId="0" borderId="0" xfId="0" applyFill="1"/>
    <xf numFmtId="0" fontId="26" fillId="0" borderId="0" xfId="0" applyFont="1" applyFill="1" applyAlignment="1">
      <alignment horizontal="center"/>
    </xf>
    <xf numFmtId="3" fontId="16" fillId="0" borderId="17" xfId="0" applyNumberFormat="1" applyFont="1" applyFill="1" applyBorder="1" applyAlignment="1">
      <alignment horizontal="center" vertical="center"/>
    </xf>
    <xf numFmtId="3" fontId="22" fillId="2" borderId="15" xfId="0" applyNumberFormat="1" applyFont="1" applyFill="1" applyBorder="1" applyAlignment="1">
      <alignment horizontal="center" vertical="center"/>
    </xf>
    <xf numFmtId="3" fontId="22" fillId="2" borderId="16" xfId="0" applyNumberFormat="1" applyFont="1" applyFill="1" applyBorder="1" applyAlignment="1">
      <alignment horizontal="center" vertical="center"/>
    </xf>
    <xf numFmtId="3" fontId="16" fillId="0" borderId="16" xfId="0" applyNumberFormat="1" applyFont="1" applyFill="1" applyBorder="1" applyAlignment="1">
      <alignment horizontal="center" vertical="center"/>
    </xf>
    <xf numFmtId="0" fontId="26" fillId="0" borderId="0" xfId="0" applyFont="1"/>
    <xf numFmtId="3" fontId="16" fillId="0" borderId="10" xfId="0" applyNumberFormat="1" applyFont="1" applyFill="1" applyBorder="1" applyAlignment="1">
      <alignment horizontal="center" vertical="center"/>
    </xf>
    <xf numFmtId="3" fontId="16" fillId="0" borderId="19" xfId="0" applyNumberFormat="1" applyFont="1" applyFill="1" applyBorder="1" applyAlignment="1">
      <alignment horizontal="center" vertical="center"/>
    </xf>
    <xf numFmtId="3" fontId="0" fillId="0" borderId="0" xfId="0" applyNumberFormat="1" applyFill="1"/>
    <xf numFmtId="3" fontId="26" fillId="0" borderId="0" xfId="0" applyNumberFormat="1" applyFont="1"/>
    <xf numFmtId="3" fontId="26" fillId="0" borderId="0" xfId="0" applyNumberFormat="1" applyFont="1" applyFill="1"/>
    <xf numFmtId="3" fontId="16" fillId="0" borderId="14" xfId="0" applyNumberFormat="1" applyFont="1" applyFill="1" applyBorder="1" applyAlignment="1">
      <alignment horizontal="center" vertical="center"/>
    </xf>
    <xf numFmtId="3" fontId="16" fillId="0" borderId="15" xfId="0" applyNumberFormat="1" applyFont="1" applyFill="1" applyBorder="1" applyAlignment="1">
      <alignment horizontal="center" vertical="center"/>
    </xf>
    <xf numFmtId="3" fontId="0" fillId="3" borderId="0" xfId="0" applyNumberFormat="1" applyFill="1"/>
    <xf numFmtId="0" fontId="0" fillId="4" borderId="0" xfId="0" applyFill="1"/>
    <xf numFmtId="0" fontId="5" fillId="4" borderId="0" xfId="0" applyFont="1" applyFill="1"/>
    <xf numFmtId="0" fontId="0" fillId="0" borderId="0" xfId="0" applyBorder="1"/>
    <xf numFmtId="0" fontId="7" fillId="0" borderId="0" xfId="0" applyFont="1" applyFill="1" applyBorder="1" applyAlignment="1">
      <alignment horizontal="center" vertical="top" wrapText="1"/>
    </xf>
    <xf numFmtId="0" fontId="7" fillId="0" borderId="0" xfId="0" applyFont="1" applyFill="1" applyBorder="1" applyAlignment="1">
      <alignment horizontal="center" vertical="top" wrapText="1"/>
    </xf>
    <xf numFmtId="0" fontId="0" fillId="0" borderId="0" xfId="0" applyFill="1" applyBorder="1"/>
    <xf numFmtId="0" fontId="0" fillId="0" borderId="1" xfId="0" applyFill="1" applyBorder="1"/>
    <xf numFmtId="0" fontId="3" fillId="0" borderId="0" xfId="4" applyFill="1"/>
    <xf numFmtId="0" fontId="28" fillId="0" borderId="0" xfId="4" applyFont="1" applyFill="1" applyAlignment="1">
      <alignment horizontal="center"/>
    </xf>
    <xf numFmtId="1" fontId="26" fillId="0" borderId="0" xfId="0" applyNumberFormat="1" applyFont="1" applyFill="1" applyAlignment="1">
      <alignment horizontal="center"/>
    </xf>
    <xf numFmtId="3" fontId="16" fillId="0" borderId="8" xfId="0" applyNumberFormat="1" applyFont="1" applyFill="1" applyBorder="1" applyAlignment="1">
      <alignment horizontal="center" vertical="center"/>
    </xf>
    <xf numFmtId="3" fontId="14" fillId="0" borderId="4" xfId="0" applyNumberFormat="1" applyFont="1" applyFill="1" applyBorder="1" applyAlignment="1">
      <alignment horizontal="center" vertical="center"/>
    </xf>
    <xf numFmtId="3" fontId="14" fillId="0" borderId="1" xfId="0" applyNumberFormat="1" applyFont="1" applyFill="1" applyBorder="1" applyAlignment="1">
      <alignment horizontal="center" vertical="center"/>
    </xf>
    <xf numFmtId="3" fontId="16" fillId="0" borderId="9" xfId="0" applyNumberFormat="1" applyFont="1" applyFill="1" applyBorder="1" applyAlignment="1">
      <alignment horizontal="center" vertical="center"/>
    </xf>
    <xf numFmtId="3" fontId="16" fillId="0" borderId="18" xfId="0" applyNumberFormat="1" applyFont="1" applyFill="1" applyBorder="1" applyAlignment="1">
      <alignment horizontal="center" vertical="center"/>
    </xf>
    <xf numFmtId="0" fontId="4" fillId="0" borderId="0" xfId="5" applyFill="1"/>
    <xf numFmtId="0" fontId="26" fillId="0" borderId="0" xfId="5" applyFont="1" applyFill="1" applyAlignment="1">
      <alignment horizontal="center"/>
    </xf>
    <xf numFmtId="3" fontId="10" fillId="0" borderId="3" xfId="0" applyNumberFormat="1" applyFont="1" applyFill="1" applyBorder="1" applyAlignment="1">
      <alignment horizontal="center" vertical="center"/>
    </xf>
    <xf numFmtId="3" fontId="10" fillId="0" borderId="4" xfId="0" applyNumberFormat="1" applyFont="1" applyFill="1" applyBorder="1" applyAlignment="1">
      <alignment horizontal="center" vertical="center"/>
    </xf>
    <xf numFmtId="1" fontId="10" fillId="0" borderId="4" xfId="0" applyNumberFormat="1" applyFont="1" applyFill="1" applyBorder="1" applyAlignment="1">
      <alignment horizontal="center" vertical="center"/>
    </xf>
    <xf numFmtId="3" fontId="10" fillId="0" borderId="6" xfId="0" applyNumberFormat="1" applyFont="1" applyFill="1" applyBorder="1" applyAlignment="1">
      <alignment horizontal="center" vertical="center"/>
    </xf>
    <xf numFmtId="3" fontId="10" fillId="0" borderId="1" xfId="0" applyNumberFormat="1" applyFont="1" applyFill="1" applyBorder="1" applyAlignment="1">
      <alignment horizontal="center" vertical="center"/>
    </xf>
    <xf numFmtId="1" fontId="10" fillId="0" borderId="1" xfId="0" applyNumberFormat="1" applyFont="1" applyFill="1" applyBorder="1" applyAlignment="1">
      <alignment horizontal="center" vertical="center"/>
    </xf>
    <xf numFmtId="3" fontId="26" fillId="0" borderId="0" xfId="0" applyNumberFormat="1" applyFont="1" applyFill="1" applyAlignment="1">
      <alignment horizontal="center"/>
    </xf>
    <xf numFmtId="3" fontId="29" fillId="0" borderId="0" xfId="0" applyNumberFormat="1" applyFont="1" applyFill="1" applyBorder="1" applyAlignment="1">
      <alignment horizontal="center" vertical="center"/>
    </xf>
    <xf numFmtId="0" fontId="11" fillId="0" borderId="11" xfId="0" applyFont="1" applyFill="1" applyBorder="1" applyAlignment="1">
      <alignment horizontal="left" vertical="top" wrapText="1"/>
    </xf>
    <xf numFmtId="0" fontId="11" fillId="0" borderId="12" xfId="0" applyFont="1" applyFill="1" applyBorder="1" applyAlignment="1">
      <alignment horizontal="left" vertical="top" wrapText="1"/>
    </xf>
    <xf numFmtId="0" fontId="11" fillId="0" borderId="13" xfId="0" applyFont="1" applyFill="1" applyBorder="1" applyAlignment="1">
      <alignment horizontal="left" vertical="top" wrapText="1"/>
    </xf>
    <xf numFmtId="1" fontId="21" fillId="0" borderId="14" xfId="0" applyNumberFormat="1" applyFont="1" applyFill="1" applyBorder="1" applyAlignment="1">
      <alignment horizontal="center" vertical="center"/>
    </xf>
    <xf numFmtId="1" fontId="21" fillId="0" borderId="15" xfId="0" applyNumberFormat="1" applyFont="1" applyFill="1" applyBorder="1" applyAlignment="1">
      <alignment horizontal="center" vertical="center"/>
    </xf>
    <xf numFmtId="0" fontId="11" fillId="0" borderId="23" xfId="0" applyFont="1" applyFill="1" applyBorder="1" applyAlignment="1">
      <alignment horizontal="left" vertical="top" wrapText="1"/>
    </xf>
    <xf numFmtId="0" fontId="5" fillId="0" borderId="1" xfId="0" applyFont="1" applyFill="1" applyBorder="1"/>
    <xf numFmtId="0" fontId="3" fillId="0" borderId="1" xfId="4" applyFill="1" applyBorder="1"/>
    <xf numFmtId="0" fontId="0" fillId="0" borderId="1" xfId="0" applyFont="1" applyFill="1" applyBorder="1"/>
    <xf numFmtId="0" fontId="4" fillId="0" borderId="1" xfId="5" applyFill="1" applyBorder="1"/>
    <xf numFmtId="0" fontId="31" fillId="0" borderId="1" xfId="0" applyFont="1" applyFill="1" applyBorder="1"/>
    <xf numFmtId="1" fontId="21" fillId="0" borderId="17" xfId="0" applyNumberFormat="1" applyFont="1" applyFill="1" applyBorder="1" applyAlignment="1">
      <alignment horizontal="center" vertical="center"/>
    </xf>
    <xf numFmtId="0" fontId="12" fillId="0" borderId="24" xfId="0" applyFont="1" applyFill="1" applyBorder="1" applyAlignment="1">
      <alignment horizontal="center" vertical="center" wrapText="1"/>
    </xf>
    <xf numFmtId="3" fontId="16" fillId="0" borderId="25" xfId="0" applyNumberFormat="1" applyFont="1" applyFill="1" applyBorder="1" applyAlignment="1">
      <alignment horizontal="center" vertical="center"/>
    </xf>
    <xf numFmtId="0" fontId="33" fillId="0" borderId="8" xfId="0" applyFont="1" applyFill="1" applyBorder="1" applyAlignment="1">
      <alignment horizontal="center" vertical="center"/>
    </xf>
    <xf numFmtId="3" fontId="16" fillId="0" borderId="5" xfId="0" applyNumberFormat="1" applyFont="1" applyFill="1" applyBorder="1" applyAlignment="1">
      <alignment horizontal="center" vertical="center"/>
    </xf>
    <xf numFmtId="0" fontId="21" fillId="2" borderId="24" xfId="0" applyFont="1" applyFill="1" applyBorder="1" applyAlignment="1">
      <alignment vertical="center" wrapText="1"/>
    </xf>
    <xf numFmtId="3" fontId="26" fillId="0" borderId="0" xfId="0" applyNumberFormat="1" applyFont="1" applyAlignment="1">
      <alignment horizontal="center" vertical="center"/>
    </xf>
    <xf numFmtId="3" fontId="0" fillId="0" borderId="0" xfId="0" applyNumberFormat="1" applyAlignment="1">
      <alignment horizontal="center" vertical="center"/>
    </xf>
    <xf numFmtId="3" fontId="16" fillId="2" borderId="18" xfId="0" applyNumberFormat="1" applyFont="1" applyFill="1" applyBorder="1" applyAlignment="1">
      <alignment horizontal="center" vertical="center"/>
    </xf>
    <xf numFmtId="1" fontId="10" fillId="0" borderId="3" xfId="0" applyNumberFormat="1" applyFont="1" applyFill="1" applyBorder="1" applyAlignment="1">
      <alignment horizontal="center" vertical="center"/>
    </xf>
    <xf numFmtId="1" fontId="8" fillId="0" borderId="27" xfId="0" applyNumberFormat="1" applyFont="1" applyFill="1" applyBorder="1" applyAlignment="1">
      <alignment horizontal="center" vertical="center"/>
    </xf>
    <xf numFmtId="0" fontId="0" fillId="0" borderId="27" xfId="0" applyFill="1" applyBorder="1"/>
    <xf numFmtId="3" fontId="8" fillId="0" borderId="27" xfId="0" applyNumberFormat="1" applyFont="1" applyFill="1" applyBorder="1" applyAlignment="1">
      <alignment horizontal="center" vertical="center"/>
    </xf>
    <xf numFmtId="0" fontId="3" fillId="0" borderId="27" xfId="4" applyFill="1" applyBorder="1"/>
    <xf numFmtId="0" fontId="0" fillId="0" borderId="27" xfId="0" applyFont="1" applyFill="1" applyBorder="1"/>
    <xf numFmtId="0" fontId="4" fillId="0" borderId="27" xfId="5" applyFill="1" applyBorder="1"/>
    <xf numFmtId="1" fontId="10" fillId="0" borderId="27" xfId="0" applyNumberFormat="1" applyFont="1" applyFill="1" applyBorder="1" applyAlignment="1">
      <alignment horizontal="center" vertical="center"/>
    </xf>
    <xf numFmtId="0" fontId="31" fillId="0" borderId="27" xfId="0" applyFont="1" applyFill="1" applyBorder="1"/>
    <xf numFmtId="3" fontId="16" fillId="0" borderId="30" xfId="0" applyNumberFormat="1" applyFont="1" applyFill="1" applyBorder="1" applyAlignment="1">
      <alignment horizontal="center" vertical="center"/>
    </xf>
    <xf numFmtId="3" fontId="36" fillId="0" borderId="39" xfId="0" applyNumberFormat="1" applyFont="1" applyFill="1" applyBorder="1" applyAlignment="1">
      <alignment horizontal="center" vertical="center"/>
    </xf>
    <xf numFmtId="3" fontId="16" fillId="0" borderId="39" xfId="0" applyNumberFormat="1" applyFont="1" applyFill="1" applyBorder="1" applyAlignment="1">
      <alignment horizontal="center" vertical="center"/>
    </xf>
    <xf numFmtId="1" fontId="36" fillId="0" borderId="39" xfId="0" applyNumberFormat="1" applyFont="1" applyFill="1" applyBorder="1" applyAlignment="1">
      <alignment horizontal="center" vertical="center"/>
    </xf>
    <xf numFmtId="165" fontId="36" fillId="0" borderId="39" xfId="0" applyNumberFormat="1" applyFont="1" applyFill="1" applyBorder="1" applyAlignment="1">
      <alignment horizontal="center" vertical="center"/>
    </xf>
    <xf numFmtId="3" fontId="22" fillId="2" borderId="9" xfId="0" applyNumberFormat="1" applyFont="1" applyFill="1" applyBorder="1" applyAlignment="1">
      <alignment horizontal="center" vertical="center"/>
    </xf>
    <xf numFmtId="3" fontId="16" fillId="2" borderId="9" xfId="0" applyNumberFormat="1" applyFont="1" applyFill="1" applyBorder="1" applyAlignment="1">
      <alignment horizontal="center" vertical="center"/>
    </xf>
    <xf numFmtId="0" fontId="7" fillId="0" borderId="0" xfId="0" applyFont="1" applyFill="1" applyBorder="1" applyAlignment="1">
      <alignment horizontal="center" vertical="top" wrapText="1"/>
    </xf>
    <xf numFmtId="3" fontId="24" fillId="2" borderId="15" xfId="0" applyNumberFormat="1" applyFont="1" applyFill="1" applyBorder="1" applyAlignment="1">
      <alignment horizontal="center" vertical="center"/>
    </xf>
    <xf numFmtId="3" fontId="16" fillId="0" borderId="33" xfId="0" applyNumberFormat="1" applyFont="1" applyFill="1" applyBorder="1" applyAlignment="1">
      <alignment horizontal="center" vertical="center"/>
    </xf>
    <xf numFmtId="3" fontId="16" fillId="0" borderId="0" xfId="0" applyNumberFormat="1" applyFont="1" applyFill="1" applyBorder="1" applyAlignment="1">
      <alignment horizontal="center" vertical="center"/>
    </xf>
    <xf numFmtId="3" fontId="16" fillId="0" borderId="40" xfId="0" applyNumberFormat="1" applyFont="1" applyFill="1" applyBorder="1" applyAlignment="1">
      <alignment horizontal="center" vertical="center"/>
    </xf>
    <xf numFmtId="3" fontId="16" fillId="0" borderId="11" xfId="0" applyNumberFormat="1" applyFont="1" applyFill="1" applyBorder="1" applyAlignment="1">
      <alignment horizontal="center" vertical="center"/>
    </xf>
    <xf numFmtId="3" fontId="16" fillId="0" borderId="12" xfId="0" applyNumberFormat="1" applyFont="1" applyFill="1" applyBorder="1" applyAlignment="1">
      <alignment horizontal="center" vertical="center"/>
    </xf>
    <xf numFmtId="3" fontId="16" fillId="0" borderId="23" xfId="0" applyNumberFormat="1" applyFont="1" applyFill="1" applyBorder="1" applyAlignment="1">
      <alignment horizontal="center" vertical="center"/>
    </xf>
    <xf numFmtId="3" fontId="16" fillId="0" borderId="31" xfId="0" applyNumberFormat="1" applyFont="1" applyFill="1" applyBorder="1" applyAlignment="1">
      <alignment horizontal="center" vertical="center"/>
    </xf>
    <xf numFmtId="3" fontId="16" fillId="0" borderId="37" xfId="0" applyNumberFormat="1" applyFont="1" applyFill="1" applyBorder="1" applyAlignment="1">
      <alignment horizontal="center" vertical="center"/>
    </xf>
    <xf numFmtId="3" fontId="16" fillId="0" borderId="7" xfId="0" applyNumberFormat="1" applyFont="1" applyFill="1" applyBorder="1" applyAlignment="1">
      <alignment horizontal="center" vertical="center"/>
    </xf>
    <xf numFmtId="3" fontId="16" fillId="0" borderId="48" xfId="0" applyNumberFormat="1" applyFont="1" applyFill="1" applyBorder="1" applyAlignment="1">
      <alignment horizontal="center" vertical="center"/>
    </xf>
    <xf numFmtId="1" fontId="21" fillId="0" borderId="18" xfId="0" applyNumberFormat="1" applyFont="1" applyFill="1" applyBorder="1" applyAlignment="1">
      <alignment horizontal="center" vertical="center"/>
    </xf>
    <xf numFmtId="3" fontId="8" fillId="0" borderId="44" xfId="0" applyNumberFormat="1" applyFont="1" applyFill="1" applyBorder="1" applyAlignment="1">
      <alignment horizontal="center" vertical="center"/>
    </xf>
    <xf numFmtId="3" fontId="8" fillId="0" borderId="46" xfId="0" applyNumberFormat="1" applyFont="1" applyFill="1" applyBorder="1" applyAlignment="1">
      <alignment horizontal="center" vertical="center"/>
    </xf>
    <xf numFmtId="3" fontId="14" fillId="0" borderId="46" xfId="0" applyNumberFormat="1" applyFont="1" applyFill="1" applyBorder="1" applyAlignment="1">
      <alignment horizontal="center" vertical="center"/>
    </xf>
    <xf numFmtId="3" fontId="16" fillId="2" borderId="16" xfId="0" applyNumberFormat="1" applyFont="1" applyFill="1" applyBorder="1" applyAlignment="1">
      <alignment horizontal="center" vertical="center"/>
    </xf>
    <xf numFmtId="1" fontId="21" fillId="0" borderId="16" xfId="0" applyNumberFormat="1" applyFont="1" applyFill="1" applyBorder="1" applyAlignment="1">
      <alignment horizontal="center" vertical="center"/>
    </xf>
    <xf numFmtId="3" fontId="16" fillId="2" borderId="19" xfId="0" applyNumberFormat="1" applyFont="1" applyFill="1" applyBorder="1" applyAlignment="1">
      <alignment horizontal="center" vertical="center"/>
    </xf>
    <xf numFmtId="1" fontId="8" fillId="0" borderId="43" xfId="0" applyNumberFormat="1" applyFont="1" applyFill="1" applyBorder="1" applyAlignment="1">
      <alignment horizontal="center" vertical="center"/>
    </xf>
    <xf numFmtId="1" fontId="8" fillId="0" borderId="49" xfId="0" applyNumberFormat="1" applyFont="1" applyFill="1" applyBorder="1" applyAlignment="1">
      <alignment horizontal="center" vertical="center"/>
    </xf>
    <xf numFmtId="3" fontId="8" fillId="0" borderId="43" xfId="0" applyNumberFormat="1" applyFont="1" applyFill="1" applyBorder="1" applyAlignment="1">
      <alignment horizontal="center" vertical="center"/>
    </xf>
    <xf numFmtId="3" fontId="8" fillId="0" borderId="49" xfId="0" applyNumberFormat="1" applyFont="1" applyFill="1" applyBorder="1" applyAlignment="1">
      <alignment horizontal="center" vertical="center"/>
    </xf>
    <xf numFmtId="1" fontId="13" fillId="0" borderId="49" xfId="0" applyNumberFormat="1" applyFont="1" applyFill="1" applyBorder="1" applyAlignment="1">
      <alignment horizontal="center" vertical="center"/>
    </xf>
    <xf numFmtId="1" fontId="13" fillId="0" borderId="43" xfId="0" applyNumberFormat="1" applyFont="1" applyFill="1" applyBorder="1" applyAlignment="1">
      <alignment horizontal="center" vertical="center"/>
    </xf>
    <xf numFmtId="3" fontId="16" fillId="0" borderId="53" xfId="0" applyNumberFormat="1" applyFont="1" applyFill="1" applyBorder="1" applyAlignment="1">
      <alignment horizontal="center" vertical="center"/>
    </xf>
    <xf numFmtId="3" fontId="16" fillId="0" borderId="54" xfId="0" applyNumberFormat="1" applyFont="1" applyFill="1" applyBorder="1" applyAlignment="1">
      <alignment horizontal="center" vertical="center"/>
    </xf>
    <xf numFmtId="3" fontId="16" fillId="0" borderId="55" xfId="0" applyNumberFormat="1" applyFont="1" applyFill="1" applyBorder="1" applyAlignment="1">
      <alignment horizontal="center" vertical="center"/>
    </xf>
    <xf numFmtId="1" fontId="21" fillId="0" borderId="9" xfId="0" applyNumberFormat="1" applyFont="1" applyFill="1" applyBorder="1" applyAlignment="1">
      <alignment horizontal="center" vertical="center"/>
    </xf>
    <xf numFmtId="1" fontId="8" fillId="0" borderId="42" xfId="0" applyNumberFormat="1" applyFont="1" applyFill="1" applyBorder="1" applyAlignment="1">
      <alignment horizontal="center" vertical="center"/>
    </xf>
    <xf numFmtId="1" fontId="8" fillId="0" borderId="46" xfId="0" applyNumberFormat="1" applyFont="1" applyFill="1" applyBorder="1" applyAlignment="1">
      <alignment horizontal="center" vertical="center"/>
    </xf>
    <xf numFmtId="0" fontId="0" fillId="0" borderId="46" xfId="0" applyFill="1" applyBorder="1"/>
    <xf numFmtId="3" fontId="36" fillId="0" borderId="41" xfId="0" applyNumberFormat="1" applyFont="1" applyFill="1" applyBorder="1" applyAlignment="1">
      <alignment horizontal="center" vertical="center"/>
    </xf>
    <xf numFmtId="3" fontId="8" fillId="0" borderId="42" xfId="0" applyNumberFormat="1" applyFont="1" applyFill="1" applyBorder="1" applyAlignment="1">
      <alignment horizontal="center" vertical="center"/>
    </xf>
    <xf numFmtId="3" fontId="16" fillId="0" borderId="41" xfId="0" applyNumberFormat="1" applyFont="1" applyFill="1" applyBorder="1" applyAlignment="1">
      <alignment horizontal="center" vertical="center"/>
    </xf>
    <xf numFmtId="0" fontId="5" fillId="0" borderId="46" xfId="0" applyFont="1" applyFill="1" applyBorder="1"/>
    <xf numFmtId="0" fontId="3" fillId="0" borderId="46" xfId="4" applyFill="1" applyBorder="1"/>
    <xf numFmtId="1" fontId="13" fillId="0" borderId="42" xfId="0" applyNumberFormat="1" applyFont="1" applyFill="1" applyBorder="1" applyAlignment="1">
      <alignment horizontal="center" vertical="center"/>
    </xf>
    <xf numFmtId="0" fontId="0" fillId="0" borderId="46" xfId="0" applyFont="1" applyFill="1" applyBorder="1"/>
    <xf numFmtId="0" fontId="4" fillId="0" borderId="46" xfId="5" applyFill="1" applyBorder="1"/>
    <xf numFmtId="1" fontId="36" fillId="0" borderId="41" xfId="0" applyNumberFormat="1" applyFont="1" applyFill="1" applyBorder="1" applyAlignment="1">
      <alignment horizontal="center" vertical="center"/>
    </xf>
    <xf numFmtId="165" fontId="36" fillId="0" borderId="41" xfId="0" applyNumberFormat="1" applyFont="1" applyFill="1" applyBorder="1" applyAlignment="1">
      <alignment horizontal="center" vertical="center"/>
    </xf>
    <xf numFmtId="1" fontId="16" fillId="0" borderId="19" xfId="0" applyNumberFormat="1" applyFont="1" applyFill="1" applyBorder="1" applyAlignment="1">
      <alignment horizontal="center" vertical="center"/>
    </xf>
    <xf numFmtId="0" fontId="21" fillId="2" borderId="24" xfId="7" applyFont="1" applyFill="1" applyBorder="1" applyAlignment="1">
      <alignment horizontal="left"/>
    </xf>
    <xf numFmtId="3" fontId="8" fillId="0" borderId="26" xfId="0" applyNumberFormat="1" applyFont="1" applyFill="1" applyBorder="1" applyAlignment="1">
      <alignment horizontal="center" vertical="center"/>
    </xf>
    <xf numFmtId="3" fontId="8" fillId="0" borderId="2" xfId="0" applyNumberFormat="1" applyFont="1" applyFill="1" applyBorder="1" applyAlignment="1">
      <alignment horizontal="center" vertical="center"/>
    </xf>
    <xf numFmtId="3" fontId="8" fillId="0" borderId="51" xfId="0" applyNumberFormat="1" applyFont="1" applyFill="1" applyBorder="1" applyAlignment="1">
      <alignment horizontal="center" vertical="center"/>
    </xf>
    <xf numFmtId="3" fontId="8" fillId="0" borderId="54" xfId="0" applyNumberFormat="1" applyFont="1" applyFill="1" applyBorder="1" applyAlignment="1">
      <alignment horizontal="center" vertical="center"/>
    </xf>
    <xf numFmtId="3" fontId="8" fillId="0" borderId="52" xfId="0" applyNumberFormat="1" applyFont="1" applyFill="1" applyBorder="1" applyAlignment="1">
      <alignment horizontal="center" vertical="center"/>
    </xf>
    <xf numFmtId="3" fontId="8" fillId="0" borderId="55" xfId="0" applyNumberFormat="1" applyFont="1" applyFill="1" applyBorder="1" applyAlignment="1">
      <alignment horizontal="center" vertical="center"/>
    </xf>
    <xf numFmtId="3" fontId="24" fillId="2" borderId="17" xfId="0" applyNumberFormat="1" applyFont="1" applyFill="1" applyBorder="1" applyAlignment="1">
      <alignment horizontal="center" vertical="center"/>
    </xf>
    <xf numFmtId="3" fontId="24" fillId="2" borderId="16" xfId="0" applyNumberFormat="1" applyFont="1" applyFill="1" applyBorder="1" applyAlignment="1">
      <alignment horizontal="center" vertical="center"/>
    </xf>
    <xf numFmtId="0" fontId="14" fillId="2" borderId="24" xfId="7" applyFont="1" applyFill="1" applyBorder="1" applyAlignment="1">
      <alignment horizontal="center"/>
    </xf>
    <xf numFmtId="3" fontId="24" fillId="2" borderId="14" xfId="0" applyNumberFormat="1" applyFont="1" applyFill="1" applyBorder="1" applyAlignment="1">
      <alignment horizontal="center" vertical="center"/>
    </xf>
    <xf numFmtId="3" fontId="24" fillId="2" borderId="19" xfId="0" applyNumberFormat="1" applyFont="1" applyFill="1" applyBorder="1" applyAlignment="1">
      <alignment horizontal="center" vertical="center"/>
    </xf>
    <xf numFmtId="3" fontId="24" fillId="2" borderId="9" xfId="0" applyNumberFormat="1" applyFont="1" applyFill="1" applyBorder="1" applyAlignment="1">
      <alignment horizontal="center" vertical="center"/>
    </xf>
    <xf numFmtId="3" fontId="22" fillId="2" borderId="17" xfId="0" applyNumberFormat="1" applyFont="1" applyFill="1" applyBorder="1" applyAlignment="1">
      <alignment horizontal="center" vertical="center"/>
    </xf>
    <xf numFmtId="3" fontId="22" fillId="2" borderId="14" xfId="0" applyNumberFormat="1" applyFont="1" applyFill="1" applyBorder="1" applyAlignment="1">
      <alignment horizontal="center" vertical="center"/>
    </xf>
    <xf numFmtId="0" fontId="7" fillId="0" borderId="0" xfId="0" applyFont="1" applyFill="1" applyBorder="1" applyAlignment="1">
      <alignment horizontal="center" vertical="top" wrapText="1"/>
    </xf>
    <xf numFmtId="0" fontId="11" fillId="5" borderId="12" xfId="0" applyFont="1" applyFill="1" applyBorder="1" applyAlignment="1">
      <alignment horizontal="left" vertical="top" wrapText="1"/>
    </xf>
    <xf numFmtId="3" fontId="16" fillId="0" borderId="56" xfId="0" applyNumberFormat="1" applyFont="1" applyFill="1" applyBorder="1" applyAlignment="1">
      <alignment horizontal="center" vertical="center"/>
    </xf>
    <xf numFmtId="3" fontId="8" fillId="0" borderId="58" xfId="0" applyNumberFormat="1" applyFont="1" applyFill="1" applyBorder="1" applyAlignment="1">
      <alignment horizontal="center" vertical="center"/>
    </xf>
    <xf numFmtId="3" fontId="8" fillId="0" borderId="10" xfId="0" applyNumberFormat="1" applyFont="1" applyFill="1" applyBorder="1" applyAlignment="1">
      <alignment horizontal="center" vertical="center"/>
    </xf>
    <xf numFmtId="3" fontId="8" fillId="0" borderId="41" xfId="0" applyNumberFormat="1" applyFont="1" applyFill="1" applyBorder="1" applyAlignment="1">
      <alignment horizontal="center" vertical="center"/>
    </xf>
    <xf numFmtId="3" fontId="8" fillId="0" borderId="47" xfId="0" applyNumberFormat="1" applyFont="1" applyFill="1" applyBorder="1" applyAlignment="1">
      <alignment horizontal="center" vertical="center"/>
    </xf>
    <xf numFmtId="3" fontId="8" fillId="0" borderId="38" xfId="0" applyNumberFormat="1" applyFont="1" applyFill="1" applyBorder="1" applyAlignment="1">
      <alignment horizontal="center" vertical="center"/>
    </xf>
    <xf numFmtId="3" fontId="16" fillId="0" borderId="57" xfId="0" applyNumberFormat="1" applyFont="1" applyFill="1" applyBorder="1" applyAlignment="1">
      <alignment horizontal="center" vertical="center"/>
    </xf>
    <xf numFmtId="3" fontId="16" fillId="0" borderId="6" xfId="0" applyNumberFormat="1" applyFont="1" applyFill="1" applyBorder="1" applyAlignment="1">
      <alignment horizontal="center" vertical="center"/>
    </xf>
    <xf numFmtId="3" fontId="16" fillId="0" borderId="59" xfId="0" applyNumberFormat="1" applyFont="1" applyFill="1" applyBorder="1" applyAlignment="1">
      <alignment horizontal="center" vertical="center"/>
    </xf>
    <xf numFmtId="3" fontId="16" fillId="0" borderId="45" xfId="0" applyNumberFormat="1" applyFont="1" applyFill="1" applyBorder="1" applyAlignment="1">
      <alignment horizontal="center" vertical="center"/>
    </xf>
    <xf numFmtId="3" fontId="16" fillId="0" borderId="27" xfId="0" applyNumberFormat="1" applyFont="1" applyFill="1" applyBorder="1" applyAlignment="1">
      <alignment horizontal="center" vertical="center"/>
    </xf>
    <xf numFmtId="3" fontId="26" fillId="0" borderId="0" xfId="0" applyNumberFormat="1" applyFont="1" applyFill="1" applyAlignment="1">
      <alignment horizontal="center" vertical="center"/>
    </xf>
    <xf numFmtId="1" fontId="10" fillId="0" borderId="43" xfId="0" applyNumberFormat="1" applyFont="1" applyBorder="1" applyAlignment="1">
      <alignment horizontal="center" vertical="center"/>
    </xf>
    <xf numFmtId="1" fontId="10" fillId="0" borderId="49" xfId="0" applyNumberFormat="1" applyFont="1" applyBorder="1" applyAlignment="1">
      <alignment horizontal="center" vertical="center"/>
    </xf>
    <xf numFmtId="1" fontId="8" fillId="0" borderId="49" xfId="0" applyNumberFormat="1" applyFont="1" applyBorder="1" applyAlignment="1">
      <alignment horizontal="center" vertical="center"/>
    </xf>
    <xf numFmtId="3" fontId="8" fillId="0" borderId="3" xfId="0" applyNumberFormat="1" applyFont="1" applyBorder="1" applyAlignment="1">
      <alignment horizontal="center" vertical="center"/>
    </xf>
    <xf numFmtId="3" fontId="8" fillId="0" borderId="4" xfId="0" applyNumberFormat="1" applyFont="1" applyBorder="1" applyAlignment="1">
      <alignment horizontal="center" vertical="center"/>
    </xf>
    <xf numFmtId="3" fontId="16" fillId="0" borderId="5" xfId="0" applyNumberFormat="1" applyFont="1" applyBorder="1" applyAlignment="1">
      <alignment horizontal="center" vertical="center"/>
    </xf>
    <xf numFmtId="3" fontId="16" fillId="0" borderId="40" xfId="0" applyNumberFormat="1" applyFont="1" applyBorder="1" applyAlignment="1">
      <alignment horizontal="center" vertical="center"/>
    </xf>
    <xf numFmtId="3" fontId="16" fillId="0" borderId="11" xfId="0" applyNumberFormat="1" applyFont="1" applyBorder="1" applyAlignment="1">
      <alignment horizontal="center" vertical="center"/>
    </xf>
    <xf numFmtId="3" fontId="16" fillId="0" borderId="30" xfId="0" applyNumberFormat="1" applyFont="1" applyBorder="1" applyAlignment="1">
      <alignment horizontal="center" vertical="center"/>
    </xf>
    <xf numFmtId="3" fontId="16" fillId="0" borderId="39" xfId="0" applyNumberFormat="1" applyFont="1" applyBorder="1" applyAlignment="1">
      <alignment horizontal="center" vertical="center"/>
    </xf>
    <xf numFmtId="3" fontId="16" fillId="0" borderId="53" xfId="0" applyNumberFormat="1" applyFont="1" applyBorder="1" applyAlignment="1">
      <alignment horizontal="center" vertical="center"/>
    </xf>
    <xf numFmtId="1" fontId="8" fillId="0" borderId="43" xfId="0" applyNumberFormat="1" applyFont="1" applyBorder="1" applyAlignment="1">
      <alignment horizontal="center" vertical="center"/>
    </xf>
    <xf numFmtId="1" fontId="8" fillId="0" borderId="27" xfId="0" applyNumberFormat="1" applyFont="1" applyBorder="1" applyAlignment="1">
      <alignment horizontal="center" vertical="center"/>
    </xf>
    <xf numFmtId="0" fontId="0" fillId="0" borderId="27" xfId="0" applyBorder="1"/>
    <xf numFmtId="3" fontId="8" fillId="0" borderId="6" xfId="0" applyNumberFormat="1" applyFont="1" applyBorder="1" applyAlignment="1">
      <alignment horizontal="center" vertical="center"/>
    </xf>
    <xf numFmtId="3" fontId="8" fillId="0" borderId="1" xfId="0" applyNumberFormat="1" applyFont="1" applyBorder="1" applyAlignment="1">
      <alignment horizontal="center" vertical="center"/>
    </xf>
    <xf numFmtId="3" fontId="16" fillId="0" borderId="10" xfId="0" applyNumberFormat="1" applyFont="1" applyBorder="1" applyAlignment="1">
      <alignment horizontal="center" vertical="center"/>
    </xf>
    <xf numFmtId="3" fontId="16" fillId="0" borderId="33" xfId="0" applyNumberFormat="1" applyFont="1" applyBorder="1" applyAlignment="1">
      <alignment horizontal="center" vertical="center"/>
    </xf>
    <xf numFmtId="3" fontId="16" fillId="0" borderId="12" xfId="0" applyNumberFormat="1" applyFont="1" applyBorder="1" applyAlignment="1">
      <alignment horizontal="center" vertical="center"/>
    </xf>
    <xf numFmtId="3" fontId="16" fillId="0" borderId="54" xfId="0" applyNumberFormat="1" applyFont="1" applyBorder="1" applyAlignment="1">
      <alignment horizontal="center" vertical="center"/>
    </xf>
    <xf numFmtId="1" fontId="8" fillId="0" borderId="1" xfId="0" applyNumberFormat="1" applyFont="1" applyBorder="1" applyAlignment="1">
      <alignment horizontal="center" vertical="center"/>
    </xf>
    <xf numFmtId="0" fontId="0" fillId="0" borderId="1" xfId="0" applyBorder="1"/>
    <xf numFmtId="3" fontId="16" fillId="0" borderId="23" xfId="0" applyNumberFormat="1" applyFont="1" applyBorder="1" applyAlignment="1">
      <alignment horizontal="center" vertical="center"/>
    </xf>
    <xf numFmtId="3" fontId="16" fillId="0" borderId="31" xfId="0" applyNumberFormat="1" applyFont="1" applyBorder="1" applyAlignment="1">
      <alignment horizontal="center" vertical="center"/>
    </xf>
    <xf numFmtId="3" fontId="16" fillId="0" borderId="37" xfId="0" applyNumberFormat="1" applyFont="1" applyBorder="1" applyAlignment="1">
      <alignment horizontal="center" vertical="center"/>
    </xf>
    <xf numFmtId="3" fontId="8" fillId="0" borderId="7" xfId="0" applyNumberFormat="1" applyFont="1" applyBorder="1" applyAlignment="1">
      <alignment horizontal="center" vertical="center"/>
    </xf>
    <xf numFmtId="3" fontId="8" fillId="0" borderId="8" xfId="0" applyNumberFormat="1" applyFont="1" applyBorder="1" applyAlignment="1">
      <alignment horizontal="center" vertical="center"/>
    </xf>
    <xf numFmtId="3" fontId="8" fillId="0" borderId="44" xfId="0" applyNumberFormat="1" applyFont="1" applyBorder="1" applyAlignment="1">
      <alignment horizontal="center" vertical="center"/>
    </xf>
    <xf numFmtId="3" fontId="8" fillId="0" borderId="46" xfId="0" applyNumberFormat="1" applyFont="1" applyBorder="1" applyAlignment="1">
      <alignment horizontal="center" vertical="center"/>
    </xf>
    <xf numFmtId="3" fontId="16" fillId="0" borderId="0" xfId="0" applyNumberFormat="1" applyFont="1" applyAlignment="1">
      <alignment horizontal="center" vertical="center"/>
    </xf>
    <xf numFmtId="3" fontId="16" fillId="0" borderId="7" xfId="0" applyNumberFormat="1" applyFont="1" applyBorder="1" applyAlignment="1">
      <alignment horizontal="center" vertical="center"/>
    </xf>
    <xf numFmtId="3" fontId="16" fillId="0" borderId="8" xfId="0" applyNumberFormat="1" applyFont="1" applyBorder="1" applyAlignment="1">
      <alignment horizontal="center" vertical="center"/>
    </xf>
    <xf numFmtId="3" fontId="16" fillId="0" borderId="48" xfId="0" applyNumberFormat="1" applyFont="1" applyBorder="1" applyAlignment="1">
      <alignment horizontal="center" vertical="center"/>
    </xf>
    <xf numFmtId="3" fontId="16" fillId="0" borderId="55" xfId="0" applyNumberFormat="1" applyFont="1" applyBorder="1" applyAlignment="1">
      <alignment horizontal="center" vertical="center"/>
    </xf>
    <xf numFmtId="1" fontId="8" fillId="0" borderId="42" xfId="0" applyNumberFormat="1" applyFont="1" applyBorder="1" applyAlignment="1">
      <alignment horizontal="center" vertical="center"/>
    </xf>
    <xf numFmtId="1" fontId="8" fillId="0" borderId="46" xfId="0" applyNumberFormat="1" applyFont="1" applyBorder="1" applyAlignment="1">
      <alignment horizontal="center" vertical="center"/>
    </xf>
    <xf numFmtId="0" fontId="0" fillId="0" borderId="46" xfId="0" applyBorder="1"/>
    <xf numFmtId="3" fontId="13" fillId="0" borderId="3" xfId="0" applyNumberFormat="1" applyFont="1" applyBorder="1" applyAlignment="1">
      <alignment horizontal="center" vertical="center"/>
    </xf>
    <xf numFmtId="3" fontId="13" fillId="0" borderId="4" xfId="0" applyNumberFormat="1" applyFont="1" applyBorder="1" applyAlignment="1">
      <alignment horizontal="center" vertical="center"/>
    </xf>
    <xf numFmtId="1" fontId="13" fillId="0" borderId="43" xfId="0" applyNumberFormat="1" applyFont="1" applyBorder="1" applyAlignment="1">
      <alignment horizontal="center" vertical="center"/>
    </xf>
    <xf numFmtId="1" fontId="13" fillId="0" borderId="27" xfId="0" applyNumberFormat="1" applyFont="1" applyBorder="1" applyAlignment="1">
      <alignment horizontal="center" vertical="center"/>
    </xf>
    <xf numFmtId="0" fontId="5" fillId="0" borderId="27" xfId="0" applyFont="1" applyBorder="1" applyAlignment="1">
      <alignment horizontal="center" vertical="center"/>
    </xf>
    <xf numFmtId="3" fontId="13" fillId="0" borderId="6" xfId="0" applyNumberFormat="1" applyFont="1" applyBorder="1" applyAlignment="1">
      <alignment horizontal="center" vertical="center"/>
    </xf>
    <xf numFmtId="3" fontId="13" fillId="0" borderId="1" xfId="0" applyNumberFormat="1" applyFont="1" applyBorder="1" applyAlignment="1">
      <alignment horizontal="center" vertical="center"/>
    </xf>
    <xf numFmtId="1" fontId="13" fillId="0" borderId="49" xfId="0" applyNumberFormat="1" applyFont="1" applyBorder="1" applyAlignment="1">
      <alignment horizontal="center" vertical="center"/>
    </xf>
    <xf numFmtId="1" fontId="13" fillId="0" borderId="1" xfId="0" applyNumberFormat="1" applyFont="1" applyBorder="1" applyAlignment="1">
      <alignment horizontal="center" vertical="center"/>
    </xf>
    <xf numFmtId="0" fontId="5" fillId="0" borderId="1" xfId="0" applyFont="1" applyBorder="1" applyAlignment="1">
      <alignment horizontal="center" vertical="center"/>
    </xf>
    <xf numFmtId="3" fontId="13" fillId="0" borderId="7" xfId="0" applyNumberFormat="1" applyFont="1" applyBorder="1" applyAlignment="1">
      <alignment horizontal="center" vertical="center"/>
    </xf>
    <xf numFmtId="3" fontId="13" fillId="0" borderId="8" xfId="0" applyNumberFormat="1" applyFont="1" applyBorder="1" applyAlignment="1">
      <alignment horizontal="center" vertical="center"/>
    </xf>
    <xf numFmtId="3" fontId="13" fillId="0" borderId="44" xfId="0" applyNumberFormat="1" applyFont="1" applyBorder="1" applyAlignment="1">
      <alignment horizontal="center" vertical="center"/>
    </xf>
    <xf numFmtId="3" fontId="13" fillId="0" borderId="46" xfId="0" applyNumberFormat="1" applyFont="1" applyBorder="1" applyAlignment="1">
      <alignment horizontal="center" vertical="center"/>
    </xf>
    <xf numFmtId="1" fontId="13" fillId="0" borderId="42" xfId="0" applyNumberFormat="1" applyFont="1" applyBorder="1" applyAlignment="1">
      <alignment horizontal="center" vertical="center"/>
    </xf>
    <xf numFmtId="1" fontId="13" fillId="0" borderId="46" xfId="0" applyNumberFormat="1" applyFont="1" applyBorder="1" applyAlignment="1">
      <alignment horizontal="center" vertical="center"/>
    </xf>
    <xf numFmtId="0" fontId="5" fillId="0" borderId="46" xfId="0" applyFont="1" applyBorder="1" applyAlignment="1">
      <alignment horizontal="center" vertical="center"/>
    </xf>
    <xf numFmtId="3" fontId="14" fillId="0" borderId="3" xfId="0" applyNumberFormat="1" applyFont="1" applyBorder="1" applyAlignment="1">
      <alignment horizontal="center" vertical="center"/>
    </xf>
    <xf numFmtId="3" fontId="14" fillId="0" borderId="4" xfId="0" applyNumberFormat="1" applyFont="1" applyBorder="1" applyAlignment="1">
      <alignment horizontal="center" vertical="center"/>
    </xf>
    <xf numFmtId="1" fontId="14" fillId="0" borderId="43" xfId="0" applyNumberFormat="1" applyFont="1" applyBorder="1" applyAlignment="1">
      <alignment horizontal="center" vertical="center"/>
    </xf>
    <xf numFmtId="1" fontId="14" fillId="0" borderId="27" xfId="0" applyNumberFormat="1" applyFont="1" applyBorder="1" applyAlignment="1">
      <alignment horizontal="center" vertical="center"/>
    </xf>
    <xf numFmtId="0" fontId="19" fillId="0" borderId="27" xfId="0" applyFont="1" applyBorder="1"/>
    <xf numFmtId="3" fontId="14" fillId="0" borderId="6" xfId="0" applyNumberFormat="1" applyFont="1" applyBorder="1" applyAlignment="1">
      <alignment horizontal="center" vertical="center"/>
    </xf>
    <xf numFmtId="3" fontId="14" fillId="0" borderId="1" xfId="0" applyNumberFormat="1" applyFont="1" applyBorder="1" applyAlignment="1">
      <alignment horizontal="center" vertical="center"/>
    </xf>
    <xf numFmtId="1" fontId="14" fillId="0" borderId="49" xfId="0" applyNumberFormat="1" applyFont="1" applyBorder="1" applyAlignment="1">
      <alignment horizontal="center" vertical="center"/>
    </xf>
    <xf numFmtId="1" fontId="14" fillId="0" borderId="1" xfId="0" applyNumberFormat="1" applyFont="1" applyBorder="1" applyAlignment="1">
      <alignment horizontal="center" vertical="center"/>
    </xf>
    <xf numFmtId="0" fontId="19" fillId="0" borderId="1" xfId="0" applyFont="1" applyBorder="1"/>
    <xf numFmtId="3" fontId="14" fillId="0" borderId="7" xfId="0" applyNumberFormat="1" applyFont="1" applyBorder="1" applyAlignment="1">
      <alignment horizontal="center" vertical="center"/>
    </xf>
    <xf numFmtId="3" fontId="14" fillId="0" borderId="8" xfId="0" applyNumberFormat="1" applyFont="1" applyBorder="1" applyAlignment="1">
      <alignment horizontal="center" vertical="center"/>
    </xf>
    <xf numFmtId="3" fontId="14" fillId="0" borderId="44" xfId="0" applyNumberFormat="1" applyFont="1" applyBorder="1" applyAlignment="1">
      <alignment horizontal="center" vertical="center"/>
    </xf>
    <xf numFmtId="3" fontId="14" fillId="0" borderId="46" xfId="0" applyNumberFormat="1" applyFont="1" applyBorder="1" applyAlignment="1">
      <alignment horizontal="center" vertical="center"/>
    </xf>
    <xf numFmtId="1" fontId="14" fillId="0" borderId="42" xfId="0" applyNumberFormat="1" applyFont="1" applyBorder="1" applyAlignment="1">
      <alignment horizontal="center" vertical="center"/>
    </xf>
    <xf numFmtId="1" fontId="14" fillId="0" borderId="46" xfId="0" applyNumberFormat="1" applyFont="1" applyBorder="1" applyAlignment="1">
      <alignment horizontal="center" vertical="center"/>
    </xf>
    <xf numFmtId="0" fontId="19" fillId="0" borderId="46" xfId="0" applyFont="1" applyBorder="1"/>
    <xf numFmtId="3" fontId="8" fillId="0" borderId="27" xfId="0" applyNumberFormat="1" applyFont="1" applyBorder="1" applyAlignment="1">
      <alignment horizontal="center" vertical="center"/>
    </xf>
    <xf numFmtId="3" fontId="0" fillId="0" borderId="27" xfId="0" applyNumberFormat="1" applyBorder="1"/>
    <xf numFmtId="3" fontId="0" fillId="0" borderId="1" xfId="0" applyNumberFormat="1" applyBorder="1"/>
    <xf numFmtId="3" fontId="8" fillId="0" borderId="49" xfId="0" applyNumberFormat="1" applyFont="1" applyBorder="1" applyAlignment="1">
      <alignment horizontal="center" vertical="center"/>
    </xf>
    <xf numFmtId="3" fontId="0" fillId="0" borderId="46" xfId="0" applyNumberFormat="1" applyBorder="1"/>
    <xf numFmtId="3" fontId="39" fillId="0" borderId="3" xfId="0" applyNumberFormat="1" applyFont="1" applyBorder="1" applyAlignment="1">
      <alignment horizontal="center" vertical="center"/>
    </xf>
    <xf numFmtId="3" fontId="39" fillId="0" borderId="4" xfId="0" applyNumberFormat="1" applyFont="1" applyBorder="1" applyAlignment="1">
      <alignment horizontal="center" vertical="center"/>
    </xf>
    <xf numFmtId="3" fontId="40" fillId="0" borderId="5" xfId="0" applyNumberFormat="1" applyFont="1" applyBorder="1" applyAlignment="1">
      <alignment horizontal="center" vertical="center"/>
    </xf>
    <xf numFmtId="3" fontId="40" fillId="0" borderId="40" xfId="0" applyNumberFormat="1" applyFont="1" applyBorder="1" applyAlignment="1">
      <alignment horizontal="center" vertical="center"/>
    </xf>
    <xf numFmtId="3" fontId="40" fillId="0" borderId="11" xfId="0" applyNumberFormat="1" applyFont="1" applyBorder="1" applyAlignment="1">
      <alignment horizontal="center" vertical="center"/>
    </xf>
    <xf numFmtId="3" fontId="40" fillId="0" borderId="30" xfId="0" applyNumberFormat="1" applyFont="1" applyBorder="1" applyAlignment="1">
      <alignment horizontal="center" vertical="center"/>
    </xf>
    <xf numFmtId="3" fontId="40" fillId="0" borderId="39" xfId="0" applyNumberFormat="1" applyFont="1" applyBorder="1" applyAlignment="1">
      <alignment horizontal="center" vertical="center"/>
    </xf>
    <xf numFmtId="3" fontId="40" fillId="0" borderId="53" xfId="0" applyNumberFormat="1" applyFont="1" applyBorder="1" applyAlignment="1">
      <alignment horizontal="center" vertical="center"/>
    </xf>
    <xf numFmtId="1" fontId="39" fillId="0" borderId="43" xfId="0" applyNumberFormat="1" applyFont="1" applyBorder="1" applyAlignment="1">
      <alignment horizontal="center" vertical="center"/>
    </xf>
    <xf numFmtId="1" fontId="39" fillId="0" borderId="27" xfId="0" applyNumberFormat="1" applyFont="1" applyBorder="1" applyAlignment="1">
      <alignment horizontal="center" vertical="center"/>
    </xf>
    <xf numFmtId="3" fontId="39" fillId="0" borderId="6" xfId="0" applyNumberFormat="1" applyFont="1" applyBorder="1" applyAlignment="1">
      <alignment horizontal="center" vertical="center"/>
    </xf>
    <xf numFmtId="3" fontId="39" fillId="0" borderId="1" xfId="0" applyNumberFormat="1" applyFont="1" applyBorder="1" applyAlignment="1">
      <alignment horizontal="center" vertical="center"/>
    </xf>
    <xf numFmtId="3" fontId="40" fillId="0" borderId="10" xfId="0" applyNumberFormat="1" applyFont="1" applyBorder="1" applyAlignment="1">
      <alignment horizontal="center" vertical="center"/>
    </xf>
    <xf numFmtId="3" fontId="40" fillId="0" borderId="33" xfId="0" applyNumberFormat="1" applyFont="1" applyBorder="1" applyAlignment="1">
      <alignment horizontal="center" vertical="center"/>
    </xf>
    <xf numFmtId="3" fontId="40" fillId="0" borderId="12" xfId="0" applyNumberFormat="1" applyFont="1" applyBorder="1" applyAlignment="1">
      <alignment horizontal="center" vertical="center"/>
    </xf>
    <xf numFmtId="3" fontId="40" fillId="0" borderId="54" xfId="0" applyNumberFormat="1" applyFont="1" applyBorder="1" applyAlignment="1">
      <alignment horizontal="center" vertical="center"/>
    </xf>
    <xf numFmtId="1" fontId="39" fillId="0" borderId="49" xfId="0" applyNumberFormat="1" applyFont="1" applyBorder="1" applyAlignment="1">
      <alignment horizontal="center" vertical="center"/>
    </xf>
    <xf numFmtId="1" fontId="39" fillId="0" borderId="1" xfId="0" applyNumberFormat="1" applyFont="1" applyBorder="1" applyAlignment="1">
      <alignment horizontal="center" vertical="center"/>
    </xf>
    <xf numFmtId="3" fontId="40" fillId="0" borderId="23" xfId="0" applyNumberFormat="1" applyFont="1" applyBorder="1" applyAlignment="1">
      <alignment horizontal="center" vertical="center"/>
    </xf>
    <xf numFmtId="3" fontId="40" fillId="0" borderId="31" xfId="0" applyNumberFormat="1" applyFont="1" applyBorder="1" applyAlignment="1">
      <alignment horizontal="center" vertical="center"/>
    </xf>
    <xf numFmtId="3" fontId="40" fillId="0" borderId="37" xfId="0" applyNumberFormat="1" applyFont="1" applyBorder="1" applyAlignment="1">
      <alignment horizontal="center" vertical="center"/>
    </xf>
    <xf numFmtId="3" fontId="39" fillId="0" borderId="7" xfId="0" applyNumberFormat="1" applyFont="1" applyBorder="1" applyAlignment="1">
      <alignment horizontal="center" vertical="center"/>
    </xf>
    <xf numFmtId="3" fontId="39" fillId="0" borderId="8" xfId="0" applyNumberFormat="1" applyFont="1" applyBorder="1" applyAlignment="1">
      <alignment horizontal="center" vertical="center"/>
    </xf>
    <xf numFmtId="3" fontId="39" fillId="0" borderId="44" xfId="0" applyNumberFormat="1" applyFont="1" applyBorder="1" applyAlignment="1">
      <alignment horizontal="center" vertical="center"/>
    </xf>
    <xf numFmtId="3" fontId="39" fillId="0" borderId="46" xfId="0" applyNumberFormat="1" applyFont="1" applyBorder="1" applyAlignment="1">
      <alignment horizontal="center" vertical="center"/>
    </xf>
    <xf numFmtId="3" fontId="40" fillId="0" borderId="0" xfId="0" applyNumberFormat="1" applyFont="1" applyAlignment="1">
      <alignment horizontal="center" vertical="center"/>
    </xf>
    <xf numFmtId="3" fontId="40" fillId="0" borderId="7" xfId="0" applyNumberFormat="1" applyFont="1" applyBorder="1" applyAlignment="1">
      <alignment horizontal="center" vertical="center"/>
    </xf>
    <xf numFmtId="3" fontId="40" fillId="0" borderId="8" xfId="0" applyNumberFormat="1" applyFont="1" applyBorder="1" applyAlignment="1">
      <alignment horizontal="center" vertical="center"/>
    </xf>
    <xf numFmtId="3" fontId="40" fillId="0" borderId="48" xfId="0" applyNumberFormat="1" applyFont="1" applyBorder="1" applyAlignment="1">
      <alignment horizontal="center" vertical="center"/>
    </xf>
    <xf numFmtId="3" fontId="40" fillId="0" borderId="55" xfId="0" applyNumberFormat="1" applyFont="1" applyBorder="1" applyAlignment="1">
      <alignment horizontal="center" vertical="center"/>
    </xf>
    <xf numFmtId="1" fontId="39" fillId="0" borderId="42" xfId="0" applyNumberFormat="1" applyFont="1" applyBorder="1" applyAlignment="1">
      <alignment horizontal="center" vertical="center"/>
    </xf>
    <xf numFmtId="1" fontId="39" fillId="0" borderId="46" xfId="0" applyNumberFormat="1" applyFont="1" applyBorder="1" applyAlignment="1">
      <alignment horizontal="center" vertical="center"/>
    </xf>
    <xf numFmtId="0" fontId="9" fillId="0" borderId="1" xfId="0" applyFont="1" applyBorder="1"/>
    <xf numFmtId="3" fontId="9" fillId="0" borderId="1" xfId="0" applyNumberFormat="1" applyFont="1" applyBorder="1"/>
    <xf numFmtId="0" fontId="9" fillId="0" borderId="46" xfId="0" applyFont="1" applyBorder="1"/>
    <xf numFmtId="3" fontId="15" fillId="0" borderId="3" xfId="0" applyNumberFormat="1" applyFont="1" applyBorder="1" applyAlignment="1">
      <alignment horizontal="center" vertical="center"/>
    </xf>
    <xf numFmtId="3" fontId="15" fillId="0" borderId="4" xfId="0" applyNumberFormat="1" applyFont="1" applyBorder="1" applyAlignment="1">
      <alignment horizontal="center" vertical="center"/>
    </xf>
    <xf numFmtId="0" fontId="25" fillId="0" borderId="27" xfId="0" applyFont="1" applyBorder="1" applyAlignment="1">
      <alignment horizontal="center"/>
    </xf>
    <xf numFmtId="1" fontId="15" fillId="0" borderId="27" xfId="0" applyNumberFormat="1" applyFont="1" applyBorder="1" applyAlignment="1">
      <alignment horizontal="center" vertical="center"/>
    </xf>
    <xf numFmtId="3" fontId="15" fillId="0" borderId="6" xfId="0" applyNumberFormat="1" applyFont="1" applyBorder="1" applyAlignment="1">
      <alignment horizontal="center" vertical="center"/>
    </xf>
    <xf numFmtId="3" fontId="15" fillId="0" borderId="1" xfId="0" applyNumberFormat="1" applyFont="1" applyBorder="1" applyAlignment="1">
      <alignment horizontal="center" vertical="center"/>
    </xf>
    <xf numFmtId="0" fontId="25" fillId="0" borderId="1" xfId="0" applyFont="1" applyBorder="1" applyAlignment="1">
      <alignment horizontal="center"/>
    </xf>
    <xf numFmtId="1" fontId="15" fillId="0" borderId="1" xfId="0" applyNumberFormat="1" applyFont="1" applyBorder="1" applyAlignment="1">
      <alignment horizontal="center" vertical="center"/>
    </xf>
    <xf numFmtId="1" fontId="15" fillId="0" borderId="49" xfId="0" applyNumberFormat="1" applyFont="1" applyBorder="1" applyAlignment="1">
      <alignment horizontal="center" vertical="center"/>
    </xf>
    <xf numFmtId="3" fontId="15" fillId="0" borderId="7" xfId="0" applyNumberFormat="1" applyFont="1" applyBorder="1" applyAlignment="1">
      <alignment horizontal="center" vertical="center"/>
    </xf>
    <xf numFmtId="3" fontId="15" fillId="0" borderId="8" xfId="0" applyNumberFormat="1" applyFont="1" applyBorder="1" applyAlignment="1">
      <alignment horizontal="center" vertical="center"/>
    </xf>
    <xf numFmtId="3" fontId="15" fillId="0" borderId="44" xfId="0" applyNumberFormat="1" applyFont="1" applyBorder="1" applyAlignment="1">
      <alignment horizontal="center" vertical="center"/>
    </xf>
    <xf numFmtId="3" fontId="15" fillId="0" borderId="46" xfId="0" applyNumberFormat="1" applyFont="1" applyBorder="1" applyAlignment="1">
      <alignment horizontal="center" vertical="center"/>
    </xf>
    <xf numFmtId="1" fontId="15" fillId="0" borderId="42" xfId="0" applyNumberFormat="1" applyFont="1" applyBorder="1" applyAlignment="1">
      <alignment horizontal="center" vertical="center"/>
    </xf>
    <xf numFmtId="1" fontId="15" fillId="0" borderId="46" xfId="0" applyNumberFormat="1" applyFont="1" applyBorder="1" applyAlignment="1">
      <alignment horizontal="center" vertical="center"/>
    </xf>
    <xf numFmtId="0" fontId="25" fillId="0" borderId="46" xfId="0" applyFont="1" applyBorder="1" applyAlignment="1">
      <alignment horizontal="center"/>
    </xf>
    <xf numFmtId="3" fontId="18" fillId="0" borderId="1" xfId="0" applyNumberFormat="1" applyFont="1" applyBorder="1" applyAlignment="1">
      <alignment horizontal="center" vertical="center"/>
    </xf>
    <xf numFmtId="0" fontId="5" fillId="0" borderId="1" xfId="0" applyFont="1" applyBorder="1"/>
    <xf numFmtId="3" fontId="18" fillId="0" borderId="46" xfId="0" applyNumberFormat="1" applyFont="1" applyBorder="1" applyAlignment="1">
      <alignment horizontal="center" vertical="center"/>
    </xf>
    <xf numFmtId="0" fontId="20" fillId="0" borderId="46" xfId="0" applyFont="1" applyBorder="1"/>
    <xf numFmtId="3" fontId="11" fillId="0" borderId="4" xfId="0" applyNumberFormat="1" applyFont="1" applyBorder="1" applyAlignment="1">
      <alignment horizontal="center" vertical="center" wrapText="1"/>
    </xf>
    <xf numFmtId="3" fontId="11" fillId="0" borderId="1" xfId="0" applyNumberFormat="1" applyFont="1" applyBorder="1" applyAlignment="1">
      <alignment horizontal="center" vertical="center" wrapText="1"/>
    </xf>
    <xf numFmtId="3" fontId="15" fillId="0" borderId="1" xfId="0" applyNumberFormat="1" applyFont="1" applyBorder="1" applyAlignment="1">
      <alignment horizontal="center" vertical="center" wrapText="1"/>
    </xf>
    <xf numFmtId="3" fontId="11" fillId="0" borderId="56" xfId="0" applyNumberFormat="1" applyFont="1" applyBorder="1" applyAlignment="1">
      <alignment horizontal="center" vertical="center" wrapText="1"/>
    </xf>
    <xf numFmtId="0" fontId="19" fillId="0" borderId="27" xfId="0" applyFont="1" applyBorder="1" applyAlignment="1">
      <alignment horizontal="center" vertical="center"/>
    </xf>
    <xf numFmtId="0" fontId="19" fillId="0" borderId="1" xfId="0" applyFont="1" applyBorder="1" applyAlignment="1">
      <alignment horizontal="center" vertical="center"/>
    </xf>
    <xf numFmtId="0" fontId="19" fillId="0" borderId="46" xfId="0" applyFont="1" applyBorder="1" applyAlignment="1">
      <alignment horizontal="center" vertical="center"/>
    </xf>
    <xf numFmtId="0" fontId="17" fillId="0" borderId="1" xfId="0" applyFont="1" applyBorder="1" applyAlignment="1">
      <alignment horizontal="center" vertical="center"/>
    </xf>
    <xf numFmtId="0" fontId="23" fillId="0" borderId="46" xfId="0" applyFont="1" applyBorder="1"/>
    <xf numFmtId="1" fontId="15" fillId="0" borderId="43" xfId="0" applyNumberFormat="1" applyFont="1" applyBorder="1" applyAlignment="1">
      <alignment horizontal="center" vertical="center"/>
    </xf>
    <xf numFmtId="0" fontId="11" fillId="0" borderId="27" xfId="0" applyFont="1" applyBorder="1"/>
    <xf numFmtId="0" fontId="11" fillId="0" borderId="1" xfId="0" applyFont="1" applyBorder="1"/>
    <xf numFmtId="0" fontId="11" fillId="0" borderId="46" xfId="0" applyFont="1" applyBorder="1"/>
    <xf numFmtId="0" fontId="30" fillId="0" borderId="27" xfId="0" applyFont="1" applyBorder="1"/>
    <xf numFmtId="0" fontId="30" fillId="0" borderId="1" xfId="0" applyFont="1" applyBorder="1"/>
    <xf numFmtId="0" fontId="30" fillId="0" borderId="46" xfId="0" applyFont="1" applyBorder="1"/>
    <xf numFmtId="0" fontId="25" fillId="0" borderId="27" xfId="0" applyFont="1" applyBorder="1"/>
    <xf numFmtId="0" fontId="25" fillId="0" borderId="1" xfId="0" applyFont="1" applyBorder="1"/>
    <xf numFmtId="3" fontId="18" fillId="0" borderId="10" xfId="0" applyNumberFormat="1" applyFont="1" applyBorder="1" applyAlignment="1">
      <alignment horizontal="center" vertical="center"/>
    </xf>
    <xf numFmtId="3" fontId="41" fillId="0" borderId="33" xfId="0" applyNumberFormat="1" applyFont="1" applyBorder="1" applyAlignment="1">
      <alignment horizontal="center" vertical="center"/>
    </xf>
    <xf numFmtId="0" fontId="25" fillId="0" borderId="1" xfId="0" applyFont="1" applyBorder="1" applyAlignment="1">
      <alignment vertical="center"/>
    </xf>
    <xf numFmtId="3" fontId="12" fillId="0" borderId="3" xfId="0" applyNumberFormat="1" applyFont="1" applyBorder="1" applyAlignment="1">
      <alignment horizontal="center" vertical="center"/>
    </xf>
    <xf numFmtId="3" fontId="12" fillId="0" borderId="4" xfId="0" applyNumberFormat="1" applyFont="1" applyBorder="1" applyAlignment="1">
      <alignment horizontal="center" vertical="center"/>
    </xf>
    <xf numFmtId="3" fontId="12" fillId="0" borderId="5" xfId="0" applyNumberFormat="1" applyFont="1" applyBorder="1" applyAlignment="1">
      <alignment horizontal="center" vertical="center"/>
    </xf>
    <xf numFmtId="3" fontId="12" fillId="0" borderId="40" xfId="0" applyNumberFormat="1" applyFont="1" applyBorder="1" applyAlignment="1">
      <alignment horizontal="center" vertical="center"/>
    </xf>
    <xf numFmtId="3" fontId="12" fillId="0" borderId="11" xfId="0" applyNumberFormat="1" applyFont="1" applyBorder="1" applyAlignment="1">
      <alignment horizontal="center" vertical="center"/>
    </xf>
    <xf numFmtId="3" fontId="12" fillId="0" borderId="30" xfId="0" applyNumberFormat="1" applyFont="1" applyBorder="1" applyAlignment="1">
      <alignment horizontal="center" vertical="center"/>
    </xf>
    <xf numFmtId="3" fontId="12" fillId="0" borderId="39" xfId="0" applyNumberFormat="1" applyFont="1" applyBorder="1" applyAlignment="1">
      <alignment horizontal="center" vertical="center"/>
    </xf>
    <xf numFmtId="3" fontId="12" fillId="0" borderId="53" xfId="0" applyNumberFormat="1" applyFont="1" applyBorder="1" applyAlignment="1">
      <alignment horizontal="center" vertical="center"/>
    </xf>
    <xf numFmtId="1" fontId="12" fillId="0" borderId="43" xfId="0" applyNumberFormat="1" applyFont="1" applyBorder="1" applyAlignment="1">
      <alignment horizontal="center" vertical="center"/>
    </xf>
    <xf numFmtId="1" fontId="12" fillId="0" borderId="27" xfId="0" applyNumberFormat="1" applyFont="1" applyBorder="1" applyAlignment="1">
      <alignment horizontal="center" vertical="center"/>
    </xf>
    <xf numFmtId="0" fontId="42" fillId="0" borderId="27" xfId="0" applyFont="1" applyBorder="1"/>
    <xf numFmtId="3" fontId="12" fillId="0" borderId="6" xfId="0" applyNumberFormat="1" applyFont="1" applyBorder="1" applyAlignment="1">
      <alignment horizontal="center" vertical="center"/>
    </xf>
    <xf numFmtId="3" fontId="12" fillId="0" borderId="1" xfId="0" applyNumberFormat="1" applyFont="1" applyBorder="1" applyAlignment="1">
      <alignment horizontal="center" vertical="center"/>
    </xf>
    <xf numFmtId="3" fontId="12" fillId="0" borderId="10" xfId="0" applyNumberFormat="1" applyFont="1" applyBorder="1" applyAlignment="1">
      <alignment horizontal="center" vertical="center"/>
    </xf>
    <xf numFmtId="3" fontId="12" fillId="0" borderId="33" xfId="0" applyNumberFormat="1" applyFont="1" applyBorder="1" applyAlignment="1">
      <alignment horizontal="center" vertical="center"/>
    </xf>
    <xf numFmtId="3" fontId="12" fillId="0" borderId="12" xfId="0" applyNumberFormat="1" applyFont="1" applyBorder="1" applyAlignment="1">
      <alignment horizontal="center" vertical="center"/>
    </xf>
    <xf numFmtId="3" fontId="12" fillId="0" borderId="54" xfId="0" applyNumberFormat="1" applyFont="1" applyBorder="1" applyAlignment="1">
      <alignment horizontal="center" vertical="center"/>
    </xf>
    <xf numFmtId="1" fontId="12" fillId="0" borderId="49" xfId="0" applyNumberFormat="1" applyFont="1" applyBorder="1" applyAlignment="1">
      <alignment horizontal="center" vertical="center"/>
    </xf>
    <xf numFmtId="1" fontId="12" fillId="0" borderId="1" xfId="0" applyNumberFormat="1" applyFont="1" applyBorder="1" applyAlignment="1">
      <alignment horizontal="center" vertical="center"/>
    </xf>
    <xf numFmtId="0" fontId="42" fillId="0" borderId="1" xfId="0" applyFont="1" applyBorder="1"/>
    <xf numFmtId="3" fontId="12" fillId="0" borderId="23" xfId="0" applyNumberFormat="1" applyFont="1" applyBorder="1" applyAlignment="1">
      <alignment horizontal="center" vertical="center"/>
    </xf>
    <xf numFmtId="3" fontId="12" fillId="0" borderId="31" xfId="0" applyNumberFormat="1" applyFont="1" applyBorder="1" applyAlignment="1">
      <alignment horizontal="center" vertical="center"/>
    </xf>
    <xf numFmtId="3" fontId="12" fillId="0" borderId="37" xfId="0" applyNumberFormat="1" applyFont="1" applyBorder="1" applyAlignment="1">
      <alignment horizontal="center" vertical="center"/>
    </xf>
    <xf numFmtId="3" fontId="12" fillId="0" borderId="7" xfId="0" applyNumberFormat="1" applyFont="1" applyBorder="1" applyAlignment="1">
      <alignment horizontal="center" vertical="center"/>
    </xf>
    <xf numFmtId="3" fontId="12" fillId="0" borderId="8" xfId="0" applyNumberFormat="1" applyFont="1" applyBorder="1" applyAlignment="1">
      <alignment horizontal="center" vertical="center"/>
    </xf>
    <xf numFmtId="3" fontId="12" fillId="0" borderId="44" xfId="0" applyNumberFormat="1" applyFont="1" applyBorder="1" applyAlignment="1">
      <alignment horizontal="center" vertical="center"/>
    </xf>
    <xf numFmtId="3" fontId="12" fillId="0" borderId="46" xfId="0" applyNumberFormat="1" applyFont="1" applyBorder="1" applyAlignment="1">
      <alignment horizontal="center" vertical="center"/>
    </xf>
    <xf numFmtId="3" fontId="12" fillId="0" borderId="0" xfId="0" applyNumberFormat="1" applyFont="1" applyAlignment="1">
      <alignment horizontal="center" vertical="center"/>
    </xf>
    <xf numFmtId="3" fontId="12" fillId="0" borderId="48" xfId="0" applyNumberFormat="1" applyFont="1" applyBorder="1" applyAlignment="1">
      <alignment horizontal="center" vertical="center"/>
    </xf>
    <xf numFmtId="3" fontId="12" fillId="0" borderId="55" xfId="0" applyNumberFormat="1" applyFont="1" applyBorder="1" applyAlignment="1">
      <alignment horizontal="center" vertical="center"/>
    </xf>
    <xf numFmtId="1" fontId="12" fillId="0" borderId="42" xfId="0" applyNumberFormat="1" applyFont="1" applyBorder="1" applyAlignment="1">
      <alignment horizontal="center" vertical="center"/>
    </xf>
    <xf numFmtId="1" fontId="12" fillId="0" borderId="46" xfId="0" applyNumberFormat="1" applyFont="1" applyBorder="1" applyAlignment="1">
      <alignment horizontal="center" vertical="center"/>
    </xf>
    <xf numFmtId="0" fontId="42" fillId="0" borderId="46" xfId="0" applyFont="1" applyBorder="1"/>
    <xf numFmtId="3" fontId="8" fillId="0" borderId="43" xfId="0" applyNumberFormat="1" applyFont="1" applyBorder="1" applyAlignment="1">
      <alignment horizontal="center" vertical="center"/>
    </xf>
    <xf numFmtId="0" fontId="9" fillId="0" borderId="49" xfId="0" applyFont="1" applyBorder="1" applyAlignment="1">
      <alignment horizontal="center" vertical="center"/>
    </xf>
    <xf numFmtId="3" fontId="8" fillId="0" borderId="42" xfId="0" applyNumberFormat="1" applyFont="1" applyBorder="1" applyAlignment="1">
      <alignment horizontal="center" vertical="center"/>
    </xf>
    <xf numFmtId="3" fontId="16" fillId="0" borderId="4" xfId="0" applyNumberFormat="1" applyFont="1" applyBorder="1" applyAlignment="1">
      <alignment horizontal="center" vertical="center"/>
    </xf>
    <xf numFmtId="1" fontId="16" fillId="0" borderId="43" xfId="0" applyNumberFormat="1" applyFont="1" applyBorder="1" applyAlignment="1">
      <alignment horizontal="center" vertical="center"/>
    </xf>
    <xf numFmtId="1" fontId="16" fillId="0" borderId="27" xfId="0" applyNumberFormat="1" applyFont="1" applyBorder="1" applyAlignment="1">
      <alignment horizontal="center" vertical="center"/>
    </xf>
    <xf numFmtId="3" fontId="16" fillId="0" borderId="1" xfId="0" applyNumberFormat="1" applyFont="1" applyBorder="1" applyAlignment="1">
      <alignment horizontal="center" vertical="center"/>
    </xf>
    <xf numFmtId="1" fontId="16" fillId="0" borderId="49" xfId="0" applyNumberFormat="1" applyFont="1" applyBorder="1" applyAlignment="1">
      <alignment horizontal="center" vertical="center"/>
    </xf>
    <xf numFmtId="1" fontId="16" fillId="0" borderId="1" xfId="0" applyNumberFormat="1" applyFont="1" applyBorder="1" applyAlignment="1">
      <alignment horizontal="center" vertical="center"/>
    </xf>
    <xf numFmtId="3" fontId="16" fillId="0" borderId="46" xfId="0" applyNumberFormat="1" applyFont="1" applyBorder="1" applyAlignment="1">
      <alignment horizontal="center" vertical="center"/>
    </xf>
    <xf numFmtId="1" fontId="16" fillId="0" borderId="42" xfId="0" applyNumberFormat="1" applyFont="1" applyBorder="1" applyAlignment="1">
      <alignment horizontal="center" vertical="center"/>
    </xf>
    <xf numFmtId="1" fontId="16" fillId="0" borderId="46" xfId="0" applyNumberFormat="1" applyFont="1" applyBorder="1" applyAlignment="1">
      <alignment horizontal="center" vertical="center"/>
    </xf>
    <xf numFmtId="3" fontId="5" fillId="0" borderId="27" xfId="0" applyNumberFormat="1" applyFont="1" applyBorder="1" applyAlignment="1">
      <alignment horizontal="center" vertical="center"/>
    </xf>
    <xf numFmtId="3" fontId="5" fillId="0" borderId="1" xfId="0" applyNumberFormat="1" applyFont="1" applyBorder="1" applyAlignment="1">
      <alignment horizontal="center" vertical="center"/>
    </xf>
    <xf numFmtId="0" fontId="17" fillId="0" borderId="6" xfId="0" applyFont="1" applyBorder="1" applyAlignment="1">
      <alignment horizontal="center" vertical="center"/>
    </xf>
    <xf numFmtId="0" fontId="5" fillId="0" borderId="6" xfId="0" applyFont="1" applyBorder="1" applyAlignment="1">
      <alignment horizontal="center" vertical="center"/>
    </xf>
    <xf numFmtId="0" fontId="32" fillId="0" borderId="27" xfId="0" applyFont="1" applyBorder="1"/>
    <xf numFmtId="3" fontId="21" fillId="0" borderId="5" xfId="0" applyNumberFormat="1" applyFont="1" applyBorder="1" applyAlignment="1">
      <alignment horizontal="center" vertical="center"/>
    </xf>
    <xf numFmtId="1" fontId="13" fillId="0" borderId="4" xfId="0" applyNumberFormat="1" applyFont="1" applyBorder="1" applyAlignment="1">
      <alignment horizontal="center" vertical="center"/>
    </xf>
    <xf numFmtId="1" fontId="21" fillId="0" borderId="40" xfId="0" applyNumberFormat="1" applyFont="1" applyBorder="1" applyAlignment="1">
      <alignment horizontal="center" vertical="center"/>
    </xf>
    <xf numFmtId="1" fontId="21" fillId="0" borderId="11" xfId="0" applyNumberFormat="1" applyFont="1" applyBorder="1" applyAlignment="1">
      <alignment horizontal="center" vertical="center"/>
    </xf>
    <xf numFmtId="1" fontId="21" fillId="0" borderId="30" xfId="0" applyNumberFormat="1" applyFont="1" applyBorder="1" applyAlignment="1">
      <alignment horizontal="center" vertical="center"/>
    </xf>
    <xf numFmtId="1" fontId="21" fillId="0" borderId="39" xfId="0" applyNumberFormat="1" applyFont="1" applyBorder="1" applyAlignment="1">
      <alignment horizontal="center" vertical="center"/>
    </xf>
    <xf numFmtId="1" fontId="21" fillId="0" borderId="53" xfId="0" applyNumberFormat="1" applyFont="1" applyBorder="1" applyAlignment="1">
      <alignment horizontal="center" vertical="center"/>
    </xf>
    <xf numFmtId="0" fontId="5" fillId="0" borderId="27" xfId="0" applyFont="1" applyBorder="1"/>
    <xf numFmtId="3" fontId="21" fillId="0" borderId="10" xfId="0" applyNumberFormat="1" applyFont="1" applyBorder="1" applyAlignment="1">
      <alignment horizontal="center" vertical="center"/>
    </xf>
    <xf numFmtId="1" fontId="21" fillId="0" borderId="33" xfId="0" applyNumberFormat="1" applyFont="1" applyBorder="1" applyAlignment="1">
      <alignment horizontal="center" vertical="center"/>
    </xf>
    <xf numFmtId="1" fontId="21" fillId="0" borderId="12" xfId="0" applyNumberFormat="1" applyFont="1" applyBorder="1" applyAlignment="1">
      <alignment horizontal="center" vertical="center"/>
    </xf>
    <xf numFmtId="1" fontId="21" fillId="0" borderId="10" xfId="0" applyNumberFormat="1" applyFont="1" applyBorder="1" applyAlignment="1">
      <alignment horizontal="center" vertical="center"/>
    </xf>
    <xf numFmtId="1" fontId="21" fillId="0" borderId="54" xfId="0" applyNumberFormat="1" applyFont="1" applyBorder="1" applyAlignment="1">
      <alignment horizontal="center" vertical="center"/>
    </xf>
    <xf numFmtId="1" fontId="21" fillId="0" borderId="23" xfId="0" applyNumberFormat="1" applyFont="1" applyBorder="1" applyAlignment="1">
      <alignment horizontal="center" vertical="center"/>
    </xf>
    <xf numFmtId="1" fontId="21" fillId="0" borderId="31" xfId="0" applyNumberFormat="1" applyFont="1" applyBorder="1" applyAlignment="1">
      <alignment horizontal="center" vertical="center"/>
    </xf>
    <xf numFmtId="1" fontId="21" fillId="0" borderId="37" xfId="0" applyNumberFormat="1" applyFont="1" applyBorder="1" applyAlignment="1">
      <alignment horizontal="center" vertical="center"/>
    </xf>
    <xf numFmtId="3" fontId="21" fillId="0" borderId="30" xfId="0" applyNumberFormat="1" applyFont="1" applyBorder="1" applyAlignment="1">
      <alignment horizontal="center" vertical="center"/>
    </xf>
    <xf numFmtId="1" fontId="21" fillId="0" borderId="0" xfId="0" applyNumberFormat="1" applyFont="1" applyAlignment="1">
      <alignment horizontal="center" vertical="center"/>
    </xf>
    <xf numFmtId="1" fontId="21" fillId="0" borderId="7" xfId="0" applyNumberFormat="1" applyFont="1" applyBorder="1" applyAlignment="1">
      <alignment horizontal="center" vertical="center"/>
    </xf>
    <xf numFmtId="1" fontId="21" fillId="0" borderId="8" xfId="0" applyNumberFormat="1" applyFont="1" applyBorder="1" applyAlignment="1">
      <alignment horizontal="center" vertical="center"/>
    </xf>
    <xf numFmtId="1" fontId="21" fillId="0" borderId="48" xfId="0" applyNumberFormat="1" applyFont="1" applyBorder="1" applyAlignment="1">
      <alignment horizontal="center" vertical="center"/>
    </xf>
    <xf numFmtId="1" fontId="21" fillId="0" borderId="55" xfId="0" applyNumberFormat="1" applyFont="1" applyBorder="1" applyAlignment="1">
      <alignment horizontal="center" vertical="center"/>
    </xf>
    <xf numFmtId="0" fontId="5" fillId="0" borderId="46" xfId="0" applyFont="1" applyBorder="1"/>
    <xf numFmtId="3" fontId="21" fillId="0" borderId="3" xfId="0" applyNumberFormat="1" applyFont="1" applyBorder="1" applyAlignment="1">
      <alignment horizontal="center" vertical="center"/>
    </xf>
    <xf numFmtId="3" fontId="21" fillId="0" borderId="4" xfId="0" applyNumberFormat="1" applyFont="1" applyBorder="1" applyAlignment="1">
      <alignment horizontal="center" vertical="center"/>
    </xf>
    <xf numFmtId="1" fontId="21" fillId="0" borderId="4" xfId="0" applyNumberFormat="1" applyFont="1" applyBorder="1" applyAlignment="1">
      <alignment horizontal="center" vertical="center"/>
    </xf>
    <xf numFmtId="1" fontId="16" fillId="0" borderId="40" xfId="0" applyNumberFormat="1" applyFont="1" applyBorder="1" applyAlignment="1">
      <alignment horizontal="center" vertical="center"/>
    </xf>
    <xf numFmtId="1" fontId="16" fillId="0" borderId="11" xfId="0" applyNumberFormat="1" applyFont="1" applyBorder="1" applyAlignment="1">
      <alignment horizontal="center" vertical="center"/>
    </xf>
    <xf numFmtId="1" fontId="16" fillId="0" borderId="30" xfId="0" applyNumberFormat="1" applyFont="1" applyBorder="1" applyAlignment="1">
      <alignment horizontal="center" vertical="center"/>
    </xf>
    <xf numFmtId="1" fontId="16" fillId="0" borderId="39" xfId="0" applyNumberFormat="1" applyFont="1" applyBorder="1" applyAlignment="1">
      <alignment horizontal="center" vertical="center"/>
    </xf>
    <xf numFmtId="1" fontId="0" fillId="0" borderId="1" xfId="0" applyNumberFormat="1" applyBorder="1"/>
    <xf numFmtId="1" fontId="14" fillId="0" borderId="5" xfId="0" applyNumberFormat="1" applyFont="1" applyBorder="1" applyAlignment="1">
      <alignment horizontal="center" vertical="center"/>
    </xf>
    <xf numFmtId="3" fontId="21" fillId="0" borderId="6" xfId="0" applyNumberFormat="1" applyFont="1" applyBorder="1" applyAlignment="1">
      <alignment horizontal="center" vertical="center"/>
    </xf>
    <xf numFmtId="3" fontId="21" fillId="0" borderId="1" xfId="0" applyNumberFormat="1" applyFont="1" applyBorder="1" applyAlignment="1">
      <alignment horizontal="center" vertical="center"/>
    </xf>
    <xf numFmtId="1" fontId="21" fillId="0" borderId="1" xfId="0" applyNumberFormat="1" applyFont="1" applyBorder="1" applyAlignment="1">
      <alignment horizontal="center" vertical="center"/>
    </xf>
    <xf numFmtId="1" fontId="16" fillId="0" borderId="33" xfId="0" applyNumberFormat="1" applyFont="1" applyBorder="1" applyAlignment="1">
      <alignment horizontal="center" vertical="center"/>
    </xf>
    <xf numFmtId="1" fontId="16" fillId="0" borderId="12" xfId="0" applyNumberFormat="1" applyFont="1" applyBorder="1" applyAlignment="1">
      <alignment horizontal="center" vertical="center"/>
    </xf>
    <xf numFmtId="1" fontId="16" fillId="0" borderId="10" xfId="0" applyNumberFormat="1" applyFont="1" applyBorder="1" applyAlignment="1">
      <alignment horizontal="center" vertical="center"/>
    </xf>
    <xf numFmtId="1" fontId="14" fillId="0" borderId="10" xfId="0" applyNumberFormat="1" applyFont="1" applyBorder="1" applyAlignment="1">
      <alignment horizontal="center" vertical="center"/>
    </xf>
    <xf numFmtId="1" fontId="16" fillId="0" borderId="54" xfId="0" applyNumberFormat="1" applyFont="1" applyBorder="1" applyAlignment="1">
      <alignment horizontal="center" vertical="center"/>
    </xf>
    <xf numFmtId="3" fontId="13" fillId="3" borderId="6" xfId="0" applyNumberFormat="1" applyFont="1" applyFill="1" applyBorder="1" applyAlignment="1">
      <alignment horizontal="center" vertical="center"/>
    </xf>
    <xf numFmtId="3" fontId="13" fillId="3" borderId="1" xfId="0" applyNumberFormat="1" applyFont="1" applyFill="1" applyBorder="1" applyAlignment="1">
      <alignment horizontal="center" vertical="center"/>
    </xf>
    <xf numFmtId="1" fontId="13" fillId="3" borderId="1" xfId="0" applyNumberFormat="1" applyFont="1" applyFill="1" applyBorder="1" applyAlignment="1">
      <alignment horizontal="center" vertical="center"/>
    </xf>
    <xf numFmtId="1" fontId="8" fillId="3" borderId="33" xfId="0" applyNumberFormat="1" applyFont="1" applyFill="1" applyBorder="1" applyAlignment="1">
      <alignment horizontal="center" vertical="center"/>
    </xf>
    <xf numFmtId="1" fontId="8" fillId="0" borderId="33" xfId="0" applyNumberFormat="1" applyFont="1" applyBorder="1" applyAlignment="1">
      <alignment horizontal="center" vertical="center"/>
    </xf>
    <xf numFmtId="1" fontId="8" fillId="0" borderId="10" xfId="0" applyNumberFormat="1" applyFont="1" applyBorder="1" applyAlignment="1">
      <alignment horizontal="center" vertical="center"/>
    </xf>
    <xf numFmtId="1" fontId="14" fillId="3" borderId="10" xfId="0" applyNumberFormat="1" applyFont="1" applyFill="1" applyBorder="1" applyAlignment="1">
      <alignment horizontal="center" vertical="center"/>
    </xf>
    <xf numFmtId="1" fontId="8" fillId="3" borderId="60" xfId="0" applyNumberFormat="1" applyFont="1" applyFill="1" applyBorder="1" applyAlignment="1">
      <alignment horizontal="center" vertical="center"/>
    </xf>
    <xf numFmtId="3" fontId="13" fillId="3" borderId="7" xfId="0" applyNumberFormat="1" applyFont="1" applyFill="1" applyBorder="1" applyAlignment="1">
      <alignment horizontal="center" vertical="center"/>
    </xf>
    <xf numFmtId="1" fontId="16" fillId="0" borderId="31" xfId="0" applyNumberFormat="1" applyFont="1" applyBorder="1" applyAlignment="1">
      <alignment horizontal="center" vertical="center"/>
    </xf>
    <xf numFmtId="1" fontId="16" fillId="0" borderId="37" xfId="0" applyNumberFormat="1" applyFont="1" applyBorder="1" applyAlignment="1">
      <alignment horizontal="center" vertical="center"/>
    </xf>
    <xf numFmtId="3" fontId="21" fillId="0" borderId="7" xfId="0" applyNumberFormat="1" applyFont="1" applyBorder="1" applyAlignment="1">
      <alignment horizontal="center" vertical="center"/>
    </xf>
    <xf numFmtId="3" fontId="21" fillId="0" borderId="8" xfId="0" applyNumberFormat="1" applyFont="1" applyBorder="1" applyAlignment="1">
      <alignment horizontal="center" vertical="center"/>
    </xf>
    <xf numFmtId="3" fontId="21" fillId="0" borderId="44" xfId="0" applyNumberFormat="1" applyFont="1" applyBorder="1" applyAlignment="1">
      <alignment horizontal="center" vertical="center"/>
    </xf>
    <xf numFmtId="3" fontId="21" fillId="0" borderId="46" xfId="0" applyNumberFormat="1" applyFont="1" applyBorder="1" applyAlignment="1">
      <alignment horizontal="center" vertical="center"/>
    </xf>
    <xf numFmtId="1" fontId="16" fillId="0" borderId="0" xfId="0" applyNumberFormat="1" applyFont="1" applyAlignment="1">
      <alignment horizontal="center" vertical="center"/>
    </xf>
    <xf numFmtId="1" fontId="16" fillId="0" borderId="7" xfId="0" applyNumberFormat="1" applyFont="1" applyBorder="1" applyAlignment="1">
      <alignment horizontal="center" vertical="center"/>
    </xf>
    <xf numFmtId="1" fontId="16" fillId="0" borderId="8" xfId="0" applyNumberFormat="1" applyFont="1" applyBorder="1" applyAlignment="1">
      <alignment horizontal="center" vertical="center"/>
    </xf>
    <xf numFmtId="1" fontId="16" fillId="0" borderId="48" xfId="0" applyNumberFormat="1" applyFont="1" applyBorder="1" applyAlignment="1">
      <alignment horizontal="center" vertical="center"/>
    </xf>
    <xf numFmtId="1" fontId="16" fillId="0" borderId="22" xfId="0" applyNumberFormat="1" applyFont="1" applyBorder="1" applyAlignment="1">
      <alignment horizontal="center" vertical="center"/>
    </xf>
    <xf numFmtId="1" fontId="8" fillId="3" borderId="43" xfId="0" applyNumberFormat="1" applyFont="1" applyFill="1" applyBorder="1" applyAlignment="1">
      <alignment horizontal="center" vertical="center"/>
    </xf>
    <xf numFmtId="1" fontId="8" fillId="3" borderId="49" xfId="0" applyNumberFormat="1" applyFont="1" applyFill="1" applyBorder="1" applyAlignment="1">
      <alignment horizontal="center" vertical="center"/>
    </xf>
    <xf numFmtId="1" fontId="8" fillId="3" borderId="42" xfId="0" applyNumberFormat="1" applyFont="1" applyFill="1" applyBorder="1" applyAlignment="1">
      <alignment horizontal="center" vertical="center"/>
    </xf>
    <xf numFmtId="0" fontId="43" fillId="0" borderId="0" xfId="0" applyFont="1"/>
    <xf numFmtId="0" fontId="43" fillId="0" borderId="0" xfId="0" applyFont="1" applyFill="1"/>
    <xf numFmtId="3" fontId="36" fillId="0" borderId="39" xfId="0" applyNumberFormat="1" applyFont="1" applyBorder="1" applyAlignment="1">
      <alignment horizontal="center" vertical="center"/>
    </xf>
    <xf numFmtId="3" fontId="36" fillId="0" borderId="41" xfId="0" applyNumberFormat="1" applyFont="1" applyBorder="1" applyAlignment="1">
      <alignment horizontal="center" vertical="center"/>
    </xf>
    <xf numFmtId="3" fontId="8" fillId="4" borderId="1" xfId="0" applyNumberFormat="1" applyFont="1" applyFill="1" applyBorder="1" applyAlignment="1">
      <alignment horizontal="center" vertical="center"/>
    </xf>
    <xf numFmtId="3" fontId="15" fillId="0" borderId="10" xfId="0" applyNumberFormat="1" applyFont="1" applyBorder="1" applyAlignment="1">
      <alignment horizontal="center" vertical="center"/>
    </xf>
    <xf numFmtId="3" fontId="15" fillId="0" borderId="33" xfId="0" applyNumberFormat="1" applyFont="1" applyBorder="1" applyAlignment="1">
      <alignment horizontal="center" vertical="center"/>
    </xf>
    <xf numFmtId="3" fontId="15" fillId="0" borderId="12" xfId="0" applyNumberFormat="1" applyFont="1" applyBorder="1" applyAlignment="1">
      <alignment horizontal="center" vertical="center"/>
    </xf>
    <xf numFmtId="3" fontId="15" fillId="0" borderId="54" xfId="0" applyNumberFormat="1" applyFont="1" applyBorder="1" applyAlignment="1">
      <alignment horizontal="center" vertical="center"/>
    </xf>
    <xf numFmtId="3" fontId="9" fillId="0" borderId="39" xfId="0" applyNumberFormat="1" applyFont="1" applyFill="1" applyBorder="1" applyAlignment="1">
      <alignment horizontal="center" vertical="center"/>
    </xf>
    <xf numFmtId="0" fontId="0" fillId="0" borderId="0" xfId="0" applyFont="1"/>
    <xf numFmtId="3" fontId="16" fillId="4" borderId="12" xfId="0" applyNumberFormat="1" applyFont="1" applyFill="1" applyBorder="1" applyAlignment="1">
      <alignment horizontal="center" vertical="center"/>
    </xf>
    <xf numFmtId="1" fontId="36" fillId="0" borderId="39" xfId="0" applyNumberFormat="1" applyFont="1" applyBorder="1" applyAlignment="1">
      <alignment horizontal="center" vertical="center"/>
    </xf>
    <xf numFmtId="1" fontId="36" fillId="0" borderId="41" xfId="0" applyNumberFormat="1" applyFont="1" applyBorder="1" applyAlignment="1">
      <alignment horizontal="center" vertical="center"/>
    </xf>
    <xf numFmtId="3" fontId="16" fillId="6" borderId="12" xfId="0" applyNumberFormat="1" applyFont="1" applyFill="1" applyBorder="1" applyAlignment="1">
      <alignment horizontal="center" vertical="center"/>
    </xf>
    <xf numFmtId="3" fontId="16" fillId="6" borderId="33" xfId="0" applyNumberFormat="1" applyFont="1" applyFill="1" applyBorder="1" applyAlignment="1">
      <alignment horizontal="center" vertical="center"/>
    </xf>
    <xf numFmtId="3" fontId="16" fillId="6" borderId="10" xfId="0" applyNumberFormat="1" applyFont="1" applyFill="1" applyBorder="1" applyAlignment="1">
      <alignment horizontal="center" vertical="center"/>
    </xf>
    <xf numFmtId="3" fontId="16" fillId="6" borderId="17" xfId="0" applyNumberFormat="1" applyFont="1" applyFill="1" applyBorder="1" applyAlignment="1">
      <alignment horizontal="center" vertical="center"/>
    </xf>
    <xf numFmtId="3" fontId="16" fillId="6" borderId="18" xfId="0" applyNumberFormat="1" applyFont="1" applyFill="1" applyBorder="1" applyAlignment="1">
      <alignment horizontal="center" vertical="center"/>
    </xf>
    <xf numFmtId="0" fontId="7" fillId="0" borderId="0" xfId="0" applyFont="1" applyFill="1" applyBorder="1" applyAlignment="1">
      <alignment horizontal="center" vertical="top" wrapText="1"/>
    </xf>
    <xf numFmtId="1" fontId="8" fillId="7" borderId="43" xfId="0" applyNumberFormat="1" applyFont="1" applyFill="1" applyBorder="1" applyAlignment="1">
      <alignment horizontal="center" vertical="center"/>
    </xf>
    <xf numFmtId="1" fontId="8" fillId="7" borderId="49" xfId="0" applyNumberFormat="1" applyFont="1" applyFill="1" applyBorder="1" applyAlignment="1">
      <alignment horizontal="center" vertical="center"/>
    </xf>
    <xf numFmtId="1" fontId="16" fillId="7" borderId="49" xfId="0" applyNumberFormat="1" applyFont="1" applyFill="1" applyBorder="1" applyAlignment="1">
      <alignment horizontal="center" vertical="center"/>
    </xf>
    <xf numFmtId="3" fontId="16" fillId="7" borderId="14" xfId="0" applyNumberFormat="1" applyFont="1" applyFill="1" applyBorder="1" applyAlignment="1">
      <alignment horizontal="center" vertical="center"/>
    </xf>
    <xf numFmtId="1" fontId="8" fillId="7" borderId="1" xfId="0" applyNumberFormat="1" applyFont="1" applyFill="1" applyBorder="1" applyAlignment="1">
      <alignment horizontal="center" vertical="center"/>
    </xf>
    <xf numFmtId="3" fontId="16" fillId="7" borderId="17" xfId="0" applyNumberFormat="1" applyFont="1" applyFill="1" applyBorder="1" applyAlignment="1">
      <alignment horizontal="center" vertical="center"/>
    </xf>
    <xf numFmtId="0" fontId="0" fillId="7" borderId="27" xfId="0" applyFill="1" applyBorder="1"/>
    <xf numFmtId="0" fontId="0" fillId="7" borderId="1" xfId="0" applyFill="1" applyBorder="1"/>
    <xf numFmtId="3" fontId="36" fillId="7" borderId="39" xfId="0" applyNumberFormat="1" applyFont="1" applyFill="1" applyBorder="1" applyAlignment="1">
      <alignment horizontal="center" vertical="center"/>
    </xf>
    <xf numFmtId="3" fontId="16" fillId="7" borderId="19" xfId="0" applyNumberFormat="1" applyFont="1" applyFill="1" applyBorder="1" applyAlignment="1">
      <alignment horizontal="center" vertical="center"/>
    </xf>
    <xf numFmtId="0" fontId="17" fillId="0" borderId="1" xfId="0" applyFont="1" applyBorder="1"/>
    <xf numFmtId="0" fontId="17" fillId="0" borderId="46" xfId="0" applyFont="1" applyBorder="1"/>
    <xf numFmtId="165" fontId="23" fillId="0" borderId="3" xfId="9" applyNumberFormat="1" applyFont="1" applyFill="1" applyBorder="1" applyAlignment="1">
      <alignment horizontal="center" vertical="center"/>
    </xf>
    <xf numFmtId="165" fontId="23" fillId="0" borderId="4" xfId="9" applyNumberFormat="1" applyFont="1" applyFill="1" applyBorder="1" applyAlignment="1">
      <alignment horizontal="center" vertical="center"/>
    </xf>
    <xf numFmtId="165" fontId="16" fillId="0" borderId="5" xfId="9" applyNumberFormat="1" applyFont="1" applyFill="1" applyBorder="1" applyAlignment="1">
      <alignment horizontal="center" vertical="center"/>
    </xf>
    <xf numFmtId="165" fontId="16" fillId="0" borderId="40" xfId="9" applyNumberFormat="1" applyFont="1" applyFill="1" applyBorder="1" applyAlignment="1">
      <alignment horizontal="center" vertical="center"/>
    </xf>
    <xf numFmtId="165" fontId="16" fillId="0" borderId="11" xfId="9" applyNumberFormat="1" applyFont="1" applyFill="1" applyBorder="1" applyAlignment="1">
      <alignment horizontal="center" vertical="center"/>
    </xf>
    <xf numFmtId="165" fontId="16" fillId="0" borderId="30" xfId="9" applyNumberFormat="1" applyFont="1" applyFill="1" applyBorder="1" applyAlignment="1">
      <alignment horizontal="center" vertical="center"/>
    </xf>
    <xf numFmtId="165" fontId="16" fillId="0" borderId="39" xfId="9" applyNumberFormat="1" applyFont="1" applyFill="1" applyBorder="1" applyAlignment="1">
      <alignment horizontal="center" vertical="center"/>
    </xf>
    <xf numFmtId="165" fontId="16" fillId="0" borderId="53" xfId="9" applyNumberFormat="1" applyFont="1" applyFill="1" applyBorder="1" applyAlignment="1">
      <alignment horizontal="center" vertical="center"/>
    </xf>
    <xf numFmtId="165" fontId="23" fillId="0" borderId="43" xfId="9" applyNumberFormat="1" applyFont="1" applyFill="1" applyBorder="1" applyAlignment="1">
      <alignment horizontal="center" vertical="center"/>
    </xf>
    <xf numFmtId="165" fontId="23" fillId="0" borderId="27" xfId="9" applyNumberFormat="1" applyFont="1" applyFill="1" applyBorder="1" applyAlignment="1">
      <alignment horizontal="center" vertical="center"/>
    </xf>
    <xf numFmtId="165" fontId="8" fillId="0" borderId="27" xfId="9" applyNumberFormat="1" applyFont="1" applyFill="1" applyBorder="1" applyAlignment="1">
      <alignment horizontal="center" vertical="center"/>
    </xf>
    <xf numFmtId="165" fontId="23" fillId="0" borderId="27" xfId="9" applyNumberFormat="1" applyFont="1" applyFill="1" applyBorder="1"/>
    <xf numFmtId="165" fontId="23" fillId="0" borderId="6" xfId="9" applyNumberFormat="1" applyFont="1" applyFill="1" applyBorder="1" applyAlignment="1">
      <alignment horizontal="center" vertical="center"/>
    </xf>
    <xf numFmtId="165" fontId="23" fillId="0" borderId="1" xfId="9" applyNumberFormat="1" applyFont="1" applyFill="1" applyBorder="1" applyAlignment="1">
      <alignment horizontal="center" vertical="center"/>
    </xf>
    <xf numFmtId="165" fontId="16" fillId="0" borderId="10" xfId="9" applyNumberFormat="1" applyFont="1" applyFill="1" applyBorder="1" applyAlignment="1">
      <alignment horizontal="center" vertical="center"/>
    </xf>
    <xf numFmtId="165" fontId="16" fillId="0" borderId="33" xfId="9" applyNumberFormat="1" applyFont="1" applyFill="1" applyBorder="1" applyAlignment="1">
      <alignment horizontal="center" vertical="center"/>
    </xf>
    <xf numFmtId="165" fontId="16" fillId="0" borderId="12" xfId="9" applyNumberFormat="1" applyFont="1" applyFill="1" applyBorder="1" applyAlignment="1">
      <alignment horizontal="center" vertical="center"/>
    </xf>
    <xf numFmtId="165" fontId="16" fillId="0" borderId="54" xfId="9" applyNumberFormat="1" applyFont="1" applyFill="1" applyBorder="1" applyAlignment="1">
      <alignment horizontal="center" vertical="center"/>
    </xf>
    <xf numFmtId="165" fontId="23" fillId="0" borderId="49" xfId="9" applyNumberFormat="1" applyFont="1" applyFill="1" applyBorder="1" applyAlignment="1">
      <alignment horizontal="center" vertical="center"/>
    </xf>
    <xf numFmtId="165" fontId="8" fillId="0" borderId="1" xfId="9" applyNumberFormat="1" applyFont="1" applyFill="1" applyBorder="1" applyAlignment="1">
      <alignment horizontal="center" vertical="center"/>
    </xf>
    <xf numFmtId="165" fontId="23" fillId="0" borderId="1" xfId="9" applyNumberFormat="1" applyFont="1" applyFill="1" applyBorder="1"/>
    <xf numFmtId="165" fontId="23" fillId="0" borderId="33" xfId="9" applyNumberFormat="1" applyFont="1" applyFill="1" applyBorder="1"/>
    <xf numFmtId="165" fontId="23" fillId="0" borderId="54" xfId="9" applyNumberFormat="1" applyFont="1" applyFill="1" applyBorder="1"/>
    <xf numFmtId="165" fontId="16" fillId="0" borderId="23" xfId="9" applyNumberFormat="1" applyFont="1" applyFill="1" applyBorder="1" applyAlignment="1">
      <alignment horizontal="center" vertical="center"/>
    </xf>
    <xf numFmtId="165" fontId="16" fillId="0" borderId="31" xfId="9" applyNumberFormat="1" applyFont="1" applyFill="1" applyBorder="1" applyAlignment="1">
      <alignment horizontal="center" vertical="center"/>
    </xf>
    <xf numFmtId="165" fontId="16" fillId="0" borderId="37" xfId="9" applyNumberFormat="1" applyFont="1" applyFill="1" applyBorder="1" applyAlignment="1">
      <alignment horizontal="center" vertical="center"/>
    </xf>
    <xf numFmtId="165" fontId="23" fillId="0" borderId="7" xfId="9" applyNumberFormat="1" applyFont="1" applyFill="1" applyBorder="1" applyAlignment="1">
      <alignment horizontal="center" vertical="center"/>
    </xf>
    <xf numFmtId="165" fontId="23" fillId="0" borderId="8" xfId="9" applyNumberFormat="1" applyFont="1" applyFill="1" applyBorder="1" applyAlignment="1">
      <alignment horizontal="center" vertical="center"/>
    </xf>
    <xf numFmtId="165" fontId="23" fillId="0" borderId="44" xfId="9" applyNumberFormat="1" applyFont="1" applyFill="1" applyBorder="1" applyAlignment="1">
      <alignment horizontal="center" vertical="center"/>
    </xf>
    <xf numFmtId="165" fontId="23" fillId="0" borderId="46" xfId="9" applyNumberFormat="1" applyFont="1" applyFill="1" applyBorder="1" applyAlignment="1">
      <alignment horizontal="center" vertical="center"/>
    </xf>
    <xf numFmtId="165" fontId="16" fillId="0" borderId="0" xfId="9" applyNumberFormat="1" applyFont="1" applyFill="1" applyBorder="1" applyAlignment="1">
      <alignment horizontal="center" vertical="center"/>
    </xf>
    <xf numFmtId="165" fontId="16" fillId="0" borderId="7" xfId="9" applyNumberFormat="1" applyFont="1" applyFill="1" applyBorder="1" applyAlignment="1">
      <alignment horizontal="center" vertical="center"/>
    </xf>
    <xf numFmtId="165" fontId="16" fillId="0" borderId="8" xfId="9" applyNumberFormat="1" applyFont="1" applyFill="1" applyBorder="1" applyAlignment="1">
      <alignment horizontal="center" vertical="center"/>
    </xf>
    <xf numFmtId="165" fontId="16" fillId="0" borderId="48" xfId="9" applyNumberFormat="1" applyFont="1" applyFill="1" applyBorder="1" applyAlignment="1">
      <alignment horizontal="center" vertical="center"/>
    </xf>
    <xf numFmtId="165" fontId="16" fillId="0" borderId="55" xfId="9" applyNumberFormat="1" applyFont="1" applyFill="1" applyBorder="1" applyAlignment="1">
      <alignment horizontal="center" vertical="center"/>
    </xf>
    <xf numFmtId="165" fontId="23" fillId="0" borderId="42" xfId="9" applyNumberFormat="1" applyFont="1" applyFill="1" applyBorder="1" applyAlignment="1">
      <alignment horizontal="center" vertical="center"/>
    </xf>
    <xf numFmtId="165" fontId="8" fillId="0" borderId="46" xfId="9" applyNumberFormat="1" applyFont="1" applyFill="1" applyBorder="1" applyAlignment="1">
      <alignment horizontal="center" vertical="center"/>
    </xf>
    <xf numFmtId="165" fontId="23" fillId="4" borderId="1" xfId="9" applyNumberFormat="1" applyFont="1" applyFill="1" applyBorder="1" applyAlignment="1">
      <alignment horizontal="center" vertical="center"/>
    </xf>
    <xf numFmtId="3" fontId="0" fillId="0" borderId="0" xfId="0" applyNumberFormat="1" applyFill="1" applyAlignment="1">
      <alignment horizontal="center" vertical="center"/>
    </xf>
    <xf numFmtId="0" fontId="7" fillId="0" borderId="0" xfId="0" applyFont="1" applyFill="1" applyBorder="1" applyAlignment="1">
      <alignment horizontal="center" vertical="top" wrapText="1"/>
    </xf>
    <xf numFmtId="0" fontId="10" fillId="0" borderId="0" xfId="0" applyFont="1" applyFill="1" applyBorder="1" applyAlignment="1">
      <alignment horizontal="left" vertical="top" wrapText="1"/>
    </xf>
    <xf numFmtId="0" fontId="33" fillId="0" borderId="49" xfId="0" applyFont="1" applyFill="1" applyBorder="1" applyAlignment="1">
      <alignment horizontal="center" vertical="center" textRotation="90" wrapText="1"/>
    </xf>
    <xf numFmtId="0" fontId="33" fillId="0" borderId="50" xfId="0" applyFont="1" applyFill="1" applyBorder="1" applyAlignment="1">
      <alignment horizontal="center" vertical="center" textRotation="90" wrapText="1"/>
    </xf>
    <xf numFmtId="0" fontId="33" fillId="0" borderId="1" xfId="0" applyFont="1" applyFill="1" applyBorder="1" applyAlignment="1">
      <alignment horizontal="center" vertical="center" wrapText="1"/>
    </xf>
    <xf numFmtId="0" fontId="33" fillId="0" borderId="1" xfId="0" applyFont="1" applyFill="1" applyBorder="1" applyAlignment="1">
      <alignment horizontal="center" vertical="center" textRotation="90" wrapText="1"/>
    </xf>
    <xf numFmtId="0" fontId="33" fillId="0" borderId="8" xfId="0" applyFont="1" applyFill="1" applyBorder="1" applyAlignment="1">
      <alignment horizontal="center" vertical="center" textRotation="90" wrapText="1"/>
    </xf>
    <xf numFmtId="0" fontId="9" fillId="0" borderId="21" xfId="0" applyFont="1" applyFill="1" applyBorder="1" applyAlignment="1">
      <alignment horizontal="center" vertical="center" wrapText="1"/>
    </xf>
    <xf numFmtId="0" fontId="9" fillId="0" borderId="28" xfId="0" applyFont="1" applyFill="1" applyBorder="1" applyAlignment="1">
      <alignment horizontal="center" vertical="center" wrapText="1"/>
    </xf>
    <xf numFmtId="0" fontId="9" fillId="0" borderId="20" xfId="0" applyFont="1" applyFill="1" applyBorder="1" applyAlignment="1">
      <alignment horizontal="center" vertical="center" wrapText="1"/>
    </xf>
    <xf numFmtId="0" fontId="9" fillId="0" borderId="0" xfId="0" applyFont="1" applyFill="1" applyBorder="1" applyAlignment="1">
      <alignment horizontal="center" vertical="center" wrapText="1"/>
    </xf>
    <xf numFmtId="0" fontId="9" fillId="0" borderId="11" xfId="0" applyFont="1" applyFill="1" applyBorder="1" applyAlignment="1">
      <alignment horizontal="center" vertical="center" wrapText="1"/>
    </xf>
    <xf numFmtId="0" fontId="9" fillId="0" borderId="29" xfId="0" applyFont="1" applyFill="1" applyBorder="1" applyAlignment="1">
      <alignment horizontal="center" vertical="center" wrapText="1"/>
    </xf>
    <xf numFmtId="0" fontId="34" fillId="0" borderId="31" xfId="0" applyFont="1" applyFill="1" applyBorder="1" applyAlignment="1">
      <alignment horizontal="center" vertical="center" textRotation="90" wrapText="1"/>
    </xf>
    <xf numFmtId="0" fontId="34" fillId="0" borderId="32" xfId="0" applyFont="1" applyFill="1" applyBorder="1" applyAlignment="1">
      <alignment horizontal="center" vertical="center" textRotation="90" wrapText="1"/>
    </xf>
    <xf numFmtId="0" fontId="9" fillId="0" borderId="34" xfId="0" applyFont="1" applyFill="1" applyBorder="1" applyAlignment="1">
      <alignment horizontal="center" vertical="center" wrapText="1"/>
    </xf>
    <xf numFmtId="0" fontId="9" fillId="0" borderId="35" xfId="0" applyFont="1" applyFill="1" applyBorder="1" applyAlignment="1">
      <alignment horizontal="center" vertical="center" wrapText="1"/>
    </xf>
    <xf numFmtId="0" fontId="9" fillId="0" borderId="36" xfId="0" applyFont="1" applyFill="1" applyBorder="1" applyAlignment="1">
      <alignment horizontal="center" vertical="center" wrapText="1"/>
    </xf>
    <xf numFmtId="0" fontId="34" fillId="0" borderId="37" xfId="0" applyFont="1" applyFill="1" applyBorder="1" applyAlignment="1">
      <alignment horizontal="center" vertical="center" textRotation="90" wrapText="1"/>
    </xf>
    <xf numFmtId="0" fontId="34" fillId="0" borderId="38" xfId="0" applyFont="1" applyFill="1" applyBorder="1" applyAlignment="1">
      <alignment horizontal="center" vertical="center" textRotation="90" wrapText="1"/>
    </xf>
    <xf numFmtId="0" fontId="14" fillId="5" borderId="51" xfId="8" applyFont="1" applyFill="1" applyBorder="1" applyAlignment="1">
      <alignment horizontal="center" vertical="center" textRotation="90" wrapText="1"/>
    </xf>
    <xf numFmtId="0" fontId="14" fillId="5" borderId="52" xfId="8" applyFont="1" applyFill="1" applyBorder="1" applyAlignment="1">
      <alignment horizontal="center" vertical="center" textRotation="90" wrapText="1"/>
    </xf>
    <xf numFmtId="0" fontId="14" fillId="5" borderId="55" xfId="8" applyFont="1" applyFill="1" applyBorder="1" applyAlignment="1">
      <alignment horizontal="center" vertical="center" textRotation="90" wrapText="1"/>
    </xf>
    <xf numFmtId="0" fontId="14" fillId="5" borderId="21" xfId="8" applyFont="1" applyFill="1" applyBorder="1" applyAlignment="1">
      <alignment horizontal="center" vertical="center" wrapText="1"/>
    </xf>
    <xf numFmtId="0" fontId="14" fillId="5" borderId="28" xfId="8" applyFont="1" applyFill="1" applyBorder="1" applyAlignment="1">
      <alignment horizontal="center" vertical="center" wrapText="1"/>
    </xf>
    <xf numFmtId="0" fontId="14" fillId="5" borderId="34" xfId="8" applyFont="1" applyFill="1" applyBorder="1" applyAlignment="1">
      <alignment horizontal="center" vertical="center" wrapText="1"/>
    </xf>
    <xf numFmtId="0" fontId="14" fillId="5" borderId="20" xfId="8" applyFont="1" applyFill="1" applyBorder="1" applyAlignment="1">
      <alignment horizontal="center" vertical="center" wrapText="1"/>
    </xf>
    <xf numFmtId="0" fontId="14" fillId="5" borderId="0" xfId="8" applyFont="1" applyFill="1" applyBorder="1" applyAlignment="1">
      <alignment horizontal="center" vertical="center" wrapText="1"/>
    </xf>
    <xf numFmtId="0" fontId="14" fillId="5" borderId="35" xfId="8" applyFont="1" applyFill="1" applyBorder="1" applyAlignment="1">
      <alignment horizontal="center" vertical="center" wrapText="1"/>
    </xf>
    <xf numFmtId="0" fontId="14" fillId="5" borderId="11" xfId="8" applyFont="1" applyFill="1" applyBorder="1" applyAlignment="1">
      <alignment horizontal="center" vertical="center" wrapText="1"/>
    </xf>
    <xf numFmtId="0" fontId="14" fillId="5" borderId="29" xfId="8" applyFont="1" applyFill="1" applyBorder="1" applyAlignment="1">
      <alignment horizontal="center" vertical="center" wrapText="1"/>
    </xf>
    <xf numFmtId="0" fontId="14" fillId="5" borderId="36" xfId="8" applyFont="1" applyFill="1" applyBorder="1" applyAlignment="1">
      <alignment horizontal="center" vertical="center" wrapText="1"/>
    </xf>
    <xf numFmtId="0" fontId="33" fillId="5" borderId="44" xfId="0" applyFont="1" applyFill="1" applyBorder="1" applyAlignment="1">
      <alignment horizontal="center" vertical="center" textRotation="90" wrapText="1"/>
    </xf>
    <xf numFmtId="0" fontId="33" fillId="5" borderId="45" xfId="0" applyFont="1" applyFill="1" applyBorder="1" applyAlignment="1">
      <alignment horizontal="center" vertical="center" textRotation="90" wrapText="1"/>
    </xf>
    <xf numFmtId="0" fontId="33" fillId="5" borderId="46" xfId="0" applyFont="1" applyFill="1" applyBorder="1" applyAlignment="1">
      <alignment horizontal="center" vertical="center" textRotation="90" wrapText="1"/>
    </xf>
    <xf numFmtId="0" fontId="33" fillId="5" borderId="47" xfId="0" applyFont="1" applyFill="1" applyBorder="1" applyAlignment="1">
      <alignment horizontal="center" vertical="center" textRotation="90" wrapText="1"/>
    </xf>
    <xf numFmtId="0" fontId="33" fillId="5" borderId="37" xfId="0" applyFont="1" applyFill="1" applyBorder="1" applyAlignment="1">
      <alignment horizontal="center" vertical="center" textRotation="90" wrapText="1"/>
    </xf>
    <xf numFmtId="0" fontId="33" fillId="5" borderId="38" xfId="0" applyFont="1" applyFill="1" applyBorder="1" applyAlignment="1">
      <alignment horizontal="center" vertical="center" textRotation="90" wrapText="1"/>
    </xf>
    <xf numFmtId="0" fontId="5" fillId="0" borderId="21" xfId="0" applyFont="1" applyFill="1" applyBorder="1" applyAlignment="1">
      <alignment horizontal="center" vertical="center" wrapText="1"/>
    </xf>
    <xf numFmtId="0" fontId="5" fillId="0" borderId="20" xfId="0" applyFont="1" applyFill="1" applyBorder="1" applyAlignment="1">
      <alignment horizontal="center" vertical="center" wrapText="1"/>
    </xf>
    <xf numFmtId="0" fontId="5" fillId="0" borderId="22" xfId="0" applyFont="1" applyFill="1" applyBorder="1" applyAlignment="1">
      <alignment horizontal="center" vertical="center" wrapText="1"/>
    </xf>
    <xf numFmtId="0" fontId="33" fillId="0" borderId="6" xfId="0" applyFont="1" applyFill="1" applyBorder="1" applyAlignment="1">
      <alignment horizontal="center" vertical="center" textRotation="90" wrapText="1"/>
    </xf>
    <xf numFmtId="0" fontId="33" fillId="0" borderId="7" xfId="0" applyFont="1" applyFill="1" applyBorder="1" applyAlignment="1">
      <alignment horizontal="center" vertical="center" textRotation="90" wrapText="1"/>
    </xf>
    <xf numFmtId="0" fontId="38" fillId="5" borderId="44" xfId="0" applyFont="1" applyFill="1" applyBorder="1" applyAlignment="1">
      <alignment horizontal="center" vertical="center" textRotation="90" wrapText="1"/>
    </xf>
    <xf numFmtId="0" fontId="38" fillId="5" borderId="45" xfId="0" applyFont="1" applyFill="1" applyBorder="1" applyAlignment="1">
      <alignment horizontal="center" vertical="center" textRotation="90" wrapText="1"/>
    </xf>
    <xf numFmtId="0" fontId="38" fillId="5" borderId="46" xfId="0" applyFont="1" applyFill="1" applyBorder="1" applyAlignment="1">
      <alignment horizontal="center" vertical="center" textRotation="90" wrapText="1"/>
    </xf>
    <xf numFmtId="0" fontId="38" fillId="5" borderId="47" xfId="0" applyFont="1" applyFill="1" applyBorder="1" applyAlignment="1">
      <alignment horizontal="center" vertical="center" textRotation="90" wrapText="1"/>
    </xf>
    <xf numFmtId="0" fontId="38" fillId="5" borderId="37" xfId="0" applyFont="1" applyFill="1" applyBorder="1" applyAlignment="1">
      <alignment horizontal="center" vertical="center" textRotation="90" wrapText="1"/>
    </xf>
    <xf numFmtId="0" fontId="38" fillId="5" borderId="38" xfId="0" applyFont="1" applyFill="1" applyBorder="1" applyAlignment="1">
      <alignment horizontal="center" vertical="center" textRotation="90" wrapText="1"/>
    </xf>
    <xf numFmtId="0" fontId="35" fillId="0" borderId="37" xfId="0" applyFont="1" applyFill="1" applyBorder="1" applyAlignment="1">
      <alignment horizontal="center" vertical="center" textRotation="90" wrapText="1"/>
    </xf>
    <xf numFmtId="0" fontId="35" fillId="0" borderId="38" xfId="0" applyFont="1" applyFill="1" applyBorder="1" applyAlignment="1">
      <alignment horizontal="center" vertical="center" textRotation="90" wrapText="1"/>
    </xf>
    <xf numFmtId="0" fontId="35" fillId="0" borderId="31" xfId="0" applyFont="1" applyFill="1" applyBorder="1" applyAlignment="1">
      <alignment horizontal="center" vertical="center" textRotation="90" wrapText="1"/>
    </xf>
    <xf numFmtId="0" fontId="35" fillId="0" borderId="32" xfId="0" applyFont="1" applyFill="1" applyBorder="1" applyAlignment="1">
      <alignment horizontal="center" vertical="center" textRotation="90" wrapText="1"/>
    </xf>
    <xf numFmtId="0" fontId="7" fillId="0" borderId="0" xfId="0" applyFont="1" applyFill="1" applyBorder="1" applyAlignment="1">
      <alignment horizontal="left" vertical="top" wrapText="1"/>
    </xf>
  </cellXfs>
  <cellStyles count="10">
    <cellStyle name="Excel Built-in Normal" xfId="2"/>
    <cellStyle name="Excel Built-in Normal 2" xfId="4"/>
    <cellStyle name="Обычный" xfId="0" builtinId="0"/>
    <cellStyle name="Обычный 2" xfId="3"/>
    <cellStyle name="Обычный 2 3" xfId="8"/>
    <cellStyle name="Обычный 3" xfId="1"/>
    <cellStyle name="Обычный 3 3" xfId="7"/>
    <cellStyle name="Обычный 4" xfId="5"/>
    <cellStyle name="Обычный 5" xfId="6"/>
    <cellStyle name="Финансовый 2" xfId="9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76" Type="http://schemas.openxmlformats.org/officeDocument/2006/relationships/worksheet" Target="worksheets/sheet76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worksheet" Target="worksheets/sheet74.xml"/><Relationship Id="rId79" Type="http://schemas.openxmlformats.org/officeDocument/2006/relationships/theme" Target="theme/theme1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styles" Target="styles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sheet1.xml><?xml version="1.0" encoding="utf-8"?>
<worksheet xmlns="http://schemas.openxmlformats.org/spreadsheetml/2006/main" xmlns:r="http://schemas.openxmlformats.org/officeDocument/2006/relationships">
  <sheetPr>
    <tabColor rgb="FFFF0000"/>
  </sheetPr>
  <dimension ref="A1:W94"/>
  <sheetViews>
    <sheetView tabSelected="1" zoomScaleNormal="100" workbookViewId="0">
      <pane ySplit="10" topLeftCell="A74" activePane="bottomLeft" state="frozen"/>
      <selection activeCell="V78" sqref="V78"/>
      <selection pane="bottomLeft" activeCell="B89" sqref="B89"/>
    </sheetView>
  </sheetViews>
  <sheetFormatPr defaultColWidth="9.28515625" defaultRowHeight="15"/>
  <cols>
    <col min="1" max="1" width="30.42578125" customWidth="1"/>
    <col min="2" max="2" width="17.7109375" customWidth="1"/>
    <col min="3" max="3" width="10.5703125" customWidth="1"/>
    <col min="4" max="4" width="10.5703125" style="10" customWidth="1"/>
    <col min="5" max="5" width="16.42578125" customWidth="1"/>
    <col min="6" max="6" width="10" customWidth="1"/>
    <col min="7" max="7" width="9.28515625" customWidth="1"/>
    <col min="8" max="8" width="9.140625" customWidth="1"/>
    <col min="9" max="9" width="9.140625" style="10" customWidth="1"/>
    <col min="10" max="10" width="9.28515625" style="10" customWidth="1"/>
    <col min="11" max="12" width="7.7109375" style="10" customWidth="1"/>
    <col min="13" max="13" width="9.140625" style="10" customWidth="1"/>
    <col min="14" max="14" width="9.5703125" style="20" customWidth="1"/>
    <col min="15" max="16" width="9.140625" style="20" customWidth="1"/>
    <col min="17" max="17" width="10" style="20" customWidth="1"/>
    <col min="18" max="19" width="10.28515625" customWidth="1"/>
    <col min="20" max="20" width="11" customWidth="1"/>
    <col min="21" max="21" width="11" style="10" customWidth="1"/>
    <col min="22" max="22" width="12.42578125" customWidth="1"/>
    <col min="23" max="23" width="11.42578125" customWidth="1"/>
    <col min="24" max="225" width="9.140625" customWidth="1"/>
    <col min="226" max="226" width="34" customWidth="1"/>
    <col min="227" max="227" width="11.28515625" customWidth="1"/>
    <col min="228" max="228" width="11" customWidth="1"/>
    <col min="229" max="235" width="9.140625" customWidth="1"/>
    <col min="236" max="237" width="10.7109375" customWidth="1"/>
    <col min="238" max="238" width="9.140625" customWidth="1"/>
    <col min="239" max="239" width="11.5703125" customWidth="1"/>
    <col min="240" max="240" width="13.7109375" customWidth="1"/>
  </cols>
  <sheetData>
    <row r="1" spans="1:22" ht="16.899999999999999" customHeight="1"/>
    <row r="2" spans="1:22" ht="25.5" customHeight="1">
      <c r="B2" s="504" t="s">
        <v>164</v>
      </c>
      <c r="C2" s="504"/>
      <c r="D2" s="504"/>
      <c r="E2" s="504"/>
      <c r="F2" s="504"/>
      <c r="G2" s="504"/>
      <c r="H2" s="504"/>
      <c r="I2" s="504"/>
      <c r="J2" s="504"/>
      <c r="K2" s="504"/>
      <c r="L2" s="504"/>
      <c r="M2" s="504"/>
      <c r="N2" s="504"/>
      <c r="O2" s="504"/>
      <c r="P2" s="504"/>
      <c r="Q2" s="504"/>
      <c r="R2" s="504"/>
      <c r="S2" s="504"/>
    </row>
    <row r="3" spans="1:22" ht="21" customHeight="1">
      <c r="A3" s="20"/>
      <c r="B3" s="505" t="s">
        <v>23</v>
      </c>
      <c r="C3" s="505"/>
      <c r="D3" s="505"/>
      <c r="E3" s="505"/>
      <c r="F3" s="505"/>
      <c r="G3" s="505"/>
      <c r="H3" s="505"/>
      <c r="I3" s="505"/>
      <c r="J3" s="505"/>
      <c r="K3" s="505"/>
      <c r="L3" s="505"/>
      <c r="M3" s="505"/>
      <c r="N3" s="505"/>
      <c r="O3" s="505"/>
      <c r="P3" s="505"/>
      <c r="Q3" s="505"/>
      <c r="R3" s="505"/>
      <c r="S3" s="505"/>
      <c r="T3" s="20"/>
      <c r="U3" s="20"/>
      <c r="V3" s="20"/>
    </row>
    <row r="4" spans="1:22" ht="10.9" customHeight="1" thickBot="1">
      <c r="A4" s="20"/>
      <c r="B4" s="38"/>
      <c r="C4" s="38"/>
      <c r="D4" s="39"/>
      <c r="E4" s="38"/>
      <c r="F4" s="38"/>
      <c r="G4" s="38"/>
      <c r="H4" s="38"/>
      <c r="I4" s="39"/>
      <c r="J4" s="96"/>
      <c r="K4" s="96"/>
      <c r="L4" s="96"/>
      <c r="M4" s="96"/>
      <c r="N4" s="38"/>
      <c r="O4" s="38"/>
      <c r="P4" s="38"/>
      <c r="Q4" s="38"/>
      <c r="R4" s="38"/>
      <c r="S4" s="38"/>
      <c r="T4" s="20"/>
      <c r="U4" s="20"/>
      <c r="V4" s="20"/>
    </row>
    <row r="5" spans="1:22" ht="24.6" customHeight="1">
      <c r="A5" s="542" t="s">
        <v>87</v>
      </c>
      <c r="B5" s="511" t="s">
        <v>156</v>
      </c>
      <c r="C5" s="512"/>
      <c r="D5" s="512"/>
      <c r="E5" s="511" t="s">
        <v>157</v>
      </c>
      <c r="F5" s="512"/>
      <c r="G5" s="512"/>
      <c r="H5" s="512"/>
      <c r="I5" s="512"/>
      <c r="J5" s="527" t="s">
        <v>165</v>
      </c>
      <c r="K5" s="528"/>
      <c r="L5" s="529"/>
      <c r="M5" s="524" t="s">
        <v>166</v>
      </c>
      <c r="N5" s="512" t="s">
        <v>170</v>
      </c>
      <c r="O5" s="512"/>
      <c r="P5" s="512"/>
      <c r="Q5" s="512"/>
      <c r="R5" s="512"/>
      <c r="S5" s="512"/>
      <c r="T5" s="512"/>
      <c r="U5" s="519"/>
      <c r="V5" s="20"/>
    </row>
    <row r="6" spans="1:22" ht="28.9" customHeight="1">
      <c r="A6" s="543"/>
      <c r="B6" s="513"/>
      <c r="C6" s="514"/>
      <c r="D6" s="514"/>
      <c r="E6" s="513"/>
      <c r="F6" s="514"/>
      <c r="G6" s="514"/>
      <c r="H6" s="514"/>
      <c r="I6" s="514"/>
      <c r="J6" s="530"/>
      <c r="K6" s="531"/>
      <c r="L6" s="532"/>
      <c r="M6" s="525"/>
      <c r="N6" s="514"/>
      <c r="O6" s="514"/>
      <c r="P6" s="514"/>
      <c r="Q6" s="514"/>
      <c r="R6" s="514"/>
      <c r="S6" s="514"/>
      <c r="T6" s="514"/>
      <c r="U6" s="520"/>
      <c r="V6" s="20"/>
    </row>
    <row r="7" spans="1:22" ht="16.149999999999999" hidden="1" customHeight="1">
      <c r="A7" s="543"/>
      <c r="B7" s="513"/>
      <c r="C7" s="514"/>
      <c r="D7" s="514"/>
      <c r="E7" s="513"/>
      <c r="F7" s="514"/>
      <c r="G7" s="514"/>
      <c r="H7" s="514"/>
      <c r="I7" s="514"/>
      <c r="J7" s="530"/>
      <c r="K7" s="531"/>
      <c r="L7" s="532"/>
      <c r="M7" s="525"/>
      <c r="N7" s="514"/>
      <c r="O7" s="514"/>
      <c r="P7" s="514"/>
      <c r="Q7" s="514"/>
      <c r="R7" s="514"/>
      <c r="S7" s="514"/>
      <c r="T7" s="514"/>
      <c r="U7" s="520"/>
      <c r="V7" s="20"/>
    </row>
    <row r="8" spans="1:22" ht="31.15" hidden="1" customHeight="1">
      <c r="A8" s="543"/>
      <c r="B8" s="515"/>
      <c r="C8" s="516"/>
      <c r="D8" s="516"/>
      <c r="E8" s="515"/>
      <c r="F8" s="516"/>
      <c r="G8" s="516"/>
      <c r="H8" s="516"/>
      <c r="I8" s="516"/>
      <c r="J8" s="533"/>
      <c r="K8" s="534"/>
      <c r="L8" s="535"/>
      <c r="M8" s="525"/>
      <c r="N8" s="516"/>
      <c r="O8" s="516"/>
      <c r="P8" s="516"/>
      <c r="Q8" s="516"/>
      <c r="R8" s="516"/>
      <c r="S8" s="516"/>
      <c r="T8" s="516"/>
      <c r="U8" s="521"/>
      <c r="V8" s="20"/>
    </row>
    <row r="9" spans="1:22" ht="46.15" customHeight="1">
      <c r="A9" s="543"/>
      <c r="B9" s="545" t="s">
        <v>0</v>
      </c>
      <c r="C9" s="509" t="s">
        <v>158</v>
      </c>
      <c r="D9" s="555" t="s">
        <v>162</v>
      </c>
      <c r="E9" s="545" t="s">
        <v>160</v>
      </c>
      <c r="F9" s="509" t="s">
        <v>1</v>
      </c>
      <c r="G9" s="509" t="s">
        <v>128</v>
      </c>
      <c r="H9" s="509" t="s">
        <v>150</v>
      </c>
      <c r="I9" s="555" t="s">
        <v>162</v>
      </c>
      <c r="J9" s="547" t="s">
        <v>167</v>
      </c>
      <c r="K9" s="549" t="s">
        <v>168</v>
      </c>
      <c r="L9" s="551" t="s">
        <v>169</v>
      </c>
      <c r="M9" s="525"/>
      <c r="N9" s="506" t="s">
        <v>129</v>
      </c>
      <c r="O9" s="508" t="s">
        <v>127</v>
      </c>
      <c r="P9" s="508"/>
      <c r="Q9" s="508"/>
      <c r="R9" s="509" t="s">
        <v>130</v>
      </c>
      <c r="S9" s="509" t="s">
        <v>159</v>
      </c>
      <c r="T9" s="509" t="s">
        <v>144</v>
      </c>
      <c r="U9" s="553" t="s">
        <v>162</v>
      </c>
      <c r="V9" s="20"/>
    </row>
    <row r="10" spans="1:22" ht="90" customHeight="1" thickBot="1">
      <c r="A10" s="544"/>
      <c r="B10" s="546"/>
      <c r="C10" s="510"/>
      <c r="D10" s="556"/>
      <c r="E10" s="546"/>
      <c r="F10" s="510"/>
      <c r="G10" s="510"/>
      <c r="H10" s="510"/>
      <c r="I10" s="556"/>
      <c r="J10" s="548"/>
      <c r="K10" s="550"/>
      <c r="L10" s="552"/>
      <c r="M10" s="526"/>
      <c r="N10" s="507"/>
      <c r="O10" s="74" t="s">
        <v>131</v>
      </c>
      <c r="P10" s="74" t="s">
        <v>132</v>
      </c>
      <c r="Q10" s="74" t="s">
        <v>133</v>
      </c>
      <c r="R10" s="510"/>
      <c r="S10" s="510"/>
      <c r="T10" s="510"/>
      <c r="U10" s="554"/>
      <c r="V10" s="20"/>
    </row>
    <row r="11" spans="1:22" ht="17.45" customHeight="1">
      <c r="A11" s="60" t="s">
        <v>24</v>
      </c>
      <c r="B11" s="16">
        <v>0</v>
      </c>
      <c r="C11" s="12">
        <v>0</v>
      </c>
      <c r="D11" s="75">
        <v>0</v>
      </c>
      <c r="E11" s="16">
        <v>0</v>
      </c>
      <c r="F11" s="12">
        <v>0</v>
      </c>
      <c r="G11" s="12">
        <v>0</v>
      </c>
      <c r="H11" s="12">
        <v>0</v>
      </c>
      <c r="I11" s="100">
        <v>0</v>
      </c>
      <c r="J11" s="162">
        <v>8881</v>
      </c>
      <c r="K11" s="140">
        <v>8881</v>
      </c>
      <c r="L11" s="157">
        <v>0</v>
      </c>
      <c r="M11" s="142">
        <v>0</v>
      </c>
      <c r="N11" s="117">
        <v>153019</v>
      </c>
      <c r="O11" s="83">
        <v>0</v>
      </c>
      <c r="P11" s="83">
        <v>0</v>
      </c>
      <c r="Q11" s="166">
        <v>0</v>
      </c>
      <c r="R11" s="83">
        <v>0</v>
      </c>
      <c r="S11" s="83">
        <v>0</v>
      </c>
      <c r="T11" s="83">
        <v>23682</v>
      </c>
      <c r="U11" s="91">
        <v>176701</v>
      </c>
      <c r="V11" s="29"/>
    </row>
    <row r="12" spans="1:22" ht="15.75">
      <c r="A12" s="61" t="s">
        <v>25</v>
      </c>
      <c r="B12" s="13">
        <v>0</v>
      </c>
      <c r="C12" s="11">
        <v>0</v>
      </c>
      <c r="D12" s="27">
        <v>0</v>
      </c>
      <c r="E12" s="13">
        <v>0</v>
      </c>
      <c r="F12" s="11">
        <v>0</v>
      </c>
      <c r="G12" s="11">
        <v>0</v>
      </c>
      <c r="H12" s="11">
        <v>0</v>
      </c>
      <c r="I12" s="98">
        <v>0</v>
      </c>
      <c r="J12" s="163">
        <v>0</v>
      </c>
      <c r="K12" s="11">
        <v>0</v>
      </c>
      <c r="L12" s="158">
        <v>0</v>
      </c>
      <c r="M12" s="143">
        <v>0</v>
      </c>
      <c r="N12" s="118">
        <v>3562</v>
      </c>
      <c r="O12" s="11">
        <v>0</v>
      </c>
      <c r="P12" s="11">
        <v>0</v>
      </c>
      <c r="Q12" s="166">
        <v>0</v>
      </c>
      <c r="R12" s="11">
        <v>0</v>
      </c>
      <c r="S12" s="11">
        <v>0</v>
      </c>
      <c r="T12" s="11">
        <v>900</v>
      </c>
      <c r="U12" s="91">
        <v>4462</v>
      </c>
      <c r="V12" s="29"/>
    </row>
    <row r="13" spans="1:22" ht="15.75">
      <c r="A13" s="61" t="s">
        <v>26</v>
      </c>
      <c r="B13" s="13">
        <v>0</v>
      </c>
      <c r="C13" s="11">
        <v>0</v>
      </c>
      <c r="D13" s="27">
        <v>0</v>
      </c>
      <c r="E13" s="13">
        <v>0</v>
      </c>
      <c r="F13" s="11">
        <v>0</v>
      </c>
      <c r="G13" s="11">
        <v>0</v>
      </c>
      <c r="H13" s="11">
        <v>0</v>
      </c>
      <c r="I13" s="98">
        <v>0</v>
      </c>
      <c r="J13" s="164">
        <v>0</v>
      </c>
      <c r="K13" s="141">
        <v>0</v>
      </c>
      <c r="L13" s="159">
        <v>0</v>
      </c>
      <c r="M13" s="144">
        <v>0</v>
      </c>
      <c r="N13" s="118">
        <v>18850</v>
      </c>
      <c r="O13" s="11">
        <v>0</v>
      </c>
      <c r="P13" s="11">
        <v>0</v>
      </c>
      <c r="Q13" s="166">
        <v>0</v>
      </c>
      <c r="R13" s="11">
        <v>0</v>
      </c>
      <c r="S13" s="11">
        <v>0</v>
      </c>
      <c r="T13" s="11">
        <v>4300</v>
      </c>
      <c r="U13" s="91">
        <v>23150</v>
      </c>
      <c r="V13" s="29"/>
    </row>
    <row r="14" spans="1:22" ht="15.75">
      <c r="A14" s="61" t="s">
        <v>27</v>
      </c>
      <c r="B14" s="13">
        <v>0</v>
      </c>
      <c r="C14" s="11">
        <v>0</v>
      </c>
      <c r="D14" s="27">
        <v>0</v>
      </c>
      <c r="E14" s="13">
        <v>0</v>
      </c>
      <c r="F14" s="11">
        <v>0</v>
      </c>
      <c r="G14" s="11">
        <v>0</v>
      </c>
      <c r="H14" s="11">
        <v>0</v>
      </c>
      <c r="I14" s="98">
        <v>0</v>
      </c>
      <c r="J14" s="163">
        <v>0</v>
      </c>
      <c r="K14" s="11">
        <v>0</v>
      </c>
      <c r="L14" s="158">
        <v>0</v>
      </c>
      <c r="M14" s="143">
        <v>0</v>
      </c>
      <c r="N14" s="118">
        <v>9197</v>
      </c>
      <c r="O14" s="11">
        <v>0</v>
      </c>
      <c r="P14" s="11">
        <v>0</v>
      </c>
      <c r="Q14" s="166">
        <v>0</v>
      </c>
      <c r="R14" s="11">
        <v>0</v>
      </c>
      <c r="S14" s="11">
        <v>0</v>
      </c>
      <c r="T14" s="11">
        <v>0</v>
      </c>
      <c r="U14" s="91">
        <v>9197</v>
      </c>
      <c r="V14" s="29"/>
    </row>
    <row r="15" spans="1:22" ht="15.75">
      <c r="A15" s="61" t="s">
        <v>28</v>
      </c>
      <c r="B15" s="13">
        <v>0</v>
      </c>
      <c r="C15" s="11">
        <v>0</v>
      </c>
      <c r="D15" s="27">
        <v>0</v>
      </c>
      <c r="E15" s="13">
        <v>0</v>
      </c>
      <c r="F15" s="11">
        <v>0</v>
      </c>
      <c r="G15" s="11">
        <v>0</v>
      </c>
      <c r="H15" s="11">
        <v>0</v>
      </c>
      <c r="I15" s="98">
        <v>0</v>
      </c>
      <c r="J15" s="164">
        <v>0</v>
      </c>
      <c r="K15" s="141">
        <v>0</v>
      </c>
      <c r="L15" s="159">
        <v>0</v>
      </c>
      <c r="M15" s="144">
        <v>0</v>
      </c>
      <c r="N15" s="118">
        <v>550</v>
      </c>
      <c r="O15" s="11">
        <v>0</v>
      </c>
      <c r="P15" s="11">
        <v>0</v>
      </c>
      <c r="Q15" s="166">
        <v>0</v>
      </c>
      <c r="R15" s="11">
        <v>0</v>
      </c>
      <c r="S15" s="11">
        <v>0</v>
      </c>
      <c r="T15" s="11">
        <v>801</v>
      </c>
      <c r="U15" s="91">
        <v>1351</v>
      </c>
      <c r="V15" s="29"/>
    </row>
    <row r="16" spans="1:22" ht="15.75">
      <c r="A16" s="61" t="s">
        <v>29</v>
      </c>
      <c r="B16" s="13">
        <v>0</v>
      </c>
      <c r="C16" s="11">
        <v>0</v>
      </c>
      <c r="D16" s="27">
        <v>0</v>
      </c>
      <c r="E16" s="13">
        <v>0</v>
      </c>
      <c r="F16" s="11">
        <v>0</v>
      </c>
      <c r="G16" s="11">
        <v>0</v>
      </c>
      <c r="H16" s="11">
        <v>0</v>
      </c>
      <c r="I16" s="98">
        <v>0</v>
      </c>
      <c r="J16" s="163">
        <v>0</v>
      </c>
      <c r="K16" s="11">
        <v>0</v>
      </c>
      <c r="L16" s="158">
        <v>0</v>
      </c>
      <c r="M16" s="143">
        <v>0</v>
      </c>
      <c r="N16" s="118">
        <v>645</v>
      </c>
      <c r="O16" s="11">
        <v>0</v>
      </c>
      <c r="P16" s="11">
        <v>0</v>
      </c>
      <c r="Q16" s="166">
        <v>0</v>
      </c>
      <c r="R16" s="11">
        <v>0</v>
      </c>
      <c r="S16" s="11">
        <v>0</v>
      </c>
      <c r="T16" s="11">
        <v>0</v>
      </c>
      <c r="U16" s="91">
        <v>645</v>
      </c>
      <c r="V16" s="29"/>
    </row>
    <row r="17" spans="1:22" ht="31.5" customHeight="1">
      <c r="A17" s="61" t="s">
        <v>30</v>
      </c>
      <c r="B17" s="13">
        <v>0</v>
      </c>
      <c r="C17" s="11">
        <v>0</v>
      </c>
      <c r="D17" s="27">
        <v>0</v>
      </c>
      <c r="E17" s="13">
        <v>0</v>
      </c>
      <c r="F17" s="11">
        <v>0</v>
      </c>
      <c r="G17" s="11">
        <v>0</v>
      </c>
      <c r="H17" s="11">
        <v>0</v>
      </c>
      <c r="I17" s="98">
        <v>0</v>
      </c>
      <c r="J17" s="164">
        <v>0</v>
      </c>
      <c r="K17" s="141">
        <v>0</v>
      </c>
      <c r="L17" s="159">
        <v>0</v>
      </c>
      <c r="M17" s="144">
        <v>0</v>
      </c>
      <c r="N17" s="118">
        <v>6344</v>
      </c>
      <c r="O17" s="11">
        <v>0</v>
      </c>
      <c r="P17" s="11">
        <v>0</v>
      </c>
      <c r="Q17" s="166">
        <v>0</v>
      </c>
      <c r="R17" s="11">
        <v>0</v>
      </c>
      <c r="S17" s="11">
        <v>0</v>
      </c>
      <c r="T17" s="11">
        <v>880</v>
      </c>
      <c r="U17" s="91">
        <v>7224</v>
      </c>
      <c r="V17" s="29"/>
    </row>
    <row r="18" spans="1:22" ht="31.9" customHeight="1">
      <c r="A18" s="61" t="s">
        <v>31</v>
      </c>
      <c r="B18" s="13">
        <v>0</v>
      </c>
      <c r="C18" s="11">
        <v>0</v>
      </c>
      <c r="D18" s="27">
        <v>0</v>
      </c>
      <c r="E18" s="13">
        <v>0</v>
      </c>
      <c r="F18" s="11">
        <v>0</v>
      </c>
      <c r="G18" s="11">
        <v>0</v>
      </c>
      <c r="H18" s="11">
        <v>0</v>
      </c>
      <c r="I18" s="98">
        <v>0</v>
      </c>
      <c r="J18" s="163">
        <v>0</v>
      </c>
      <c r="K18" s="11">
        <v>0</v>
      </c>
      <c r="L18" s="158">
        <v>0</v>
      </c>
      <c r="M18" s="143">
        <v>0</v>
      </c>
      <c r="N18" s="118">
        <v>12979</v>
      </c>
      <c r="O18" s="11">
        <v>0</v>
      </c>
      <c r="P18" s="11">
        <v>0</v>
      </c>
      <c r="Q18" s="166">
        <v>0</v>
      </c>
      <c r="R18" s="11">
        <v>0</v>
      </c>
      <c r="S18" s="11">
        <v>0</v>
      </c>
      <c r="T18" s="11">
        <v>10444</v>
      </c>
      <c r="U18" s="91">
        <v>23423</v>
      </c>
      <c r="V18" s="29"/>
    </row>
    <row r="19" spans="1:22" ht="15.75">
      <c r="A19" s="61" t="s">
        <v>32</v>
      </c>
      <c r="B19" s="13">
        <v>0</v>
      </c>
      <c r="C19" s="11">
        <v>0</v>
      </c>
      <c r="D19" s="27">
        <v>0</v>
      </c>
      <c r="E19" s="13">
        <v>0</v>
      </c>
      <c r="F19" s="11">
        <v>0</v>
      </c>
      <c r="G19" s="11">
        <v>0</v>
      </c>
      <c r="H19" s="11">
        <v>0</v>
      </c>
      <c r="I19" s="98">
        <v>0</v>
      </c>
      <c r="J19" s="164">
        <v>0</v>
      </c>
      <c r="K19" s="141">
        <v>0</v>
      </c>
      <c r="L19" s="159">
        <v>0</v>
      </c>
      <c r="M19" s="144">
        <v>0</v>
      </c>
      <c r="N19" s="118">
        <v>8513</v>
      </c>
      <c r="O19" s="11">
        <v>0</v>
      </c>
      <c r="P19" s="11">
        <v>0</v>
      </c>
      <c r="Q19" s="166">
        <v>0</v>
      </c>
      <c r="R19" s="11">
        <v>0</v>
      </c>
      <c r="S19" s="11">
        <v>0</v>
      </c>
      <c r="T19" s="11">
        <v>3812</v>
      </c>
      <c r="U19" s="91">
        <v>12325</v>
      </c>
      <c r="V19" s="29"/>
    </row>
    <row r="20" spans="1:22" ht="15.75">
      <c r="A20" s="61" t="s">
        <v>33</v>
      </c>
      <c r="B20" s="13">
        <v>0</v>
      </c>
      <c r="C20" s="11">
        <v>0</v>
      </c>
      <c r="D20" s="27">
        <v>0</v>
      </c>
      <c r="E20" s="13">
        <v>0</v>
      </c>
      <c r="F20" s="11">
        <v>0</v>
      </c>
      <c r="G20" s="11">
        <v>0</v>
      </c>
      <c r="H20" s="11">
        <v>0</v>
      </c>
      <c r="I20" s="98">
        <v>0</v>
      </c>
      <c r="J20" s="163">
        <v>0</v>
      </c>
      <c r="K20" s="11">
        <v>0</v>
      </c>
      <c r="L20" s="158">
        <v>0</v>
      </c>
      <c r="M20" s="143">
        <v>0</v>
      </c>
      <c r="N20" s="118">
        <v>31610</v>
      </c>
      <c r="O20" s="11">
        <v>0</v>
      </c>
      <c r="P20" s="11">
        <v>0</v>
      </c>
      <c r="Q20" s="166">
        <v>0</v>
      </c>
      <c r="R20" s="11">
        <v>0</v>
      </c>
      <c r="S20" s="11">
        <v>0</v>
      </c>
      <c r="T20" s="11">
        <v>17227</v>
      </c>
      <c r="U20" s="91">
        <v>48837</v>
      </c>
      <c r="V20" s="29"/>
    </row>
    <row r="21" spans="1:22" ht="16.149999999999999" customHeight="1">
      <c r="A21" s="61" t="s">
        <v>34</v>
      </c>
      <c r="B21" s="13">
        <v>0</v>
      </c>
      <c r="C21" s="11">
        <v>0</v>
      </c>
      <c r="D21" s="27">
        <v>0</v>
      </c>
      <c r="E21" s="13">
        <v>0</v>
      </c>
      <c r="F21" s="11">
        <v>0</v>
      </c>
      <c r="G21" s="11">
        <v>0</v>
      </c>
      <c r="H21" s="11">
        <v>0</v>
      </c>
      <c r="I21" s="98">
        <v>0</v>
      </c>
      <c r="J21" s="164">
        <v>0</v>
      </c>
      <c r="K21" s="141">
        <v>0</v>
      </c>
      <c r="L21" s="159">
        <v>0</v>
      </c>
      <c r="M21" s="144">
        <v>0</v>
      </c>
      <c r="N21" s="118">
        <v>12426</v>
      </c>
      <c r="O21" s="11">
        <v>0</v>
      </c>
      <c r="P21" s="11">
        <v>0</v>
      </c>
      <c r="Q21" s="166">
        <v>0</v>
      </c>
      <c r="R21" s="11">
        <v>0</v>
      </c>
      <c r="S21" s="11">
        <v>0</v>
      </c>
      <c r="T21" s="11">
        <v>15022</v>
      </c>
      <c r="U21" s="91">
        <v>27448</v>
      </c>
      <c r="V21" s="29"/>
    </row>
    <row r="22" spans="1:22" ht="16.149999999999999" customHeight="1">
      <c r="A22" s="61" t="s">
        <v>35</v>
      </c>
      <c r="B22" s="13">
        <v>0</v>
      </c>
      <c r="C22" s="11">
        <v>0</v>
      </c>
      <c r="D22" s="27">
        <v>0</v>
      </c>
      <c r="E22" s="13">
        <v>0</v>
      </c>
      <c r="F22" s="11">
        <v>0</v>
      </c>
      <c r="G22" s="11">
        <v>0</v>
      </c>
      <c r="H22" s="11">
        <v>0</v>
      </c>
      <c r="I22" s="98">
        <v>0</v>
      </c>
      <c r="J22" s="163">
        <v>0</v>
      </c>
      <c r="K22" s="11">
        <v>0</v>
      </c>
      <c r="L22" s="158">
        <v>0</v>
      </c>
      <c r="M22" s="143">
        <v>7000</v>
      </c>
      <c r="N22" s="118">
        <v>30721</v>
      </c>
      <c r="O22" s="11">
        <v>5000</v>
      </c>
      <c r="P22" s="11">
        <v>0</v>
      </c>
      <c r="Q22" s="166">
        <v>5000</v>
      </c>
      <c r="R22" s="11">
        <v>0</v>
      </c>
      <c r="S22" s="11">
        <v>0</v>
      </c>
      <c r="T22" s="11">
        <v>720</v>
      </c>
      <c r="U22" s="91">
        <v>36441</v>
      </c>
      <c r="V22" s="29"/>
    </row>
    <row r="23" spans="1:22" ht="19.149999999999999" customHeight="1">
      <c r="A23" s="61" t="s">
        <v>36</v>
      </c>
      <c r="B23" s="13">
        <v>0</v>
      </c>
      <c r="C23" s="11">
        <v>0</v>
      </c>
      <c r="D23" s="27">
        <v>0</v>
      </c>
      <c r="E23" s="13">
        <v>0</v>
      </c>
      <c r="F23" s="11">
        <v>0</v>
      </c>
      <c r="G23" s="11">
        <v>0</v>
      </c>
      <c r="H23" s="11">
        <v>0</v>
      </c>
      <c r="I23" s="98">
        <v>0</v>
      </c>
      <c r="J23" s="164">
        <v>0</v>
      </c>
      <c r="K23" s="141">
        <v>0</v>
      </c>
      <c r="L23" s="159">
        <v>0</v>
      </c>
      <c r="M23" s="144">
        <v>0</v>
      </c>
      <c r="N23" s="118">
        <v>7988</v>
      </c>
      <c r="O23" s="11">
        <v>0</v>
      </c>
      <c r="P23" s="11">
        <v>0</v>
      </c>
      <c r="Q23" s="166">
        <v>0</v>
      </c>
      <c r="R23" s="11">
        <v>0</v>
      </c>
      <c r="S23" s="11">
        <v>0</v>
      </c>
      <c r="T23" s="11">
        <v>5366</v>
      </c>
      <c r="U23" s="91">
        <v>13354</v>
      </c>
      <c r="V23" s="29"/>
    </row>
    <row r="24" spans="1:22" ht="15.75">
      <c r="A24" s="61" t="s">
        <v>37</v>
      </c>
      <c r="B24" s="13">
        <v>0</v>
      </c>
      <c r="C24" s="11">
        <v>0</v>
      </c>
      <c r="D24" s="27">
        <v>0</v>
      </c>
      <c r="E24" s="13">
        <v>0</v>
      </c>
      <c r="F24" s="11">
        <v>0</v>
      </c>
      <c r="G24" s="11">
        <v>0</v>
      </c>
      <c r="H24" s="11">
        <v>0</v>
      </c>
      <c r="I24" s="98">
        <v>0</v>
      </c>
      <c r="J24" s="163">
        <v>0</v>
      </c>
      <c r="K24" s="11">
        <v>0</v>
      </c>
      <c r="L24" s="158">
        <v>0</v>
      </c>
      <c r="M24" s="143">
        <v>0</v>
      </c>
      <c r="N24" s="118">
        <v>3028</v>
      </c>
      <c r="O24" s="11">
        <v>0</v>
      </c>
      <c r="P24" s="11">
        <v>0</v>
      </c>
      <c r="Q24" s="166">
        <v>0</v>
      </c>
      <c r="R24" s="11">
        <v>0</v>
      </c>
      <c r="S24" s="11">
        <v>0</v>
      </c>
      <c r="T24" s="11">
        <v>0</v>
      </c>
      <c r="U24" s="91">
        <v>3028</v>
      </c>
      <c r="V24" s="29"/>
    </row>
    <row r="25" spans="1:22" s="10" customFormat="1" ht="18.75" customHeight="1">
      <c r="A25" s="155" t="s">
        <v>171</v>
      </c>
      <c r="B25" s="13">
        <v>0</v>
      </c>
      <c r="C25" s="11">
        <v>0</v>
      </c>
      <c r="D25" s="27">
        <v>0</v>
      </c>
      <c r="E25" s="13">
        <v>0</v>
      </c>
      <c r="F25" s="11">
        <v>0</v>
      </c>
      <c r="G25" s="11">
        <v>0</v>
      </c>
      <c r="H25" s="11">
        <v>0</v>
      </c>
      <c r="I25" s="98">
        <v>0</v>
      </c>
      <c r="J25" s="164">
        <v>0</v>
      </c>
      <c r="K25" s="11">
        <v>0</v>
      </c>
      <c r="L25" s="158">
        <v>0</v>
      </c>
      <c r="M25" s="143">
        <v>0</v>
      </c>
      <c r="N25" s="118">
        <v>0</v>
      </c>
      <c r="O25" s="11">
        <v>0</v>
      </c>
      <c r="P25" s="11">
        <v>0</v>
      </c>
      <c r="Q25" s="166">
        <v>0</v>
      </c>
      <c r="R25" s="11">
        <v>0</v>
      </c>
      <c r="S25" s="11">
        <v>0</v>
      </c>
      <c r="T25" s="11">
        <v>0</v>
      </c>
      <c r="U25" s="91">
        <v>0</v>
      </c>
      <c r="V25" s="29"/>
    </row>
    <row r="26" spans="1:22" ht="15.75">
      <c r="A26" s="61" t="s">
        <v>38</v>
      </c>
      <c r="B26" s="13">
        <v>0</v>
      </c>
      <c r="C26" s="11">
        <v>0</v>
      </c>
      <c r="D26" s="27">
        <v>0</v>
      </c>
      <c r="E26" s="13">
        <v>0</v>
      </c>
      <c r="F26" s="11">
        <v>0</v>
      </c>
      <c r="G26" s="11">
        <v>0</v>
      </c>
      <c r="H26" s="11">
        <v>0</v>
      </c>
      <c r="I26" s="98">
        <v>0</v>
      </c>
      <c r="J26" s="163">
        <v>0</v>
      </c>
      <c r="K26" s="141">
        <v>0</v>
      </c>
      <c r="L26" s="159">
        <v>0</v>
      </c>
      <c r="M26" s="144">
        <v>0</v>
      </c>
      <c r="N26" s="118">
        <v>60725</v>
      </c>
      <c r="O26" s="11">
        <v>0</v>
      </c>
      <c r="P26" s="11">
        <v>0</v>
      </c>
      <c r="Q26" s="166">
        <v>0</v>
      </c>
      <c r="R26" s="11">
        <v>0</v>
      </c>
      <c r="S26" s="11">
        <v>0</v>
      </c>
      <c r="T26" s="11">
        <v>27840</v>
      </c>
      <c r="U26" s="91">
        <v>88565</v>
      </c>
      <c r="V26" s="29"/>
    </row>
    <row r="27" spans="1:22" ht="31.5">
      <c r="A27" s="61" t="s">
        <v>39</v>
      </c>
      <c r="B27" s="13">
        <v>0</v>
      </c>
      <c r="C27" s="11">
        <v>0</v>
      </c>
      <c r="D27" s="27">
        <v>0</v>
      </c>
      <c r="E27" s="13">
        <v>0</v>
      </c>
      <c r="F27" s="11">
        <v>0</v>
      </c>
      <c r="G27" s="11">
        <v>0</v>
      </c>
      <c r="H27" s="11">
        <v>0</v>
      </c>
      <c r="I27" s="98">
        <v>0</v>
      </c>
      <c r="J27" s="163">
        <v>0</v>
      </c>
      <c r="K27" s="11">
        <v>0</v>
      </c>
      <c r="L27" s="158">
        <v>0</v>
      </c>
      <c r="M27" s="143">
        <v>0</v>
      </c>
      <c r="N27" s="118">
        <v>0</v>
      </c>
      <c r="O27" s="11">
        <v>0</v>
      </c>
      <c r="P27" s="11">
        <v>0</v>
      </c>
      <c r="Q27" s="166">
        <v>0</v>
      </c>
      <c r="R27" s="11">
        <v>0</v>
      </c>
      <c r="S27" s="11">
        <v>0</v>
      </c>
      <c r="T27" s="11">
        <v>0</v>
      </c>
      <c r="U27" s="91">
        <v>0</v>
      </c>
      <c r="V27" s="29"/>
    </row>
    <row r="28" spans="1:22" ht="16.5" customHeight="1">
      <c r="A28" s="61" t="s">
        <v>40</v>
      </c>
      <c r="B28" s="13">
        <v>0</v>
      </c>
      <c r="C28" s="11">
        <v>0</v>
      </c>
      <c r="D28" s="27">
        <v>0</v>
      </c>
      <c r="E28" s="13">
        <v>0</v>
      </c>
      <c r="F28" s="11">
        <v>0</v>
      </c>
      <c r="G28" s="11">
        <v>0</v>
      </c>
      <c r="H28" s="11">
        <v>0</v>
      </c>
      <c r="I28" s="98">
        <v>0</v>
      </c>
      <c r="J28" s="164">
        <v>0</v>
      </c>
      <c r="K28" s="141">
        <v>0</v>
      </c>
      <c r="L28" s="159">
        <v>0</v>
      </c>
      <c r="M28" s="144">
        <v>0</v>
      </c>
      <c r="N28" s="118">
        <v>6228</v>
      </c>
      <c r="O28" s="11">
        <v>0</v>
      </c>
      <c r="P28" s="11">
        <v>0</v>
      </c>
      <c r="Q28" s="166">
        <v>0</v>
      </c>
      <c r="R28" s="11">
        <v>0</v>
      </c>
      <c r="S28" s="11">
        <v>0</v>
      </c>
      <c r="T28" s="11">
        <v>0</v>
      </c>
      <c r="U28" s="91">
        <v>6228</v>
      </c>
      <c r="V28" s="29"/>
    </row>
    <row r="29" spans="1:22" ht="17.25" customHeight="1">
      <c r="A29" s="61" t="s">
        <v>41</v>
      </c>
      <c r="B29" s="13">
        <v>0</v>
      </c>
      <c r="C29" s="11">
        <v>0</v>
      </c>
      <c r="D29" s="27">
        <v>0</v>
      </c>
      <c r="E29" s="13">
        <v>0</v>
      </c>
      <c r="F29" s="11">
        <v>0</v>
      </c>
      <c r="G29" s="11">
        <v>0</v>
      </c>
      <c r="H29" s="11">
        <v>0</v>
      </c>
      <c r="I29" s="98">
        <v>0</v>
      </c>
      <c r="J29" s="163">
        <v>0</v>
      </c>
      <c r="K29" s="11">
        <v>0</v>
      </c>
      <c r="L29" s="158">
        <v>0</v>
      </c>
      <c r="M29" s="143">
        <v>0</v>
      </c>
      <c r="N29" s="118">
        <v>24065</v>
      </c>
      <c r="O29" s="11">
        <v>0</v>
      </c>
      <c r="P29" s="11">
        <v>0</v>
      </c>
      <c r="Q29" s="166">
        <v>0</v>
      </c>
      <c r="R29" s="11">
        <v>0</v>
      </c>
      <c r="S29" s="11">
        <v>0</v>
      </c>
      <c r="T29" s="11">
        <v>480</v>
      </c>
      <c r="U29" s="91">
        <v>24545</v>
      </c>
      <c r="V29" s="29"/>
    </row>
    <row r="30" spans="1:22" ht="31.5">
      <c r="A30" s="61" t="s">
        <v>42</v>
      </c>
      <c r="B30" s="13">
        <v>3467</v>
      </c>
      <c r="C30" s="11">
        <v>4990</v>
      </c>
      <c r="D30" s="27">
        <v>8457</v>
      </c>
      <c r="E30" s="13">
        <v>11</v>
      </c>
      <c r="F30" s="11">
        <v>53</v>
      </c>
      <c r="G30" s="11">
        <v>21853</v>
      </c>
      <c r="H30" s="11">
        <v>2461</v>
      </c>
      <c r="I30" s="98">
        <v>21917</v>
      </c>
      <c r="J30" s="164">
        <v>3805</v>
      </c>
      <c r="K30" s="141">
        <v>2113</v>
      </c>
      <c r="L30" s="159">
        <v>1692</v>
      </c>
      <c r="M30" s="144">
        <v>0</v>
      </c>
      <c r="N30" s="118">
        <v>16445</v>
      </c>
      <c r="O30" s="11">
        <v>0</v>
      </c>
      <c r="P30" s="11">
        <v>0</v>
      </c>
      <c r="Q30" s="166">
        <v>0</v>
      </c>
      <c r="R30" s="11">
        <v>0</v>
      </c>
      <c r="S30" s="11">
        <v>0</v>
      </c>
      <c r="T30" s="11">
        <v>12117</v>
      </c>
      <c r="U30" s="91">
        <v>28562</v>
      </c>
      <c r="V30" s="29"/>
    </row>
    <row r="31" spans="1:22" ht="15.75">
      <c r="A31" s="61" t="s">
        <v>43</v>
      </c>
      <c r="B31" s="13">
        <v>0</v>
      </c>
      <c r="C31" s="11">
        <v>0</v>
      </c>
      <c r="D31" s="27">
        <v>0</v>
      </c>
      <c r="E31" s="13">
        <v>0</v>
      </c>
      <c r="F31" s="11">
        <v>0</v>
      </c>
      <c r="G31" s="11">
        <v>0</v>
      </c>
      <c r="H31" s="11">
        <v>0</v>
      </c>
      <c r="I31" s="98">
        <v>0</v>
      </c>
      <c r="J31" s="163">
        <v>0</v>
      </c>
      <c r="K31" s="11">
        <v>0</v>
      </c>
      <c r="L31" s="158">
        <v>0</v>
      </c>
      <c r="M31" s="143">
        <v>0</v>
      </c>
      <c r="N31" s="118">
        <v>27546</v>
      </c>
      <c r="O31" s="11">
        <v>0</v>
      </c>
      <c r="P31" s="11">
        <v>0</v>
      </c>
      <c r="Q31" s="166">
        <v>0</v>
      </c>
      <c r="R31" s="11">
        <v>0</v>
      </c>
      <c r="S31" s="11">
        <v>40100</v>
      </c>
      <c r="T31" s="11">
        <v>5241</v>
      </c>
      <c r="U31" s="91">
        <v>72887</v>
      </c>
      <c r="V31" s="29"/>
    </row>
    <row r="32" spans="1:22" ht="32.25" customHeight="1">
      <c r="A32" s="61" t="s">
        <v>44</v>
      </c>
      <c r="B32" s="13">
        <v>0</v>
      </c>
      <c r="C32" s="11">
        <v>0</v>
      </c>
      <c r="D32" s="27">
        <v>0</v>
      </c>
      <c r="E32" s="13">
        <v>0</v>
      </c>
      <c r="F32" s="11">
        <v>0</v>
      </c>
      <c r="G32" s="11">
        <v>0</v>
      </c>
      <c r="H32" s="11">
        <v>0</v>
      </c>
      <c r="I32" s="98">
        <v>0</v>
      </c>
      <c r="J32" s="164">
        <v>0</v>
      </c>
      <c r="K32" s="141">
        <v>0</v>
      </c>
      <c r="L32" s="159">
        <v>0</v>
      </c>
      <c r="M32" s="144">
        <v>0</v>
      </c>
      <c r="N32" s="118">
        <v>0</v>
      </c>
      <c r="O32" s="11">
        <v>0</v>
      </c>
      <c r="P32" s="11">
        <v>0</v>
      </c>
      <c r="Q32" s="166">
        <v>0</v>
      </c>
      <c r="R32" s="11">
        <v>0</v>
      </c>
      <c r="S32" s="11">
        <v>0</v>
      </c>
      <c r="T32" s="11">
        <v>0</v>
      </c>
      <c r="U32" s="91">
        <v>0</v>
      </c>
      <c r="V32" s="29"/>
    </row>
    <row r="33" spans="1:22" ht="15.75">
      <c r="A33" s="61" t="s">
        <v>45</v>
      </c>
      <c r="B33" s="13">
        <v>0</v>
      </c>
      <c r="C33" s="11">
        <v>0</v>
      </c>
      <c r="D33" s="27">
        <v>0</v>
      </c>
      <c r="E33" s="13">
        <v>0</v>
      </c>
      <c r="F33" s="11">
        <v>0</v>
      </c>
      <c r="G33" s="11">
        <v>0</v>
      </c>
      <c r="H33" s="11">
        <v>0</v>
      </c>
      <c r="I33" s="98">
        <v>0</v>
      </c>
      <c r="J33" s="163">
        <v>0</v>
      </c>
      <c r="K33" s="11">
        <v>0</v>
      </c>
      <c r="L33" s="158">
        <v>0</v>
      </c>
      <c r="M33" s="143">
        <v>0</v>
      </c>
      <c r="N33" s="118">
        <v>0</v>
      </c>
      <c r="O33" s="11">
        <v>0</v>
      </c>
      <c r="P33" s="11">
        <v>0</v>
      </c>
      <c r="Q33" s="166">
        <v>0</v>
      </c>
      <c r="R33" s="11">
        <v>0</v>
      </c>
      <c r="S33" s="11">
        <v>0</v>
      </c>
      <c r="T33" s="11">
        <v>0</v>
      </c>
      <c r="U33" s="91">
        <v>0</v>
      </c>
      <c r="V33" s="29"/>
    </row>
    <row r="34" spans="1:22" ht="18.600000000000001" customHeight="1">
      <c r="A34" s="61" t="s">
        <v>46</v>
      </c>
      <c r="B34" s="13">
        <v>0</v>
      </c>
      <c r="C34" s="11">
        <v>0</v>
      </c>
      <c r="D34" s="27">
        <v>0</v>
      </c>
      <c r="E34" s="13">
        <v>0</v>
      </c>
      <c r="F34" s="11">
        <v>0</v>
      </c>
      <c r="G34" s="11">
        <v>0</v>
      </c>
      <c r="H34" s="11">
        <v>0</v>
      </c>
      <c r="I34" s="98">
        <v>0</v>
      </c>
      <c r="J34" s="164">
        <v>0</v>
      </c>
      <c r="K34" s="141">
        <v>0</v>
      </c>
      <c r="L34" s="159">
        <v>0</v>
      </c>
      <c r="M34" s="144">
        <v>0</v>
      </c>
      <c r="N34" s="118">
        <v>0</v>
      </c>
      <c r="O34" s="11">
        <v>0</v>
      </c>
      <c r="P34" s="11">
        <v>0</v>
      </c>
      <c r="Q34" s="166">
        <v>0</v>
      </c>
      <c r="R34" s="11">
        <v>0</v>
      </c>
      <c r="S34" s="11">
        <v>0</v>
      </c>
      <c r="T34" s="11">
        <v>0</v>
      </c>
      <c r="U34" s="91">
        <v>0</v>
      </c>
      <c r="V34" s="29"/>
    </row>
    <row r="35" spans="1:22" ht="16.149999999999999" customHeight="1">
      <c r="A35" s="61" t="s">
        <v>47</v>
      </c>
      <c r="B35" s="13">
        <v>0</v>
      </c>
      <c r="C35" s="11">
        <v>0</v>
      </c>
      <c r="D35" s="27">
        <v>0</v>
      </c>
      <c r="E35" s="13">
        <v>0</v>
      </c>
      <c r="F35" s="11">
        <v>0</v>
      </c>
      <c r="G35" s="11">
        <v>0</v>
      </c>
      <c r="H35" s="11">
        <v>0</v>
      </c>
      <c r="I35" s="98">
        <v>0</v>
      </c>
      <c r="J35" s="163">
        <v>0</v>
      </c>
      <c r="K35" s="11">
        <v>0</v>
      </c>
      <c r="L35" s="158">
        <v>0</v>
      </c>
      <c r="M35" s="143">
        <v>0</v>
      </c>
      <c r="N35" s="118">
        <v>0</v>
      </c>
      <c r="O35" s="11">
        <v>0</v>
      </c>
      <c r="P35" s="11">
        <v>0</v>
      </c>
      <c r="Q35" s="166">
        <v>0</v>
      </c>
      <c r="R35" s="11">
        <v>0</v>
      </c>
      <c r="S35" s="11">
        <v>0</v>
      </c>
      <c r="T35" s="11">
        <v>0</v>
      </c>
      <c r="U35" s="91">
        <v>0</v>
      </c>
      <c r="V35" s="29"/>
    </row>
    <row r="36" spans="1:22" ht="15.75">
      <c r="A36" s="61" t="s">
        <v>48</v>
      </c>
      <c r="B36" s="13">
        <v>0</v>
      </c>
      <c r="C36" s="11">
        <v>0</v>
      </c>
      <c r="D36" s="27">
        <v>0</v>
      </c>
      <c r="E36" s="13">
        <v>0</v>
      </c>
      <c r="F36" s="11">
        <v>0</v>
      </c>
      <c r="G36" s="11">
        <v>0</v>
      </c>
      <c r="H36" s="11">
        <v>0</v>
      </c>
      <c r="I36" s="98">
        <v>0</v>
      </c>
      <c r="J36" s="164">
        <v>0</v>
      </c>
      <c r="K36" s="141">
        <v>0</v>
      </c>
      <c r="L36" s="159">
        <v>0</v>
      </c>
      <c r="M36" s="144">
        <v>0</v>
      </c>
      <c r="N36" s="118">
        <v>0</v>
      </c>
      <c r="O36" s="11">
        <v>0</v>
      </c>
      <c r="P36" s="11">
        <v>0</v>
      </c>
      <c r="Q36" s="166">
        <v>0</v>
      </c>
      <c r="R36" s="11">
        <v>0</v>
      </c>
      <c r="S36" s="11">
        <v>0</v>
      </c>
      <c r="T36" s="11">
        <v>0</v>
      </c>
      <c r="U36" s="91">
        <v>0</v>
      </c>
      <c r="V36" s="29"/>
    </row>
    <row r="37" spans="1:22" ht="15.75">
      <c r="A37" s="61" t="s">
        <v>49</v>
      </c>
      <c r="B37" s="13">
        <v>0</v>
      </c>
      <c r="C37" s="11">
        <v>0</v>
      </c>
      <c r="D37" s="27">
        <v>0</v>
      </c>
      <c r="E37" s="13">
        <v>0</v>
      </c>
      <c r="F37" s="11">
        <v>0</v>
      </c>
      <c r="G37" s="11">
        <v>0</v>
      </c>
      <c r="H37" s="11">
        <v>0</v>
      </c>
      <c r="I37" s="98">
        <v>0</v>
      </c>
      <c r="J37" s="163">
        <v>0</v>
      </c>
      <c r="K37" s="11">
        <v>0</v>
      </c>
      <c r="L37" s="158">
        <v>0</v>
      </c>
      <c r="M37" s="143">
        <v>0</v>
      </c>
      <c r="N37" s="118">
        <v>0</v>
      </c>
      <c r="O37" s="11">
        <v>0</v>
      </c>
      <c r="P37" s="11">
        <v>0</v>
      </c>
      <c r="Q37" s="166">
        <v>0</v>
      </c>
      <c r="R37" s="11">
        <v>0</v>
      </c>
      <c r="S37" s="11">
        <v>0</v>
      </c>
      <c r="T37" s="11">
        <v>0</v>
      </c>
      <c r="U37" s="91">
        <v>0</v>
      </c>
      <c r="V37" s="29"/>
    </row>
    <row r="38" spans="1:22" ht="30.75" customHeight="1">
      <c r="A38" s="61" t="s">
        <v>50</v>
      </c>
      <c r="B38" s="13">
        <v>0</v>
      </c>
      <c r="C38" s="11">
        <v>0</v>
      </c>
      <c r="D38" s="27">
        <v>0</v>
      </c>
      <c r="E38" s="13">
        <v>0</v>
      </c>
      <c r="F38" s="11">
        <v>0</v>
      </c>
      <c r="G38" s="11">
        <v>0</v>
      </c>
      <c r="H38" s="11">
        <v>0</v>
      </c>
      <c r="I38" s="98">
        <v>0</v>
      </c>
      <c r="J38" s="164">
        <v>0</v>
      </c>
      <c r="K38" s="141">
        <v>0</v>
      </c>
      <c r="L38" s="159">
        <v>0</v>
      </c>
      <c r="M38" s="144">
        <v>0</v>
      </c>
      <c r="N38" s="118">
        <v>0</v>
      </c>
      <c r="O38" s="11">
        <v>0</v>
      </c>
      <c r="P38" s="11">
        <v>0</v>
      </c>
      <c r="Q38" s="166">
        <v>0</v>
      </c>
      <c r="R38" s="11">
        <v>0</v>
      </c>
      <c r="S38" s="11">
        <v>0</v>
      </c>
      <c r="T38" s="11">
        <v>0</v>
      </c>
      <c r="U38" s="91">
        <v>0</v>
      </c>
      <c r="V38" s="29"/>
    </row>
    <row r="39" spans="1:22" ht="17.25" customHeight="1">
      <c r="A39" s="61" t="s">
        <v>51</v>
      </c>
      <c r="B39" s="13">
        <v>0</v>
      </c>
      <c r="C39" s="11">
        <v>0</v>
      </c>
      <c r="D39" s="27">
        <v>0</v>
      </c>
      <c r="E39" s="13">
        <v>0</v>
      </c>
      <c r="F39" s="11">
        <v>0</v>
      </c>
      <c r="G39" s="11">
        <v>0</v>
      </c>
      <c r="H39" s="11">
        <v>0</v>
      </c>
      <c r="I39" s="98">
        <v>0</v>
      </c>
      <c r="J39" s="163">
        <v>0</v>
      </c>
      <c r="K39" s="11">
        <v>0</v>
      </c>
      <c r="L39" s="158">
        <v>0</v>
      </c>
      <c r="M39" s="143">
        <v>0</v>
      </c>
      <c r="N39" s="118">
        <v>0</v>
      </c>
      <c r="O39" s="11">
        <v>0</v>
      </c>
      <c r="P39" s="11">
        <v>0</v>
      </c>
      <c r="Q39" s="166">
        <v>0</v>
      </c>
      <c r="R39" s="11">
        <v>0</v>
      </c>
      <c r="S39" s="11">
        <v>0</v>
      </c>
      <c r="T39" s="11">
        <v>0</v>
      </c>
      <c r="U39" s="91">
        <v>0</v>
      </c>
      <c r="V39" s="29"/>
    </row>
    <row r="40" spans="1:22" ht="31.5">
      <c r="A40" s="61" t="s">
        <v>52</v>
      </c>
      <c r="B40" s="13">
        <v>0</v>
      </c>
      <c r="C40" s="11">
        <v>0</v>
      </c>
      <c r="D40" s="27">
        <v>0</v>
      </c>
      <c r="E40" s="13">
        <v>0</v>
      </c>
      <c r="F40" s="11">
        <v>0</v>
      </c>
      <c r="G40" s="11">
        <v>0</v>
      </c>
      <c r="H40" s="11">
        <v>0</v>
      </c>
      <c r="I40" s="98">
        <v>0</v>
      </c>
      <c r="J40" s="164">
        <v>0</v>
      </c>
      <c r="K40" s="141">
        <v>0</v>
      </c>
      <c r="L40" s="159">
        <v>0</v>
      </c>
      <c r="M40" s="144">
        <v>0</v>
      </c>
      <c r="N40" s="118">
        <v>0</v>
      </c>
      <c r="O40" s="11">
        <v>0</v>
      </c>
      <c r="P40" s="11">
        <v>0</v>
      </c>
      <c r="Q40" s="166">
        <v>0</v>
      </c>
      <c r="R40" s="11">
        <v>0</v>
      </c>
      <c r="S40" s="11">
        <v>0</v>
      </c>
      <c r="T40" s="11">
        <v>0</v>
      </c>
      <c r="U40" s="91">
        <v>0</v>
      </c>
      <c r="V40" s="29"/>
    </row>
    <row r="41" spans="1:22" ht="15.75">
      <c r="A41" s="61" t="s">
        <v>53</v>
      </c>
      <c r="B41" s="13">
        <v>0</v>
      </c>
      <c r="C41" s="11">
        <v>0</v>
      </c>
      <c r="D41" s="27">
        <v>0</v>
      </c>
      <c r="E41" s="13">
        <v>0</v>
      </c>
      <c r="F41" s="11">
        <v>0</v>
      </c>
      <c r="G41" s="11">
        <v>0</v>
      </c>
      <c r="H41" s="11">
        <v>0</v>
      </c>
      <c r="I41" s="98">
        <v>0</v>
      </c>
      <c r="J41" s="163">
        <v>0</v>
      </c>
      <c r="K41" s="11">
        <v>0</v>
      </c>
      <c r="L41" s="158">
        <v>0</v>
      </c>
      <c r="M41" s="143">
        <v>0</v>
      </c>
      <c r="N41" s="118">
        <v>2500</v>
      </c>
      <c r="O41" s="11">
        <v>0</v>
      </c>
      <c r="P41" s="11">
        <v>0</v>
      </c>
      <c r="Q41" s="166">
        <v>0</v>
      </c>
      <c r="R41" s="11">
        <v>0</v>
      </c>
      <c r="S41" s="11">
        <v>0</v>
      </c>
      <c r="T41" s="11">
        <v>0</v>
      </c>
      <c r="U41" s="91">
        <v>2500</v>
      </c>
      <c r="V41" s="29"/>
    </row>
    <row r="42" spans="1:22" ht="15.75">
      <c r="A42" s="61" t="s">
        <v>54</v>
      </c>
      <c r="B42" s="13">
        <v>0</v>
      </c>
      <c r="C42" s="11">
        <v>0</v>
      </c>
      <c r="D42" s="27">
        <v>0</v>
      </c>
      <c r="E42" s="13">
        <v>0</v>
      </c>
      <c r="F42" s="11">
        <v>0</v>
      </c>
      <c r="G42" s="11">
        <v>0</v>
      </c>
      <c r="H42" s="11">
        <v>0</v>
      </c>
      <c r="I42" s="98">
        <v>0</v>
      </c>
      <c r="J42" s="164">
        <v>0</v>
      </c>
      <c r="K42" s="141">
        <v>0</v>
      </c>
      <c r="L42" s="159">
        <v>0</v>
      </c>
      <c r="M42" s="144">
        <v>0</v>
      </c>
      <c r="N42" s="118">
        <v>43363</v>
      </c>
      <c r="O42" s="11">
        <v>0</v>
      </c>
      <c r="P42" s="11">
        <v>0</v>
      </c>
      <c r="Q42" s="166">
        <v>0</v>
      </c>
      <c r="R42" s="11">
        <v>0</v>
      </c>
      <c r="S42" s="11">
        <v>0</v>
      </c>
      <c r="T42" s="11">
        <v>26498</v>
      </c>
      <c r="U42" s="91">
        <v>69861</v>
      </c>
      <c r="V42" s="29"/>
    </row>
    <row r="43" spans="1:22" ht="31.5" customHeight="1">
      <c r="A43" s="61" t="s">
        <v>55</v>
      </c>
      <c r="B43" s="13">
        <v>0</v>
      </c>
      <c r="C43" s="11">
        <v>0</v>
      </c>
      <c r="D43" s="27">
        <v>0</v>
      </c>
      <c r="E43" s="13">
        <v>0</v>
      </c>
      <c r="F43" s="11">
        <v>0</v>
      </c>
      <c r="G43" s="11">
        <v>0</v>
      </c>
      <c r="H43" s="11">
        <v>0</v>
      </c>
      <c r="I43" s="98">
        <v>0</v>
      </c>
      <c r="J43" s="163">
        <v>0</v>
      </c>
      <c r="K43" s="11">
        <v>0</v>
      </c>
      <c r="L43" s="158">
        <v>0</v>
      </c>
      <c r="M43" s="143">
        <v>0</v>
      </c>
      <c r="N43" s="118">
        <v>0</v>
      </c>
      <c r="O43" s="11">
        <v>0</v>
      </c>
      <c r="P43" s="11">
        <v>0</v>
      </c>
      <c r="Q43" s="166">
        <v>0</v>
      </c>
      <c r="R43" s="11">
        <v>0</v>
      </c>
      <c r="S43" s="11">
        <v>0</v>
      </c>
      <c r="T43" s="11">
        <v>0</v>
      </c>
      <c r="U43" s="91">
        <v>0</v>
      </c>
      <c r="V43" s="29"/>
    </row>
    <row r="44" spans="1:22" ht="15.75">
      <c r="A44" s="61" t="s">
        <v>56</v>
      </c>
      <c r="B44" s="13">
        <v>0</v>
      </c>
      <c r="C44" s="11">
        <v>0</v>
      </c>
      <c r="D44" s="27">
        <v>0</v>
      </c>
      <c r="E44" s="13">
        <v>0</v>
      </c>
      <c r="F44" s="11">
        <v>0</v>
      </c>
      <c r="G44" s="11">
        <v>0</v>
      </c>
      <c r="H44" s="11">
        <v>0</v>
      </c>
      <c r="I44" s="98">
        <v>0</v>
      </c>
      <c r="J44" s="164">
        <v>0</v>
      </c>
      <c r="K44" s="141">
        <v>0</v>
      </c>
      <c r="L44" s="159">
        <v>0</v>
      </c>
      <c r="M44" s="144">
        <v>0</v>
      </c>
      <c r="N44" s="118">
        <v>69174</v>
      </c>
      <c r="O44" s="11">
        <v>0</v>
      </c>
      <c r="P44" s="11">
        <v>0</v>
      </c>
      <c r="Q44" s="166">
        <v>0</v>
      </c>
      <c r="R44" s="11">
        <v>0</v>
      </c>
      <c r="S44" s="11">
        <v>0</v>
      </c>
      <c r="T44" s="11">
        <v>44291</v>
      </c>
      <c r="U44" s="91">
        <v>113465</v>
      </c>
      <c r="V44" s="29"/>
    </row>
    <row r="45" spans="1:22" ht="15.75">
      <c r="A45" s="61" t="s">
        <v>57</v>
      </c>
      <c r="B45" s="13">
        <v>69371</v>
      </c>
      <c r="C45" s="11">
        <v>0</v>
      </c>
      <c r="D45" s="27">
        <v>69371</v>
      </c>
      <c r="E45" s="13">
        <v>47</v>
      </c>
      <c r="F45" s="11">
        <v>108</v>
      </c>
      <c r="G45" s="11">
        <v>0</v>
      </c>
      <c r="H45" s="11">
        <v>0</v>
      </c>
      <c r="I45" s="98">
        <v>155</v>
      </c>
      <c r="J45" s="163">
        <v>0</v>
      </c>
      <c r="K45" s="11">
        <v>0</v>
      </c>
      <c r="L45" s="158">
        <v>0</v>
      </c>
      <c r="M45" s="143">
        <v>0</v>
      </c>
      <c r="N45" s="118">
        <v>1153</v>
      </c>
      <c r="O45" s="11">
        <v>0</v>
      </c>
      <c r="P45" s="11">
        <v>0</v>
      </c>
      <c r="Q45" s="166">
        <v>0</v>
      </c>
      <c r="R45" s="11">
        <v>0</v>
      </c>
      <c r="S45" s="11">
        <v>0</v>
      </c>
      <c r="T45" s="11">
        <v>22392</v>
      </c>
      <c r="U45" s="91">
        <v>23545</v>
      </c>
      <c r="V45" s="29"/>
    </row>
    <row r="46" spans="1:22" ht="15.75">
      <c r="A46" s="61" t="s">
        <v>58</v>
      </c>
      <c r="B46" s="13">
        <v>103527</v>
      </c>
      <c r="C46" s="11">
        <v>0</v>
      </c>
      <c r="D46" s="27">
        <v>103527</v>
      </c>
      <c r="E46" s="13">
        <v>1187</v>
      </c>
      <c r="F46" s="11">
        <v>760</v>
      </c>
      <c r="G46" s="11">
        <v>0</v>
      </c>
      <c r="H46" s="11">
        <v>0</v>
      </c>
      <c r="I46" s="98">
        <v>1947</v>
      </c>
      <c r="J46" s="164">
        <v>0</v>
      </c>
      <c r="K46" s="141">
        <v>0</v>
      </c>
      <c r="L46" s="159">
        <v>0</v>
      </c>
      <c r="M46" s="144">
        <v>0</v>
      </c>
      <c r="N46" s="118">
        <v>101089</v>
      </c>
      <c r="O46" s="11">
        <v>0</v>
      </c>
      <c r="P46" s="11">
        <v>0</v>
      </c>
      <c r="Q46" s="166">
        <v>0</v>
      </c>
      <c r="R46" s="11">
        <v>0</v>
      </c>
      <c r="S46" s="11">
        <v>0</v>
      </c>
      <c r="T46" s="11">
        <v>150810</v>
      </c>
      <c r="U46" s="91">
        <v>251899</v>
      </c>
      <c r="V46" s="29"/>
    </row>
    <row r="47" spans="1:22" s="20" customFormat="1" ht="32.25" customHeight="1">
      <c r="A47" s="61" t="s">
        <v>59</v>
      </c>
      <c r="B47" s="13">
        <v>0</v>
      </c>
      <c r="C47" s="11">
        <v>0</v>
      </c>
      <c r="D47" s="27">
        <v>0</v>
      </c>
      <c r="E47" s="13">
        <v>0</v>
      </c>
      <c r="F47" s="11">
        <v>0</v>
      </c>
      <c r="G47" s="11">
        <v>0</v>
      </c>
      <c r="H47" s="11">
        <v>0</v>
      </c>
      <c r="I47" s="98">
        <v>0</v>
      </c>
      <c r="J47" s="163">
        <v>0</v>
      </c>
      <c r="K47" s="11">
        <v>0</v>
      </c>
      <c r="L47" s="158">
        <v>0</v>
      </c>
      <c r="M47" s="143">
        <v>0</v>
      </c>
      <c r="N47" s="118">
        <v>0</v>
      </c>
      <c r="O47" s="11">
        <v>0</v>
      </c>
      <c r="P47" s="11">
        <v>45900</v>
      </c>
      <c r="Q47" s="166">
        <v>45900</v>
      </c>
      <c r="R47" s="11">
        <v>0</v>
      </c>
      <c r="S47" s="11">
        <v>0</v>
      </c>
      <c r="T47" s="11">
        <v>0</v>
      </c>
      <c r="U47" s="91">
        <v>45900</v>
      </c>
      <c r="V47" s="29"/>
    </row>
    <row r="48" spans="1:22" ht="32.25" customHeight="1">
      <c r="A48" s="61" t="s">
        <v>60</v>
      </c>
      <c r="B48" s="13">
        <v>0</v>
      </c>
      <c r="C48" s="11">
        <v>0</v>
      </c>
      <c r="D48" s="27">
        <v>0</v>
      </c>
      <c r="E48" s="13">
        <v>0</v>
      </c>
      <c r="F48" s="11">
        <v>0</v>
      </c>
      <c r="G48" s="11">
        <v>0</v>
      </c>
      <c r="H48" s="11">
        <v>0</v>
      </c>
      <c r="I48" s="98">
        <v>0</v>
      </c>
      <c r="J48" s="164">
        <v>0</v>
      </c>
      <c r="K48" s="141">
        <v>0</v>
      </c>
      <c r="L48" s="159">
        <v>0</v>
      </c>
      <c r="M48" s="144">
        <v>0</v>
      </c>
      <c r="N48" s="118">
        <v>0</v>
      </c>
      <c r="O48" s="11">
        <v>0</v>
      </c>
      <c r="P48" s="11">
        <v>0</v>
      </c>
      <c r="Q48" s="166">
        <v>0</v>
      </c>
      <c r="R48" s="11">
        <v>0</v>
      </c>
      <c r="S48" s="11">
        <v>0</v>
      </c>
      <c r="T48" s="11">
        <v>0</v>
      </c>
      <c r="U48" s="91">
        <v>0</v>
      </c>
      <c r="V48" s="29"/>
    </row>
    <row r="49" spans="1:22" ht="21.75" customHeight="1">
      <c r="A49" s="61" t="s">
        <v>61</v>
      </c>
      <c r="B49" s="13">
        <v>0</v>
      </c>
      <c r="C49" s="11">
        <v>0</v>
      </c>
      <c r="D49" s="27">
        <v>0</v>
      </c>
      <c r="E49" s="13">
        <v>0</v>
      </c>
      <c r="F49" s="11">
        <v>0</v>
      </c>
      <c r="G49" s="11">
        <v>0</v>
      </c>
      <c r="H49" s="11">
        <v>0</v>
      </c>
      <c r="I49" s="98">
        <v>0</v>
      </c>
      <c r="J49" s="163">
        <v>0</v>
      </c>
      <c r="K49" s="11">
        <v>0</v>
      </c>
      <c r="L49" s="158">
        <v>0</v>
      </c>
      <c r="M49" s="143">
        <v>0</v>
      </c>
      <c r="N49" s="118">
        <v>0</v>
      </c>
      <c r="O49" s="11">
        <v>0</v>
      </c>
      <c r="P49" s="11">
        <v>0</v>
      </c>
      <c r="Q49" s="166">
        <v>0</v>
      </c>
      <c r="R49" s="11">
        <v>0</v>
      </c>
      <c r="S49" s="11">
        <v>0</v>
      </c>
      <c r="T49" s="11">
        <v>0</v>
      </c>
      <c r="U49" s="91">
        <v>0</v>
      </c>
      <c r="V49" s="29"/>
    </row>
    <row r="50" spans="1:22" s="20" customFormat="1" ht="47.45" customHeight="1">
      <c r="A50" s="61" t="s">
        <v>90</v>
      </c>
      <c r="B50" s="13">
        <v>0</v>
      </c>
      <c r="C50" s="11">
        <v>0</v>
      </c>
      <c r="D50" s="27">
        <v>0</v>
      </c>
      <c r="E50" s="13">
        <v>0</v>
      </c>
      <c r="F50" s="11">
        <v>0</v>
      </c>
      <c r="G50" s="11">
        <v>0</v>
      </c>
      <c r="H50" s="11">
        <v>0</v>
      </c>
      <c r="I50" s="98">
        <v>0</v>
      </c>
      <c r="J50" s="164">
        <v>0</v>
      </c>
      <c r="K50" s="141">
        <v>0</v>
      </c>
      <c r="L50" s="159">
        <v>0</v>
      </c>
      <c r="M50" s="144">
        <v>23470</v>
      </c>
      <c r="N50" s="118">
        <v>6900</v>
      </c>
      <c r="O50" s="11">
        <v>8531</v>
      </c>
      <c r="P50" s="11">
        <v>0</v>
      </c>
      <c r="Q50" s="166">
        <v>8531</v>
      </c>
      <c r="R50" s="11">
        <v>0</v>
      </c>
      <c r="S50" s="11">
        <v>0</v>
      </c>
      <c r="T50" s="11">
        <v>0</v>
      </c>
      <c r="U50" s="91">
        <v>15431</v>
      </c>
      <c r="V50" s="29"/>
    </row>
    <row r="51" spans="1:22" ht="19.899999999999999" customHeight="1">
      <c r="A51" s="61" t="s">
        <v>62</v>
      </c>
      <c r="B51" s="13">
        <v>0</v>
      </c>
      <c r="C51" s="11">
        <v>0</v>
      </c>
      <c r="D51" s="27">
        <v>0</v>
      </c>
      <c r="E51" s="13">
        <v>0</v>
      </c>
      <c r="F51" s="11">
        <v>0</v>
      </c>
      <c r="G51" s="11">
        <v>0</v>
      </c>
      <c r="H51" s="11">
        <v>0</v>
      </c>
      <c r="I51" s="98">
        <v>0</v>
      </c>
      <c r="J51" s="163">
        <v>0</v>
      </c>
      <c r="K51" s="11">
        <v>0</v>
      </c>
      <c r="L51" s="158">
        <v>0</v>
      </c>
      <c r="M51" s="143">
        <v>0</v>
      </c>
      <c r="N51" s="118">
        <v>0</v>
      </c>
      <c r="O51" s="11">
        <v>0</v>
      </c>
      <c r="P51" s="11">
        <v>0</v>
      </c>
      <c r="Q51" s="166">
        <v>0</v>
      </c>
      <c r="R51" s="11">
        <v>0</v>
      </c>
      <c r="S51" s="11">
        <v>0</v>
      </c>
      <c r="T51" s="11">
        <v>0</v>
      </c>
      <c r="U51" s="91">
        <v>0</v>
      </c>
      <c r="V51" s="29"/>
    </row>
    <row r="52" spans="1:22" ht="31.5" customHeight="1">
      <c r="A52" s="61" t="s">
        <v>63</v>
      </c>
      <c r="B52" s="13">
        <v>0</v>
      </c>
      <c r="C52" s="11">
        <v>0</v>
      </c>
      <c r="D52" s="27">
        <v>0</v>
      </c>
      <c r="E52" s="13">
        <v>0</v>
      </c>
      <c r="F52" s="11">
        <v>0</v>
      </c>
      <c r="G52" s="11">
        <v>0</v>
      </c>
      <c r="H52" s="11">
        <v>0</v>
      </c>
      <c r="I52" s="98">
        <v>0</v>
      </c>
      <c r="J52" s="164">
        <v>0</v>
      </c>
      <c r="K52" s="141">
        <v>0</v>
      </c>
      <c r="L52" s="159">
        <v>0</v>
      </c>
      <c r="M52" s="144">
        <v>0</v>
      </c>
      <c r="N52" s="118">
        <v>0</v>
      </c>
      <c r="O52" s="11">
        <v>0</v>
      </c>
      <c r="P52" s="11">
        <v>0</v>
      </c>
      <c r="Q52" s="166">
        <v>0</v>
      </c>
      <c r="R52" s="11">
        <v>0</v>
      </c>
      <c r="S52" s="11">
        <v>0</v>
      </c>
      <c r="T52" s="11">
        <v>0</v>
      </c>
      <c r="U52" s="91">
        <v>0</v>
      </c>
      <c r="V52" s="29"/>
    </row>
    <row r="53" spans="1:22" ht="15.75" customHeight="1">
      <c r="A53" s="61" t="s">
        <v>64</v>
      </c>
      <c r="B53" s="13">
        <v>0</v>
      </c>
      <c r="C53" s="11">
        <v>0</v>
      </c>
      <c r="D53" s="27">
        <v>0</v>
      </c>
      <c r="E53" s="13">
        <v>0</v>
      </c>
      <c r="F53" s="11">
        <v>0</v>
      </c>
      <c r="G53" s="11">
        <v>0</v>
      </c>
      <c r="H53" s="11">
        <v>0</v>
      </c>
      <c r="I53" s="98">
        <v>0</v>
      </c>
      <c r="J53" s="163">
        <v>0</v>
      </c>
      <c r="K53" s="11">
        <v>0</v>
      </c>
      <c r="L53" s="158">
        <v>0</v>
      </c>
      <c r="M53" s="143">
        <v>0</v>
      </c>
      <c r="N53" s="118">
        <v>8685</v>
      </c>
      <c r="O53" s="11">
        <v>0</v>
      </c>
      <c r="P53" s="11">
        <v>0</v>
      </c>
      <c r="Q53" s="166">
        <v>0</v>
      </c>
      <c r="R53" s="11">
        <v>0</v>
      </c>
      <c r="S53" s="11">
        <v>0</v>
      </c>
      <c r="T53" s="11">
        <v>500</v>
      </c>
      <c r="U53" s="91">
        <v>9185</v>
      </c>
      <c r="V53" s="29"/>
    </row>
    <row r="54" spans="1:22" ht="18" customHeight="1">
      <c r="A54" s="61" t="s">
        <v>65</v>
      </c>
      <c r="B54" s="13">
        <v>0</v>
      </c>
      <c r="C54" s="11">
        <v>0</v>
      </c>
      <c r="D54" s="27">
        <v>0</v>
      </c>
      <c r="E54" s="13">
        <v>0</v>
      </c>
      <c r="F54" s="11">
        <v>0</v>
      </c>
      <c r="G54" s="11">
        <v>0</v>
      </c>
      <c r="H54" s="11">
        <v>0</v>
      </c>
      <c r="I54" s="98">
        <v>0</v>
      </c>
      <c r="J54" s="164">
        <v>0</v>
      </c>
      <c r="K54" s="141">
        <v>0</v>
      </c>
      <c r="L54" s="159">
        <v>0</v>
      </c>
      <c r="M54" s="144">
        <v>0</v>
      </c>
      <c r="N54" s="118">
        <v>0</v>
      </c>
      <c r="O54" s="11">
        <v>0</v>
      </c>
      <c r="P54" s="11">
        <v>0</v>
      </c>
      <c r="Q54" s="166">
        <v>0</v>
      </c>
      <c r="R54" s="11">
        <v>0</v>
      </c>
      <c r="S54" s="11">
        <v>0</v>
      </c>
      <c r="T54" s="11">
        <v>0</v>
      </c>
      <c r="U54" s="91">
        <v>0</v>
      </c>
      <c r="V54" s="29"/>
    </row>
    <row r="55" spans="1:22" ht="16.899999999999999" customHeight="1">
      <c r="A55" s="61" t="s">
        <v>66</v>
      </c>
      <c r="B55" s="13">
        <v>0</v>
      </c>
      <c r="C55" s="11">
        <v>0</v>
      </c>
      <c r="D55" s="27">
        <v>0</v>
      </c>
      <c r="E55" s="13">
        <v>0</v>
      </c>
      <c r="F55" s="11">
        <v>0</v>
      </c>
      <c r="G55" s="11">
        <v>0</v>
      </c>
      <c r="H55" s="11">
        <v>0</v>
      </c>
      <c r="I55" s="98">
        <v>0</v>
      </c>
      <c r="J55" s="163">
        <v>0</v>
      </c>
      <c r="K55" s="11">
        <v>0</v>
      </c>
      <c r="L55" s="158">
        <v>0</v>
      </c>
      <c r="M55" s="143">
        <v>0</v>
      </c>
      <c r="N55" s="118">
        <v>9853</v>
      </c>
      <c r="O55" s="11">
        <v>0</v>
      </c>
      <c r="P55" s="11">
        <v>0</v>
      </c>
      <c r="Q55" s="166">
        <v>0</v>
      </c>
      <c r="R55" s="11">
        <v>0</v>
      </c>
      <c r="S55" s="11">
        <v>0</v>
      </c>
      <c r="T55" s="11">
        <v>170</v>
      </c>
      <c r="U55" s="91">
        <v>10023</v>
      </c>
      <c r="V55" s="29"/>
    </row>
    <row r="56" spans="1:22" ht="34.15" customHeight="1">
      <c r="A56" s="61" t="s">
        <v>67</v>
      </c>
      <c r="B56" s="13">
        <v>0</v>
      </c>
      <c r="C56" s="11">
        <v>0</v>
      </c>
      <c r="D56" s="27">
        <v>0</v>
      </c>
      <c r="E56" s="13">
        <v>0</v>
      </c>
      <c r="F56" s="11">
        <v>0</v>
      </c>
      <c r="G56" s="11">
        <v>0</v>
      </c>
      <c r="H56" s="11">
        <v>0</v>
      </c>
      <c r="I56" s="98">
        <v>0</v>
      </c>
      <c r="J56" s="164">
        <v>0</v>
      </c>
      <c r="K56" s="141">
        <v>0</v>
      </c>
      <c r="L56" s="159">
        <v>0</v>
      </c>
      <c r="M56" s="144">
        <v>0</v>
      </c>
      <c r="N56" s="118">
        <v>5974</v>
      </c>
      <c r="O56" s="11">
        <v>0</v>
      </c>
      <c r="P56" s="11">
        <v>0</v>
      </c>
      <c r="Q56" s="166">
        <v>0</v>
      </c>
      <c r="R56" s="11">
        <v>0</v>
      </c>
      <c r="S56" s="11">
        <v>0</v>
      </c>
      <c r="T56" s="11">
        <v>0</v>
      </c>
      <c r="U56" s="91">
        <v>5974</v>
      </c>
      <c r="V56" s="29"/>
    </row>
    <row r="57" spans="1:22" ht="15.75">
      <c r="A57" s="61" t="s">
        <v>68</v>
      </c>
      <c r="B57" s="13">
        <v>0</v>
      </c>
      <c r="C57" s="11">
        <v>0</v>
      </c>
      <c r="D57" s="27">
        <v>0</v>
      </c>
      <c r="E57" s="13">
        <v>0</v>
      </c>
      <c r="F57" s="11">
        <v>0</v>
      </c>
      <c r="G57" s="11">
        <v>0</v>
      </c>
      <c r="H57" s="11">
        <v>0</v>
      </c>
      <c r="I57" s="98">
        <v>0</v>
      </c>
      <c r="J57" s="163">
        <v>0</v>
      </c>
      <c r="K57" s="11">
        <v>0</v>
      </c>
      <c r="L57" s="158">
        <v>0</v>
      </c>
      <c r="M57" s="143">
        <v>0</v>
      </c>
      <c r="N57" s="118">
        <v>40238</v>
      </c>
      <c r="O57" s="11">
        <v>0</v>
      </c>
      <c r="P57" s="11">
        <v>0</v>
      </c>
      <c r="Q57" s="166">
        <v>0</v>
      </c>
      <c r="R57" s="11">
        <v>0</v>
      </c>
      <c r="S57" s="11">
        <v>0</v>
      </c>
      <c r="T57" s="11">
        <v>6784</v>
      </c>
      <c r="U57" s="91">
        <v>47022</v>
      </c>
      <c r="V57" s="29"/>
    </row>
    <row r="58" spans="1:22" ht="15.75">
      <c r="A58" s="61" t="s">
        <v>69</v>
      </c>
      <c r="B58" s="13">
        <v>0</v>
      </c>
      <c r="C58" s="11">
        <v>0</v>
      </c>
      <c r="D58" s="27">
        <v>0</v>
      </c>
      <c r="E58" s="13">
        <v>0</v>
      </c>
      <c r="F58" s="11">
        <v>0</v>
      </c>
      <c r="G58" s="11">
        <v>0</v>
      </c>
      <c r="H58" s="11">
        <v>0</v>
      </c>
      <c r="I58" s="98">
        <v>0</v>
      </c>
      <c r="J58" s="164">
        <v>0</v>
      </c>
      <c r="K58" s="141">
        <v>0</v>
      </c>
      <c r="L58" s="159">
        <v>0</v>
      </c>
      <c r="M58" s="144">
        <v>0</v>
      </c>
      <c r="N58" s="118">
        <v>11020</v>
      </c>
      <c r="O58" s="11">
        <v>0</v>
      </c>
      <c r="P58" s="11">
        <v>0</v>
      </c>
      <c r="Q58" s="166">
        <v>0</v>
      </c>
      <c r="R58" s="11">
        <v>0</v>
      </c>
      <c r="S58" s="11">
        <v>0</v>
      </c>
      <c r="T58" s="11">
        <v>610</v>
      </c>
      <c r="U58" s="91">
        <v>11630</v>
      </c>
      <c r="V58" s="29"/>
    </row>
    <row r="59" spans="1:22" ht="15.75">
      <c r="A59" s="61" t="s">
        <v>70</v>
      </c>
      <c r="B59" s="13">
        <v>0</v>
      </c>
      <c r="C59" s="11">
        <v>0</v>
      </c>
      <c r="D59" s="27">
        <v>0</v>
      </c>
      <c r="E59" s="13">
        <v>0</v>
      </c>
      <c r="F59" s="11">
        <v>0</v>
      </c>
      <c r="G59" s="11">
        <v>0</v>
      </c>
      <c r="H59" s="11">
        <v>0</v>
      </c>
      <c r="I59" s="98">
        <v>0</v>
      </c>
      <c r="J59" s="163">
        <v>0</v>
      </c>
      <c r="K59" s="11">
        <v>0</v>
      </c>
      <c r="L59" s="158">
        <v>0</v>
      </c>
      <c r="M59" s="143">
        <v>0</v>
      </c>
      <c r="N59" s="118">
        <v>11718</v>
      </c>
      <c r="O59" s="11">
        <v>0</v>
      </c>
      <c r="P59" s="11">
        <v>0</v>
      </c>
      <c r="Q59" s="166">
        <v>0</v>
      </c>
      <c r="R59" s="11">
        <v>0</v>
      </c>
      <c r="S59" s="11">
        <v>0</v>
      </c>
      <c r="T59" s="11">
        <v>25</v>
      </c>
      <c r="U59" s="91">
        <v>11743</v>
      </c>
      <c r="V59" s="29"/>
    </row>
    <row r="60" spans="1:22" ht="15.75">
      <c r="A60" s="61" t="s">
        <v>71</v>
      </c>
      <c r="B60" s="13">
        <v>0</v>
      </c>
      <c r="C60" s="11">
        <v>0</v>
      </c>
      <c r="D60" s="27">
        <v>0</v>
      </c>
      <c r="E60" s="13">
        <v>0</v>
      </c>
      <c r="F60" s="11">
        <v>0</v>
      </c>
      <c r="G60" s="11">
        <v>0</v>
      </c>
      <c r="H60" s="11">
        <v>0</v>
      </c>
      <c r="I60" s="98">
        <v>0</v>
      </c>
      <c r="J60" s="164">
        <v>0</v>
      </c>
      <c r="K60" s="141">
        <v>0</v>
      </c>
      <c r="L60" s="159">
        <v>0</v>
      </c>
      <c r="M60" s="144">
        <v>0</v>
      </c>
      <c r="N60" s="118">
        <v>16668</v>
      </c>
      <c r="O60" s="11">
        <v>0</v>
      </c>
      <c r="P60" s="11">
        <v>0</v>
      </c>
      <c r="Q60" s="166">
        <v>0</v>
      </c>
      <c r="R60" s="11">
        <v>0</v>
      </c>
      <c r="S60" s="11">
        <v>0</v>
      </c>
      <c r="T60" s="11">
        <v>25</v>
      </c>
      <c r="U60" s="91">
        <v>16693</v>
      </c>
      <c r="V60" s="29"/>
    </row>
    <row r="61" spans="1:22" ht="31.5">
      <c r="A61" s="61" t="s">
        <v>72</v>
      </c>
      <c r="B61" s="13">
        <v>0</v>
      </c>
      <c r="C61" s="11">
        <v>0</v>
      </c>
      <c r="D61" s="27">
        <v>0</v>
      </c>
      <c r="E61" s="13">
        <v>0</v>
      </c>
      <c r="F61" s="11">
        <v>0</v>
      </c>
      <c r="G61" s="11">
        <v>0</v>
      </c>
      <c r="H61" s="11">
        <v>0</v>
      </c>
      <c r="I61" s="98">
        <v>0</v>
      </c>
      <c r="J61" s="163">
        <v>0</v>
      </c>
      <c r="K61" s="11">
        <v>0</v>
      </c>
      <c r="L61" s="158">
        <v>0</v>
      </c>
      <c r="M61" s="143">
        <v>0</v>
      </c>
      <c r="N61" s="118">
        <v>1302</v>
      </c>
      <c r="O61" s="11">
        <v>0</v>
      </c>
      <c r="P61" s="11">
        <v>0</v>
      </c>
      <c r="Q61" s="166">
        <v>0</v>
      </c>
      <c r="R61" s="11">
        <v>0</v>
      </c>
      <c r="S61" s="11">
        <v>0</v>
      </c>
      <c r="T61" s="11">
        <v>0</v>
      </c>
      <c r="U61" s="91">
        <v>1302</v>
      </c>
      <c r="V61" s="29"/>
    </row>
    <row r="62" spans="1:22" ht="15.75">
      <c r="A62" s="61" t="s">
        <v>73</v>
      </c>
      <c r="B62" s="13">
        <v>0</v>
      </c>
      <c r="C62" s="11">
        <v>887</v>
      </c>
      <c r="D62" s="27">
        <v>887</v>
      </c>
      <c r="E62" s="13">
        <v>0</v>
      </c>
      <c r="F62" s="11">
        <v>0</v>
      </c>
      <c r="G62" s="11">
        <v>33342</v>
      </c>
      <c r="H62" s="11">
        <v>766</v>
      </c>
      <c r="I62" s="98">
        <v>33342</v>
      </c>
      <c r="J62" s="164">
        <v>8296</v>
      </c>
      <c r="K62" s="141">
        <v>4265</v>
      </c>
      <c r="L62" s="159">
        <v>4031</v>
      </c>
      <c r="M62" s="144">
        <v>0</v>
      </c>
      <c r="N62" s="118">
        <v>15909</v>
      </c>
      <c r="O62" s="11">
        <v>0</v>
      </c>
      <c r="P62" s="11">
        <v>0</v>
      </c>
      <c r="Q62" s="166">
        <v>0</v>
      </c>
      <c r="R62" s="11">
        <v>0</v>
      </c>
      <c r="S62" s="11">
        <v>0</v>
      </c>
      <c r="T62" s="11">
        <v>6410</v>
      </c>
      <c r="U62" s="91">
        <v>22319</v>
      </c>
      <c r="V62" s="29"/>
    </row>
    <row r="63" spans="1:22" ht="15.75">
      <c r="A63" s="61" t="s">
        <v>74</v>
      </c>
      <c r="B63" s="13">
        <v>0</v>
      </c>
      <c r="C63" s="11">
        <v>53931</v>
      </c>
      <c r="D63" s="27">
        <v>53931</v>
      </c>
      <c r="E63" s="13">
        <v>0</v>
      </c>
      <c r="F63" s="11">
        <v>0</v>
      </c>
      <c r="G63" s="11">
        <v>296964</v>
      </c>
      <c r="H63" s="11">
        <v>40224</v>
      </c>
      <c r="I63" s="98">
        <v>296964</v>
      </c>
      <c r="J63" s="163">
        <v>89137</v>
      </c>
      <c r="K63" s="11">
        <v>45475</v>
      </c>
      <c r="L63" s="158">
        <v>43662</v>
      </c>
      <c r="M63" s="143">
        <v>0</v>
      </c>
      <c r="N63" s="118">
        <v>128463</v>
      </c>
      <c r="O63" s="11">
        <v>0</v>
      </c>
      <c r="P63" s="11">
        <v>0</v>
      </c>
      <c r="Q63" s="166">
        <v>0</v>
      </c>
      <c r="R63" s="11">
        <v>0</v>
      </c>
      <c r="S63" s="11">
        <v>0</v>
      </c>
      <c r="T63" s="11">
        <v>138540</v>
      </c>
      <c r="U63" s="91">
        <v>267003</v>
      </c>
      <c r="V63" s="29"/>
    </row>
    <row r="64" spans="1:22" ht="19.899999999999999" customHeight="1">
      <c r="A64" s="61" t="s">
        <v>75</v>
      </c>
      <c r="B64" s="13">
        <v>0</v>
      </c>
      <c r="C64" s="11">
        <v>0</v>
      </c>
      <c r="D64" s="27">
        <v>0</v>
      </c>
      <c r="E64" s="13">
        <v>0</v>
      </c>
      <c r="F64" s="11">
        <v>0</v>
      </c>
      <c r="G64" s="11">
        <v>0</v>
      </c>
      <c r="H64" s="11">
        <v>0</v>
      </c>
      <c r="I64" s="98">
        <v>0</v>
      </c>
      <c r="J64" s="164">
        <v>0</v>
      </c>
      <c r="K64" s="141">
        <v>0</v>
      </c>
      <c r="L64" s="159">
        <v>0</v>
      </c>
      <c r="M64" s="144">
        <v>0</v>
      </c>
      <c r="N64" s="118">
        <v>0</v>
      </c>
      <c r="O64" s="11">
        <v>0</v>
      </c>
      <c r="P64" s="11">
        <v>0</v>
      </c>
      <c r="Q64" s="166">
        <v>0</v>
      </c>
      <c r="R64" s="11">
        <v>0</v>
      </c>
      <c r="S64" s="11">
        <v>0</v>
      </c>
      <c r="T64" s="11">
        <v>0</v>
      </c>
      <c r="U64" s="91">
        <v>0</v>
      </c>
      <c r="V64" s="29"/>
    </row>
    <row r="65" spans="1:23" ht="15.75">
      <c r="A65" s="61" t="s">
        <v>76</v>
      </c>
      <c r="B65" s="13">
        <v>0</v>
      </c>
      <c r="C65" s="11">
        <v>0</v>
      </c>
      <c r="D65" s="27">
        <v>0</v>
      </c>
      <c r="E65" s="13">
        <v>0</v>
      </c>
      <c r="F65" s="11">
        <v>0</v>
      </c>
      <c r="G65" s="11">
        <v>0</v>
      </c>
      <c r="H65" s="11">
        <v>0</v>
      </c>
      <c r="I65" s="98">
        <v>0</v>
      </c>
      <c r="J65" s="163">
        <v>0</v>
      </c>
      <c r="K65" s="11">
        <v>0</v>
      </c>
      <c r="L65" s="158">
        <v>0</v>
      </c>
      <c r="M65" s="143">
        <v>0</v>
      </c>
      <c r="N65" s="118">
        <v>0</v>
      </c>
      <c r="O65" s="11">
        <v>0</v>
      </c>
      <c r="P65" s="11">
        <v>0</v>
      </c>
      <c r="Q65" s="166">
        <v>0</v>
      </c>
      <c r="R65" s="11">
        <v>0</v>
      </c>
      <c r="S65" s="11">
        <v>0</v>
      </c>
      <c r="T65" s="11">
        <v>0</v>
      </c>
      <c r="U65" s="91">
        <v>0</v>
      </c>
      <c r="V65" s="29"/>
    </row>
    <row r="66" spans="1:23" ht="15.75">
      <c r="A66" s="61" t="s">
        <v>77</v>
      </c>
      <c r="B66" s="13">
        <v>0</v>
      </c>
      <c r="C66" s="11">
        <v>0</v>
      </c>
      <c r="D66" s="27">
        <v>0</v>
      </c>
      <c r="E66" s="13">
        <v>0</v>
      </c>
      <c r="F66" s="11">
        <v>0</v>
      </c>
      <c r="G66" s="11">
        <v>0</v>
      </c>
      <c r="H66" s="11">
        <v>0</v>
      </c>
      <c r="I66" s="98">
        <v>0</v>
      </c>
      <c r="J66" s="164">
        <v>0</v>
      </c>
      <c r="K66" s="141">
        <v>0</v>
      </c>
      <c r="L66" s="159">
        <v>0</v>
      </c>
      <c r="M66" s="144">
        <v>0</v>
      </c>
      <c r="N66" s="118">
        <v>25499</v>
      </c>
      <c r="O66" s="11">
        <v>0</v>
      </c>
      <c r="P66" s="11">
        <v>0</v>
      </c>
      <c r="Q66" s="166">
        <v>0</v>
      </c>
      <c r="R66" s="11">
        <v>0</v>
      </c>
      <c r="S66" s="11">
        <v>0</v>
      </c>
      <c r="T66" s="11">
        <v>5580</v>
      </c>
      <c r="U66" s="91">
        <v>31079</v>
      </c>
      <c r="V66" s="29"/>
    </row>
    <row r="67" spans="1:23" ht="31.5">
      <c r="A67" s="61" t="s">
        <v>78</v>
      </c>
      <c r="B67" s="13">
        <v>0</v>
      </c>
      <c r="C67" s="11">
        <v>0</v>
      </c>
      <c r="D67" s="27">
        <v>0</v>
      </c>
      <c r="E67" s="13">
        <v>0</v>
      </c>
      <c r="F67" s="11">
        <v>0</v>
      </c>
      <c r="G67" s="11">
        <v>0</v>
      </c>
      <c r="H67" s="11">
        <v>0</v>
      </c>
      <c r="I67" s="98">
        <v>0</v>
      </c>
      <c r="J67" s="163">
        <v>0</v>
      </c>
      <c r="K67" s="11">
        <v>0</v>
      </c>
      <c r="L67" s="158">
        <v>0</v>
      </c>
      <c r="M67" s="143">
        <v>0</v>
      </c>
      <c r="N67" s="118">
        <v>0</v>
      </c>
      <c r="O67" s="11">
        <v>0</v>
      </c>
      <c r="P67" s="11">
        <v>0</v>
      </c>
      <c r="Q67" s="166">
        <v>0</v>
      </c>
      <c r="R67" s="11">
        <v>0</v>
      </c>
      <c r="S67" s="11">
        <v>0</v>
      </c>
      <c r="T67" s="11">
        <v>0</v>
      </c>
      <c r="U67" s="91">
        <v>0</v>
      </c>
      <c r="V67" s="29"/>
    </row>
    <row r="68" spans="1:23" ht="15.75">
      <c r="A68" s="61" t="s">
        <v>79</v>
      </c>
      <c r="B68" s="13">
        <v>0</v>
      </c>
      <c r="C68" s="11">
        <v>0</v>
      </c>
      <c r="D68" s="27">
        <v>0</v>
      </c>
      <c r="E68" s="13">
        <v>0</v>
      </c>
      <c r="F68" s="11">
        <v>0</v>
      </c>
      <c r="G68" s="11">
        <v>0</v>
      </c>
      <c r="H68" s="11">
        <v>0</v>
      </c>
      <c r="I68" s="98">
        <v>0</v>
      </c>
      <c r="J68" s="164">
        <v>2635</v>
      </c>
      <c r="K68" s="141">
        <v>0</v>
      </c>
      <c r="L68" s="159">
        <v>2635</v>
      </c>
      <c r="M68" s="144">
        <v>0</v>
      </c>
      <c r="N68" s="118">
        <v>14155</v>
      </c>
      <c r="O68" s="11">
        <v>0</v>
      </c>
      <c r="P68" s="11">
        <v>0</v>
      </c>
      <c r="Q68" s="166">
        <v>0</v>
      </c>
      <c r="R68" s="11">
        <v>0</v>
      </c>
      <c r="S68" s="11">
        <v>0</v>
      </c>
      <c r="T68" s="11">
        <v>2020</v>
      </c>
      <c r="U68" s="91">
        <v>16175</v>
      </c>
      <c r="V68" s="29"/>
    </row>
    <row r="69" spans="1:23" ht="15.75">
      <c r="A69" s="61" t="s">
        <v>80</v>
      </c>
      <c r="B69" s="13">
        <v>0</v>
      </c>
      <c r="C69" s="11">
        <v>0</v>
      </c>
      <c r="D69" s="27">
        <v>0</v>
      </c>
      <c r="E69" s="13">
        <v>0</v>
      </c>
      <c r="F69" s="11">
        <v>0</v>
      </c>
      <c r="G69" s="11">
        <v>0</v>
      </c>
      <c r="H69" s="11">
        <v>0</v>
      </c>
      <c r="I69" s="98">
        <v>0</v>
      </c>
      <c r="J69" s="163">
        <v>5831</v>
      </c>
      <c r="K69" s="11">
        <v>0</v>
      </c>
      <c r="L69" s="158">
        <v>5831</v>
      </c>
      <c r="M69" s="143">
        <v>0</v>
      </c>
      <c r="N69" s="118">
        <v>30487</v>
      </c>
      <c r="O69" s="11">
        <v>0</v>
      </c>
      <c r="P69" s="11">
        <v>0</v>
      </c>
      <c r="Q69" s="166">
        <v>0</v>
      </c>
      <c r="R69" s="11">
        <v>0</v>
      </c>
      <c r="S69" s="11">
        <v>0</v>
      </c>
      <c r="T69" s="11">
        <v>17478</v>
      </c>
      <c r="U69" s="91">
        <v>47965</v>
      </c>
      <c r="V69" s="29"/>
    </row>
    <row r="70" spans="1:23" ht="21" customHeight="1">
      <c r="A70" s="61" t="s">
        <v>81</v>
      </c>
      <c r="B70" s="13">
        <v>0</v>
      </c>
      <c r="C70" s="11">
        <v>0</v>
      </c>
      <c r="D70" s="27">
        <v>0</v>
      </c>
      <c r="E70" s="13">
        <v>0</v>
      </c>
      <c r="F70" s="11">
        <v>0</v>
      </c>
      <c r="G70" s="11">
        <v>0</v>
      </c>
      <c r="H70" s="11">
        <v>0</v>
      </c>
      <c r="I70" s="98">
        <v>0</v>
      </c>
      <c r="J70" s="164">
        <v>0</v>
      </c>
      <c r="K70" s="141">
        <v>0</v>
      </c>
      <c r="L70" s="159">
        <v>0</v>
      </c>
      <c r="M70" s="144">
        <v>0</v>
      </c>
      <c r="N70" s="118">
        <v>1073</v>
      </c>
      <c r="O70" s="11">
        <v>0</v>
      </c>
      <c r="P70" s="11">
        <v>0</v>
      </c>
      <c r="Q70" s="166">
        <v>0</v>
      </c>
      <c r="R70" s="11">
        <v>0</v>
      </c>
      <c r="S70" s="11">
        <v>0</v>
      </c>
      <c r="T70" s="11">
        <v>0</v>
      </c>
      <c r="U70" s="91">
        <v>1073</v>
      </c>
      <c r="V70" s="29"/>
    </row>
    <row r="71" spans="1:23" ht="15.75">
      <c r="A71" s="61" t="s">
        <v>82</v>
      </c>
      <c r="B71" s="13">
        <v>0</v>
      </c>
      <c r="C71" s="11">
        <v>0</v>
      </c>
      <c r="D71" s="27">
        <v>0</v>
      </c>
      <c r="E71" s="13">
        <v>0</v>
      </c>
      <c r="F71" s="11">
        <v>0</v>
      </c>
      <c r="G71" s="11">
        <v>0</v>
      </c>
      <c r="H71" s="11">
        <v>0</v>
      </c>
      <c r="I71" s="98">
        <v>0</v>
      </c>
      <c r="J71" s="163">
        <v>0</v>
      </c>
      <c r="K71" s="11">
        <v>0</v>
      </c>
      <c r="L71" s="158">
        <v>0</v>
      </c>
      <c r="M71" s="143">
        <v>0</v>
      </c>
      <c r="N71" s="118">
        <v>45359</v>
      </c>
      <c r="O71" s="11">
        <v>0</v>
      </c>
      <c r="P71" s="11">
        <v>0</v>
      </c>
      <c r="Q71" s="166">
        <v>0</v>
      </c>
      <c r="R71" s="11">
        <v>0</v>
      </c>
      <c r="S71" s="11">
        <v>0</v>
      </c>
      <c r="T71" s="11">
        <v>31603</v>
      </c>
      <c r="U71" s="91">
        <v>76962</v>
      </c>
      <c r="V71" s="29"/>
    </row>
    <row r="72" spans="1:23" s="10" customFormat="1" ht="37.5" customHeight="1">
      <c r="A72" s="61" t="s">
        <v>163</v>
      </c>
      <c r="B72" s="13">
        <v>0</v>
      </c>
      <c r="C72" s="11">
        <v>0</v>
      </c>
      <c r="D72" s="27">
        <v>0</v>
      </c>
      <c r="E72" s="13">
        <v>0</v>
      </c>
      <c r="F72" s="11">
        <v>0</v>
      </c>
      <c r="G72" s="11">
        <v>0</v>
      </c>
      <c r="H72" s="11">
        <v>0</v>
      </c>
      <c r="I72" s="98">
        <v>0</v>
      </c>
      <c r="J72" s="164">
        <v>0</v>
      </c>
      <c r="K72" s="141">
        <v>0</v>
      </c>
      <c r="L72" s="159">
        <v>0</v>
      </c>
      <c r="M72" s="144">
        <v>0</v>
      </c>
      <c r="N72" s="118">
        <v>0</v>
      </c>
      <c r="O72" s="11">
        <v>0</v>
      </c>
      <c r="P72" s="11">
        <v>0</v>
      </c>
      <c r="Q72" s="166">
        <v>0</v>
      </c>
      <c r="R72" s="11">
        <v>0</v>
      </c>
      <c r="S72" s="11">
        <v>0</v>
      </c>
      <c r="T72" s="11">
        <v>0</v>
      </c>
      <c r="U72" s="91">
        <v>0</v>
      </c>
      <c r="V72" s="29"/>
    </row>
    <row r="73" spans="1:23" ht="15.75">
      <c r="A73" s="61" t="s">
        <v>83</v>
      </c>
      <c r="B73" s="13">
        <v>0</v>
      </c>
      <c r="C73" s="11">
        <v>0</v>
      </c>
      <c r="D73" s="27">
        <v>0</v>
      </c>
      <c r="E73" s="13">
        <v>0</v>
      </c>
      <c r="F73" s="11">
        <v>0</v>
      </c>
      <c r="G73" s="11">
        <v>0</v>
      </c>
      <c r="H73" s="11">
        <v>0</v>
      </c>
      <c r="I73" s="98">
        <v>0</v>
      </c>
      <c r="J73" s="163">
        <v>0</v>
      </c>
      <c r="K73" s="11">
        <v>0</v>
      </c>
      <c r="L73" s="158">
        <v>0</v>
      </c>
      <c r="M73" s="143">
        <v>0</v>
      </c>
      <c r="N73" s="118">
        <v>102344</v>
      </c>
      <c r="O73" s="11">
        <v>0</v>
      </c>
      <c r="P73" s="11">
        <v>0</v>
      </c>
      <c r="Q73" s="166">
        <v>0</v>
      </c>
      <c r="R73" s="11">
        <v>2551</v>
      </c>
      <c r="S73" s="11">
        <v>0</v>
      </c>
      <c r="T73" s="11">
        <v>11101</v>
      </c>
      <c r="U73" s="91">
        <v>115996</v>
      </c>
      <c r="V73" s="29"/>
    </row>
    <row r="74" spans="1:23" ht="31.5">
      <c r="A74" s="61" t="s">
        <v>84</v>
      </c>
      <c r="B74" s="13">
        <v>0</v>
      </c>
      <c r="C74" s="11">
        <v>7075</v>
      </c>
      <c r="D74" s="27">
        <v>7075</v>
      </c>
      <c r="E74" s="13">
        <v>0</v>
      </c>
      <c r="F74" s="11">
        <v>0</v>
      </c>
      <c r="G74" s="11">
        <v>40054</v>
      </c>
      <c r="H74" s="11">
        <v>2838</v>
      </c>
      <c r="I74" s="98">
        <v>40054</v>
      </c>
      <c r="J74" s="163">
        <v>4500</v>
      </c>
      <c r="K74" s="11">
        <v>2285</v>
      </c>
      <c r="L74" s="158">
        <v>2215</v>
      </c>
      <c r="M74" s="143">
        <v>0</v>
      </c>
      <c r="N74" s="118">
        <v>16806</v>
      </c>
      <c r="O74" s="11">
        <v>0</v>
      </c>
      <c r="P74" s="11">
        <v>0</v>
      </c>
      <c r="Q74" s="166">
        <v>0</v>
      </c>
      <c r="R74" s="11">
        <v>191862</v>
      </c>
      <c r="S74" s="11">
        <v>0</v>
      </c>
      <c r="T74" s="11">
        <v>3703</v>
      </c>
      <c r="U74" s="91">
        <v>212371</v>
      </c>
      <c r="V74" s="29"/>
    </row>
    <row r="75" spans="1:23" ht="32.25" thickBot="1">
      <c r="A75" s="62" t="s">
        <v>85</v>
      </c>
      <c r="B75" s="15">
        <v>0</v>
      </c>
      <c r="C75" s="14">
        <v>0</v>
      </c>
      <c r="D75" s="89">
        <v>0</v>
      </c>
      <c r="E75" s="15">
        <v>0</v>
      </c>
      <c r="F75" s="14">
        <v>0</v>
      </c>
      <c r="G75" s="14">
        <v>0</v>
      </c>
      <c r="H75" s="14">
        <v>0</v>
      </c>
      <c r="I75" s="156">
        <v>0</v>
      </c>
      <c r="J75" s="165">
        <v>0</v>
      </c>
      <c r="K75" s="160">
        <v>0</v>
      </c>
      <c r="L75" s="161">
        <v>0</v>
      </c>
      <c r="M75" s="145">
        <v>0</v>
      </c>
      <c r="N75" s="129">
        <v>300</v>
      </c>
      <c r="O75" s="110">
        <v>0</v>
      </c>
      <c r="P75" s="110">
        <v>0</v>
      </c>
      <c r="Q75" s="166">
        <v>0</v>
      </c>
      <c r="R75" s="110">
        <v>10835</v>
      </c>
      <c r="S75" s="110">
        <v>0</v>
      </c>
      <c r="T75" s="110">
        <v>1625</v>
      </c>
      <c r="U75" s="130">
        <v>12760</v>
      </c>
      <c r="V75" s="29"/>
    </row>
    <row r="76" spans="1:23" ht="30" customHeight="1" thickBot="1">
      <c r="A76" s="76" t="s">
        <v>141</v>
      </c>
      <c r="B76" s="7">
        <v>176365</v>
      </c>
      <c r="C76" s="9">
        <v>66883</v>
      </c>
      <c r="D76" s="79">
        <v>243248</v>
      </c>
      <c r="E76" s="7">
        <v>1245</v>
      </c>
      <c r="F76" s="9">
        <v>921</v>
      </c>
      <c r="G76" s="9">
        <v>392213</v>
      </c>
      <c r="H76" s="8">
        <v>46289</v>
      </c>
      <c r="I76" s="112">
        <v>394379</v>
      </c>
      <c r="J76" s="9">
        <v>123085</v>
      </c>
      <c r="K76" s="9">
        <v>63019</v>
      </c>
      <c r="L76" s="79">
        <v>60066</v>
      </c>
      <c r="M76" s="95">
        <v>30470</v>
      </c>
      <c r="N76" s="7">
        <v>1144473</v>
      </c>
      <c r="O76" s="9">
        <v>13531</v>
      </c>
      <c r="P76" s="9">
        <v>45900</v>
      </c>
      <c r="Q76" s="9">
        <v>59431</v>
      </c>
      <c r="R76" s="9">
        <v>205248</v>
      </c>
      <c r="S76" s="9">
        <v>40100</v>
      </c>
      <c r="T76" s="8">
        <v>598997</v>
      </c>
      <c r="U76" s="114">
        <v>2048249</v>
      </c>
      <c r="V76" s="29"/>
      <c r="W76" s="5"/>
    </row>
    <row r="77" spans="1:23" ht="15.75" thickBot="1">
      <c r="A77" s="148" t="s">
        <v>142</v>
      </c>
      <c r="B77" s="149"/>
      <c r="C77" s="146"/>
      <c r="D77" s="150">
        <v>793</v>
      </c>
      <c r="E77" s="149"/>
      <c r="F77" s="97"/>
      <c r="G77" s="97">
        <v>1143</v>
      </c>
      <c r="H77" s="97">
        <v>203</v>
      </c>
      <c r="I77" s="147">
        <v>1143</v>
      </c>
      <c r="J77" s="149">
        <v>112</v>
      </c>
      <c r="K77" s="97">
        <v>44</v>
      </c>
      <c r="L77" s="147">
        <v>68</v>
      </c>
      <c r="M77" s="151">
        <v>0</v>
      </c>
      <c r="N77" s="146">
        <v>34341</v>
      </c>
      <c r="O77" s="97">
        <v>0</v>
      </c>
      <c r="P77" s="97">
        <v>0</v>
      </c>
      <c r="Q77" s="97">
        <v>0</v>
      </c>
      <c r="R77" s="97">
        <v>0</v>
      </c>
      <c r="S77" s="97">
        <v>0</v>
      </c>
      <c r="T77" s="97">
        <v>0</v>
      </c>
      <c r="U77" s="147">
        <v>34341</v>
      </c>
      <c r="V77" s="29"/>
      <c r="W77" s="5"/>
    </row>
    <row r="78" spans="1:23" ht="23.25" customHeight="1" thickBot="1">
      <c r="A78" s="139" t="s">
        <v>143</v>
      </c>
      <c r="B78" s="153">
        <v>176365</v>
      </c>
      <c r="C78" s="23">
        <v>66883</v>
      </c>
      <c r="D78" s="23">
        <v>244041</v>
      </c>
      <c r="E78" s="153">
        <v>1245</v>
      </c>
      <c r="F78" s="23">
        <v>921</v>
      </c>
      <c r="G78" s="23">
        <v>393356</v>
      </c>
      <c r="H78" s="23">
        <v>46492</v>
      </c>
      <c r="I78" s="24">
        <v>395522</v>
      </c>
      <c r="J78" s="153">
        <v>123197</v>
      </c>
      <c r="K78" s="23">
        <v>63063</v>
      </c>
      <c r="L78" s="24">
        <v>60134</v>
      </c>
      <c r="M78" s="94">
        <v>30470</v>
      </c>
      <c r="N78" s="152">
        <v>1178814</v>
      </c>
      <c r="O78" s="23">
        <v>13531</v>
      </c>
      <c r="P78" s="23">
        <v>45900</v>
      </c>
      <c r="Q78" s="23">
        <v>59431</v>
      </c>
      <c r="R78" s="23">
        <v>205248</v>
      </c>
      <c r="S78" s="23">
        <v>40100</v>
      </c>
      <c r="T78" s="23">
        <v>598997</v>
      </c>
      <c r="U78" s="24">
        <v>2082590</v>
      </c>
      <c r="V78" s="5"/>
      <c r="W78" s="5"/>
    </row>
    <row r="79" spans="1:23">
      <c r="B79" s="5"/>
      <c r="C79" s="5"/>
      <c r="D79" s="5"/>
      <c r="E79" s="5"/>
      <c r="F79" s="5"/>
      <c r="G79" s="5"/>
      <c r="H79" s="5"/>
      <c r="I79" s="5"/>
      <c r="J79" s="5"/>
      <c r="K79" s="5"/>
      <c r="L79" s="5"/>
      <c r="M79" s="5"/>
      <c r="N79" s="29"/>
      <c r="O79" s="29"/>
      <c r="P79" s="29"/>
      <c r="Q79" s="29"/>
      <c r="R79" s="5"/>
      <c r="S79" s="5"/>
      <c r="T79" s="34"/>
      <c r="U79" s="34"/>
      <c r="V79" s="5"/>
      <c r="W79" s="5"/>
    </row>
    <row r="80" spans="1:23" s="26" customFormat="1">
      <c r="B80" s="77"/>
      <c r="C80" s="77"/>
      <c r="D80" s="77"/>
      <c r="E80" s="77"/>
      <c r="F80" s="167"/>
      <c r="G80" s="167"/>
      <c r="H80" s="167"/>
      <c r="I80" s="77"/>
      <c r="J80" s="77"/>
      <c r="K80" s="77"/>
      <c r="L80" s="167"/>
      <c r="M80" s="77"/>
      <c r="N80" s="77"/>
      <c r="O80" s="77"/>
      <c r="P80" s="77"/>
      <c r="Q80" s="77"/>
      <c r="R80" s="77"/>
      <c r="S80" s="77"/>
      <c r="T80" s="77"/>
      <c r="U80" s="77"/>
      <c r="V80" s="30"/>
      <c r="W80" s="30"/>
    </row>
    <row r="81" spans="2:23">
      <c r="B81" s="5"/>
      <c r="C81" s="5"/>
      <c r="D81" s="5"/>
      <c r="E81" s="5"/>
      <c r="F81" s="5"/>
      <c r="G81" s="5"/>
      <c r="H81" s="5"/>
      <c r="I81" s="5"/>
      <c r="J81" s="5"/>
      <c r="K81" s="5"/>
      <c r="L81" s="5"/>
      <c r="M81" s="5"/>
      <c r="N81" s="29"/>
      <c r="O81" s="29"/>
      <c r="P81" s="29"/>
      <c r="Q81" s="29"/>
      <c r="R81" s="5"/>
      <c r="S81" s="5"/>
      <c r="T81" s="5"/>
      <c r="U81" s="5"/>
      <c r="V81" s="5"/>
      <c r="W81" s="5"/>
    </row>
    <row r="82" spans="2:23" s="26" customFormat="1">
      <c r="B82" s="30"/>
      <c r="C82" s="30"/>
      <c r="D82" s="30"/>
      <c r="E82" s="30"/>
      <c r="F82" s="30"/>
      <c r="G82" s="30"/>
      <c r="H82" s="30"/>
      <c r="I82" s="30"/>
      <c r="J82" s="30"/>
      <c r="K82" s="30"/>
      <c r="L82" s="30"/>
      <c r="M82" s="30"/>
      <c r="N82" s="31"/>
      <c r="O82" s="31"/>
      <c r="P82" s="31"/>
      <c r="Q82" s="31"/>
      <c r="R82" s="30"/>
      <c r="S82" s="30"/>
      <c r="T82" s="30"/>
      <c r="U82" s="30"/>
      <c r="V82" s="30"/>
      <c r="W82" s="30"/>
    </row>
    <row r="83" spans="2:23">
      <c r="B83" s="78"/>
      <c r="C83" s="78"/>
      <c r="D83" s="78"/>
      <c r="E83" s="78"/>
      <c r="F83" s="503"/>
      <c r="G83" s="503"/>
      <c r="H83" s="503"/>
      <c r="I83" s="78"/>
      <c r="J83" s="78"/>
      <c r="K83" s="78"/>
      <c r="L83" s="78"/>
      <c r="M83" s="78"/>
      <c r="N83" s="78"/>
      <c r="O83" s="78"/>
      <c r="P83" s="78"/>
      <c r="Q83" s="78"/>
      <c r="R83" s="78"/>
      <c r="S83" s="78"/>
      <c r="T83" s="78"/>
      <c r="U83" s="78"/>
    </row>
    <row r="84" spans="2:23">
      <c r="C84" s="433"/>
      <c r="D84" s="433"/>
      <c r="E84" s="433"/>
      <c r="F84" s="433"/>
      <c r="G84" s="433"/>
      <c r="H84" s="433"/>
      <c r="I84" s="433"/>
      <c r="J84" s="433"/>
      <c r="K84" s="433"/>
      <c r="L84" s="433"/>
      <c r="M84" s="433"/>
      <c r="N84" s="434"/>
      <c r="O84" s="434"/>
      <c r="P84" s="434"/>
      <c r="R84" s="433"/>
      <c r="S84" s="433"/>
      <c r="T84" s="433"/>
    </row>
    <row r="85" spans="2:23">
      <c r="C85" s="433"/>
      <c r="D85" s="433"/>
      <c r="E85" s="433"/>
      <c r="F85" s="433"/>
      <c r="G85" s="433"/>
      <c r="H85" s="433"/>
      <c r="I85" s="433"/>
      <c r="J85" s="433"/>
      <c r="K85" s="433"/>
      <c r="L85" s="433"/>
      <c r="M85" s="433"/>
      <c r="N85" s="434"/>
      <c r="O85" s="434"/>
      <c r="P85" s="434"/>
      <c r="R85" s="433"/>
      <c r="S85" s="433"/>
      <c r="T85" s="433"/>
    </row>
    <row r="86" spans="2:23">
      <c r="C86" s="433"/>
      <c r="D86" s="433"/>
      <c r="E86" s="433"/>
      <c r="F86" s="433"/>
      <c r="G86" s="433"/>
      <c r="H86" s="433"/>
      <c r="I86" s="433"/>
      <c r="J86" s="433"/>
      <c r="K86" s="433"/>
      <c r="L86" s="433"/>
      <c r="M86" s="433"/>
      <c r="N86" s="434"/>
      <c r="O86" s="434"/>
      <c r="P86" s="434"/>
      <c r="R86" s="433"/>
      <c r="S86" s="433"/>
      <c r="T86" s="433"/>
    </row>
    <row r="87" spans="2:23">
      <c r="C87" s="433"/>
      <c r="D87" s="433"/>
      <c r="E87" s="433"/>
      <c r="F87" s="433"/>
      <c r="G87" s="433"/>
      <c r="H87" s="433"/>
      <c r="I87" s="433"/>
      <c r="J87" s="433"/>
      <c r="K87" s="433"/>
      <c r="L87" s="433"/>
      <c r="M87" s="433"/>
      <c r="N87" s="434"/>
      <c r="O87" s="434"/>
      <c r="P87" s="434"/>
    </row>
    <row r="88" spans="2:23">
      <c r="C88" s="433"/>
      <c r="D88" s="433"/>
      <c r="E88" s="433"/>
      <c r="F88" s="433"/>
      <c r="G88" s="433"/>
      <c r="H88" s="433"/>
      <c r="I88" s="433"/>
      <c r="J88" s="433"/>
      <c r="K88" s="433"/>
      <c r="L88" s="433"/>
      <c r="M88" s="433"/>
      <c r="N88" s="434"/>
      <c r="O88" s="434"/>
      <c r="P88" s="434"/>
    </row>
    <row r="89" spans="2:23">
      <c r="C89" s="433"/>
      <c r="D89" s="433"/>
      <c r="E89" s="433"/>
      <c r="F89" s="433"/>
      <c r="G89" s="433"/>
      <c r="H89" s="433"/>
      <c r="I89" s="433"/>
      <c r="J89" s="433"/>
      <c r="K89" s="433"/>
      <c r="L89" s="433"/>
      <c r="M89" s="433"/>
      <c r="N89" s="434"/>
      <c r="O89" s="434"/>
      <c r="P89" s="434"/>
    </row>
    <row r="94" spans="2:23" ht="12.6" customHeight="1"/>
  </sheetData>
  <mergeCells count="25">
    <mergeCell ref="M5:M10"/>
    <mergeCell ref="A5:A10"/>
    <mergeCell ref="B9:B10"/>
    <mergeCell ref="C9:C10"/>
    <mergeCell ref="E9:E10"/>
    <mergeCell ref="B5:D8"/>
    <mergeCell ref="D9:D10"/>
    <mergeCell ref="E5:I8"/>
    <mergeCell ref="I9:I10"/>
    <mergeCell ref="B2:S2"/>
    <mergeCell ref="B3:S3"/>
    <mergeCell ref="S9:S10"/>
    <mergeCell ref="T9:T10"/>
    <mergeCell ref="F9:F10"/>
    <mergeCell ref="H9:H10"/>
    <mergeCell ref="N9:N10"/>
    <mergeCell ref="G9:G10"/>
    <mergeCell ref="O9:Q9"/>
    <mergeCell ref="R9:R10"/>
    <mergeCell ref="N5:U8"/>
    <mergeCell ref="U9:U10"/>
    <mergeCell ref="J5:L8"/>
    <mergeCell ref="J9:J10"/>
    <mergeCell ref="K9:K10"/>
    <mergeCell ref="L9:L10"/>
  </mergeCells>
  <pageMargins left="0.51181102362204722" right="0" top="0.19685039370078741" bottom="0" header="0.31496062992125984" footer="0.31496062992125984"/>
  <pageSetup paperSize="9" scale="38" orientation="portrait" r:id="rId1"/>
  <colBreaks count="1" manualBreakCount="1">
    <brk id="22" max="81" man="1"/>
  </colBreaks>
</worksheet>
</file>

<file path=xl/worksheets/sheet2.xml><?xml version="1.0" encoding="utf-8"?>
<worksheet xmlns="http://schemas.openxmlformats.org/spreadsheetml/2006/main" xmlns:r="http://schemas.openxmlformats.org/officeDocument/2006/relationships">
  <sheetPr>
    <tabColor theme="3" tint="0.79998168889431442"/>
  </sheetPr>
  <dimension ref="A2:U951"/>
  <sheetViews>
    <sheetView view="pageBreakPreview" zoomScaleNormal="60" zoomScaleSheetLayoutView="100" workbookViewId="0">
      <pane ySplit="10" topLeftCell="A74" activePane="bottomLeft" state="frozen"/>
      <selection activeCell="A78" sqref="A78:XFD85"/>
      <selection pane="bottomLeft" activeCell="A78" sqref="A78:XFD85"/>
    </sheetView>
  </sheetViews>
  <sheetFormatPr defaultRowHeight="15"/>
  <cols>
    <col min="1" max="1" width="30.42578125" customWidth="1"/>
    <col min="3" max="3" width="10.5703125" customWidth="1"/>
    <col min="4" max="4" width="10.5703125" style="10" customWidth="1"/>
    <col min="5" max="5" width="14.5703125" customWidth="1"/>
    <col min="6" max="6" width="10" customWidth="1"/>
    <col min="7" max="7" width="9.28515625" customWidth="1"/>
    <col min="8" max="8" width="9" customWidth="1"/>
    <col min="9" max="9" width="9" style="10" customWidth="1"/>
    <col min="10" max="12" width="7.7109375" style="10" customWidth="1"/>
    <col min="13" max="13" width="9" style="10" customWidth="1"/>
    <col min="14" max="14" width="9.5703125" customWidth="1"/>
    <col min="17" max="17" width="10" customWidth="1"/>
    <col min="18" max="19" width="10.28515625" customWidth="1"/>
    <col min="21" max="21" width="9.140625" style="37"/>
  </cols>
  <sheetData>
    <row r="2" spans="1:21" ht="46.9" customHeight="1">
      <c r="B2" s="504" t="s">
        <v>164</v>
      </c>
      <c r="C2" s="504"/>
      <c r="D2" s="504"/>
      <c r="E2" s="504"/>
      <c r="F2" s="504"/>
      <c r="G2" s="504"/>
      <c r="H2" s="504"/>
      <c r="I2" s="504"/>
      <c r="J2" s="504"/>
      <c r="K2" s="504"/>
      <c r="L2" s="504"/>
      <c r="M2" s="504"/>
      <c r="N2" s="504"/>
      <c r="O2" s="504"/>
      <c r="P2" s="504"/>
      <c r="Q2" s="504"/>
      <c r="R2" s="504"/>
      <c r="S2" s="504"/>
    </row>
    <row r="3" spans="1:21" ht="21" customHeight="1">
      <c r="A3" s="20"/>
      <c r="B3" s="505" t="s">
        <v>2</v>
      </c>
      <c r="C3" s="505"/>
      <c r="D3" s="505"/>
      <c r="E3" s="505"/>
      <c r="F3" s="505"/>
      <c r="G3" s="505"/>
      <c r="H3" s="505"/>
      <c r="I3" s="505"/>
      <c r="J3" s="505"/>
      <c r="K3" s="505"/>
      <c r="L3" s="505"/>
      <c r="M3" s="505"/>
      <c r="N3" s="505"/>
      <c r="O3" s="505"/>
      <c r="P3" s="505"/>
      <c r="Q3" s="505"/>
      <c r="R3" s="505"/>
      <c r="S3" s="505"/>
      <c r="T3" s="20"/>
      <c r="U3" s="40"/>
    </row>
    <row r="4" spans="1:21" ht="10.9" customHeight="1" thickBot="1">
      <c r="A4" s="20"/>
      <c r="B4" s="38"/>
      <c r="C4" s="38"/>
      <c r="D4" s="39"/>
      <c r="E4" s="38"/>
      <c r="F4" s="38"/>
      <c r="G4" s="38"/>
      <c r="H4" s="38"/>
      <c r="I4" s="39"/>
      <c r="J4" s="96"/>
      <c r="K4" s="96"/>
      <c r="L4" s="96"/>
      <c r="M4" s="96"/>
      <c r="N4" s="38"/>
      <c r="O4" s="38"/>
      <c r="P4" s="38"/>
      <c r="Q4" s="38"/>
      <c r="R4" s="38"/>
      <c r="S4" s="38"/>
      <c r="T4" s="20"/>
      <c r="U4" s="40"/>
    </row>
    <row r="5" spans="1:21" ht="14.45" customHeight="1">
      <c r="A5" s="542" t="s">
        <v>87</v>
      </c>
      <c r="B5" s="511" t="s">
        <v>156</v>
      </c>
      <c r="C5" s="512"/>
      <c r="D5" s="512"/>
      <c r="E5" s="511" t="s">
        <v>157</v>
      </c>
      <c r="F5" s="512"/>
      <c r="G5" s="512"/>
      <c r="H5" s="512"/>
      <c r="I5" s="512"/>
      <c r="J5" s="527" t="s">
        <v>165</v>
      </c>
      <c r="K5" s="528"/>
      <c r="L5" s="529"/>
      <c r="M5" s="524" t="s">
        <v>166</v>
      </c>
      <c r="N5" s="512" t="s">
        <v>170</v>
      </c>
      <c r="O5" s="512"/>
      <c r="P5" s="512"/>
      <c r="Q5" s="512"/>
      <c r="R5" s="512"/>
      <c r="S5" s="512"/>
      <c r="T5" s="512"/>
      <c r="U5" s="519"/>
    </row>
    <row r="6" spans="1:21" ht="14.45" customHeight="1">
      <c r="A6" s="543"/>
      <c r="B6" s="513"/>
      <c r="C6" s="514"/>
      <c r="D6" s="514"/>
      <c r="E6" s="513"/>
      <c r="F6" s="514"/>
      <c r="G6" s="514"/>
      <c r="H6" s="514"/>
      <c r="I6" s="514"/>
      <c r="J6" s="530"/>
      <c r="K6" s="531"/>
      <c r="L6" s="532"/>
      <c r="M6" s="525"/>
      <c r="N6" s="514"/>
      <c r="O6" s="514"/>
      <c r="P6" s="514"/>
      <c r="Q6" s="514"/>
      <c r="R6" s="514"/>
      <c r="S6" s="514"/>
      <c r="T6" s="514"/>
      <c r="U6" s="520"/>
    </row>
    <row r="7" spans="1:21" ht="14.45" customHeight="1">
      <c r="A7" s="543"/>
      <c r="B7" s="513"/>
      <c r="C7" s="514"/>
      <c r="D7" s="514"/>
      <c r="E7" s="513"/>
      <c r="F7" s="514"/>
      <c r="G7" s="514"/>
      <c r="H7" s="514"/>
      <c r="I7" s="514"/>
      <c r="J7" s="530"/>
      <c r="K7" s="531"/>
      <c r="L7" s="532"/>
      <c r="M7" s="525"/>
      <c r="N7" s="514"/>
      <c r="O7" s="514"/>
      <c r="P7" s="514"/>
      <c r="Q7" s="514"/>
      <c r="R7" s="514"/>
      <c r="S7" s="514"/>
      <c r="T7" s="514"/>
      <c r="U7" s="520"/>
    </row>
    <row r="8" spans="1:21" ht="7.15" customHeight="1">
      <c r="A8" s="543"/>
      <c r="B8" s="515"/>
      <c r="C8" s="516"/>
      <c r="D8" s="516"/>
      <c r="E8" s="515"/>
      <c r="F8" s="516"/>
      <c r="G8" s="516"/>
      <c r="H8" s="516"/>
      <c r="I8" s="516"/>
      <c r="J8" s="533"/>
      <c r="K8" s="534"/>
      <c r="L8" s="535"/>
      <c r="M8" s="525"/>
      <c r="N8" s="516"/>
      <c r="O8" s="516"/>
      <c r="P8" s="516"/>
      <c r="Q8" s="516"/>
      <c r="R8" s="516"/>
      <c r="S8" s="516"/>
      <c r="T8" s="516"/>
      <c r="U8" s="521"/>
    </row>
    <row r="9" spans="1:21" ht="67.150000000000006" customHeight="1">
      <c r="A9" s="543"/>
      <c r="B9" s="545" t="s">
        <v>0</v>
      </c>
      <c r="C9" s="509" t="s">
        <v>158</v>
      </c>
      <c r="D9" s="517" t="s">
        <v>162</v>
      </c>
      <c r="E9" s="545" t="s">
        <v>160</v>
      </c>
      <c r="F9" s="509" t="s">
        <v>1</v>
      </c>
      <c r="G9" s="509" t="s">
        <v>152</v>
      </c>
      <c r="H9" s="509" t="s">
        <v>150</v>
      </c>
      <c r="I9" s="517" t="s">
        <v>162</v>
      </c>
      <c r="J9" s="536" t="s">
        <v>167</v>
      </c>
      <c r="K9" s="538" t="s">
        <v>168</v>
      </c>
      <c r="L9" s="540" t="s">
        <v>169</v>
      </c>
      <c r="M9" s="525"/>
      <c r="N9" s="506" t="s">
        <v>129</v>
      </c>
      <c r="O9" s="508" t="s">
        <v>127</v>
      </c>
      <c r="P9" s="508"/>
      <c r="Q9" s="508"/>
      <c r="R9" s="509" t="s">
        <v>130</v>
      </c>
      <c r="S9" s="509" t="s">
        <v>159</v>
      </c>
      <c r="T9" s="509" t="s">
        <v>144</v>
      </c>
      <c r="U9" s="522" t="s">
        <v>162</v>
      </c>
    </row>
    <row r="10" spans="1:21" ht="90" customHeight="1" thickBot="1">
      <c r="A10" s="544"/>
      <c r="B10" s="546"/>
      <c r="C10" s="510"/>
      <c r="D10" s="518"/>
      <c r="E10" s="546"/>
      <c r="F10" s="510"/>
      <c r="G10" s="510"/>
      <c r="H10" s="510"/>
      <c r="I10" s="518"/>
      <c r="J10" s="537"/>
      <c r="K10" s="539"/>
      <c r="L10" s="541"/>
      <c r="M10" s="526"/>
      <c r="N10" s="507"/>
      <c r="O10" s="74" t="s">
        <v>131</v>
      </c>
      <c r="P10" s="74" t="s">
        <v>132</v>
      </c>
      <c r="Q10" s="74" t="s">
        <v>133</v>
      </c>
      <c r="R10" s="510"/>
      <c r="S10" s="510"/>
      <c r="T10" s="510"/>
      <c r="U10" s="523"/>
    </row>
    <row r="11" spans="1:21" ht="17.45" customHeight="1">
      <c r="A11" s="60" t="s">
        <v>24</v>
      </c>
      <c r="B11" s="171"/>
      <c r="C11" s="172"/>
      <c r="D11" s="173">
        <f>B11+C11</f>
        <v>0</v>
      </c>
      <c r="E11" s="171"/>
      <c r="F11" s="172"/>
      <c r="G11" s="172"/>
      <c r="H11" s="172"/>
      <c r="I11" s="174">
        <f>E11+F11+G11</f>
        <v>0</v>
      </c>
      <c r="J11" s="175"/>
      <c r="K11" s="176"/>
      <c r="L11" s="177"/>
      <c r="M11" s="178"/>
      <c r="N11" s="179">
        <v>195</v>
      </c>
      <c r="O11" s="180"/>
      <c r="P11" s="180"/>
      <c r="Q11" s="180"/>
      <c r="R11" s="180"/>
      <c r="S11" s="180"/>
      <c r="T11" s="181">
        <v>330</v>
      </c>
      <c r="U11" s="90">
        <f t="shared" ref="U11:U43" si="0">N11+Q11+R11+S11+T11</f>
        <v>525</v>
      </c>
    </row>
    <row r="12" spans="1:21" ht="15.75">
      <c r="A12" s="61" t="s">
        <v>25</v>
      </c>
      <c r="B12" s="182"/>
      <c r="C12" s="183"/>
      <c r="D12" s="184">
        <f t="shared" ref="D12:D75" si="1">B12+C12</f>
        <v>0</v>
      </c>
      <c r="E12" s="182"/>
      <c r="F12" s="183"/>
      <c r="G12" s="183"/>
      <c r="H12" s="183"/>
      <c r="I12" s="185">
        <f t="shared" ref="I12:I75" si="2">E12+F12+G12</f>
        <v>0</v>
      </c>
      <c r="J12" s="186"/>
      <c r="K12" s="185"/>
      <c r="L12" s="184"/>
      <c r="M12" s="187"/>
      <c r="N12" s="170"/>
      <c r="O12" s="188"/>
      <c r="P12" s="188"/>
      <c r="Q12" s="188"/>
      <c r="R12" s="188"/>
      <c r="S12" s="188"/>
      <c r="T12" s="189"/>
      <c r="U12" s="90">
        <f t="shared" si="0"/>
        <v>0</v>
      </c>
    </row>
    <row r="13" spans="1:21" ht="15.75">
      <c r="A13" s="61" t="s">
        <v>26</v>
      </c>
      <c r="B13" s="182"/>
      <c r="C13" s="183"/>
      <c r="D13" s="184">
        <f t="shared" si="1"/>
        <v>0</v>
      </c>
      <c r="E13" s="182"/>
      <c r="F13" s="183"/>
      <c r="G13" s="183"/>
      <c r="H13" s="183"/>
      <c r="I13" s="185">
        <f t="shared" si="2"/>
        <v>0</v>
      </c>
      <c r="J13" s="186"/>
      <c r="K13" s="185"/>
      <c r="L13" s="184"/>
      <c r="M13" s="187"/>
      <c r="N13" s="170"/>
      <c r="O13" s="188"/>
      <c r="P13" s="188"/>
      <c r="Q13" s="188"/>
      <c r="R13" s="188"/>
      <c r="S13" s="188"/>
      <c r="T13" s="189"/>
      <c r="U13" s="90">
        <f t="shared" si="0"/>
        <v>0</v>
      </c>
    </row>
    <row r="14" spans="1:21" ht="15.75">
      <c r="A14" s="61" t="s">
        <v>27</v>
      </c>
      <c r="B14" s="182"/>
      <c r="C14" s="183"/>
      <c r="D14" s="184">
        <f t="shared" si="1"/>
        <v>0</v>
      </c>
      <c r="E14" s="182"/>
      <c r="F14" s="183"/>
      <c r="G14" s="183"/>
      <c r="H14" s="183"/>
      <c r="I14" s="185">
        <f t="shared" si="2"/>
        <v>0</v>
      </c>
      <c r="J14" s="186"/>
      <c r="K14" s="185"/>
      <c r="L14" s="184"/>
      <c r="M14" s="187"/>
      <c r="N14" s="170"/>
      <c r="O14" s="188"/>
      <c r="P14" s="188"/>
      <c r="Q14" s="188"/>
      <c r="R14" s="188"/>
      <c r="S14" s="188"/>
      <c r="T14" s="189"/>
      <c r="U14" s="90">
        <f t="shared" si="0"/>
        <v>0</v>
      </c>
    </row>
    <row r="15" spans="1:21" ht="15.75">
      <c r="A15" s="61" t="s">
        <v>28</v>
      </c>
      <c r="B15" s="182"/>
      <c r="C15" s="183"/>
      <c r="D15" s="184">
        <f t="shared" si="1"/>
        <v>0</v>
      </c>
      <c r="E15" s="182"/>
      <c r="F15" s="183"/>
      <c r="G15" s="183"/>
      <c r="H15" s="183"/>
      <c r="I15" s="185">
        <f t="shared" si="2"/>
        <v>0</v>
      </c>
      <c r="J15" s="186"/>
      <c r="K15" s="185"/>
      <c r="L15" s="184"/>
      <c r="M15" s="187"/>
      <c r="N15" s="170"/>
      <c r="O15" s="188"/>
      <c r="P15" s="188"/>
      <c r="Q15" s="188"/>
      <c r="R15" s="188"/>
      <c r="S15" s="188"/>
      <c r="T15" s="189"/>
      <c r="U15" s="90">
        <f t="shared" si="0"/>
        <v>0</v>
      </c>
    </row>
    <row r="16" spans="1:21" ht="15.75">
      <c r="A16" s="61" t="s">
        <v>29</v>
      </c>
      <c r="B16" s="182"/>
      <c r="C16" s="183"/>
      <c r="D16" s="184">
        <f t="shared" si="1"/>
        <v>0</v>
      </c>
      <c r="E16" s="182"/>
      <c r="F16" s="183"/>
      <c r="G16" s="183"/>
      <c r="H16" s="183"/>
      <c r="I16" s="185">
        <f t="shared" si="2"/>
        <v>0</v>
      </c>
      <c r="J16" s="186"/>
      <c r="K16" s="185"/>
      <c r="L16" s="184"/>
      <c r="M16" s="187"/>
      <c r="N16" s="170"/>
      <c r="O16" s="188"/>
      <c r="P16" s="188"/>
      <c r="Q16" s="188"/>
      <c r="R16" s="188"/>
      <c r="S16" s="188"/>
      <c r="T16" s="189"/>
      <c r="U16" s="90">
        <f t="shared" si="0"/>
        <v>0</v>
      </c>
    </row>
    <row r="17" spans="1:21" ht="31.5" customHeight="1">
      <c r="A17" s="61" t="s">
        <v>30</v>
      </c>
      <c r="B17" s="182"/>
      <c r="C17" s="183"/>
      <c r="D17" s="184">
        <f t="shared" si="1"/>
        <v>0</v>
      </c>
      <c r="E17" s="182"/>
      <c r="F17" s="183"/>
      <c r="G17" s="183"/>
      <c r="H17" s="183"/>
      <c r="I17" s="185">
        <f t="shared" si="2"/>
        <v>0</v>
      </c>
      <c r="J17" s="186"/>
      <c r="K17" s="185"/>
      <c r="L17" s="184"/>
      <c r="M17" s="187"/>
      <c r="N17" s="170"/>
      <c r="O17" s="188"/>
      <c r="P17" s="188"/>
      <c r="Q17" s="188"/>
      <c r="R17" s="188"/>
      <c r="S17" s="188"/>
      <c r="T17" s="189"/>
      <c r="U17" s="90">
        <f t="shared" si="0"/>
        <v>0</v>
      </c>
    </row>
    <row r="18" spans="1:21" ht="15.75">
      <c r="A18" s="61" t="s">
        <v>31</v>
      </c>
      <c r="B18" s="182"/>
      <c r="C18" s="183"/>
      <c r="D18" s="184">
        <f t="shared" si="1"/>
        <v>0</v>
      </c>
      <c r="E18" s="182"/>
      <c r="F18" s="183"/>
      <c r="G18" s="183"/>
      <c r="H18" s="183"/>
      <c r="I18" s="185">
        <f t="shared" si="2"/>
        <v>0</v>
      </c>
      <c r="J18" s="186"/>
      <c r="K18" s="185"/>
      <c r="L18" s="184"/>
      <c r="M18" s="187"/>
      <c r="N18" s="170"/>
      <c r="O18" s="188"/>
      <c r="P18" s="188"/>
      <c r="Q18" s="188"/>
      <c r="R18" s="188"/>
      <c r="S18" s="188"/>
      <c r="T18" s="189"/>
      <c r="U18" s="90">
        <f t="shared" si="0"/>
        <v>0</v>
      </c>
    </row>
    <row r="19" spans="1:21" ht="15.75">
      <c r="A19" s="61" t="s">
        <v>32</v>
      </c>
      <c r="B19" s="182"/>
      <c r="C19" s="183"/>
      <c r="D19" s="184">
        <f t="shared" si="1"/>
        <v>0</v>
      </c>
      <c r="E19" s="182"/>
      <c r="F19" s="183"/>
      <c r="G19" s="183"/>
      <c r="H19" s="183"/>
      <c r="I19" s="185">
        <f t="shared" si="2"/>
        <v>0</v>
      </c>
      <c r="J19" s="186"/>
      <c r="K19" s="185"/>
      <c r="L19" s="184"/>
      <c r="M19" s="187"/>
      <c r="N19" s="170"/>
      <c r="O19" s="188"/>
      <c r="P19" s="188"/>
      <c r="Q19" s="188"/>
      <c r="R19" s="188"/>
      <c r="S19" s="188"/>
      <c r="T19" s="189"/>
      <c r="U19" s="90">
        <f t="shared" si="0"/>
        <v>0</v>
      </c>
    </row>
    <row r="20" spans="1:21" ht="15.75">
      <c r="A20" s="61" t="s">
        <v>33</v>
      </c>
      <c r="B20" s="182"/>
      <c r="C20" s="183"/>
      <c r="D20" s="184">
        <f t="shared" si="1"/>
        <v>0</v>
      </c>
      <c r="E20" s="182"/>
      <c r="F20" s="183"/>
      <c r="G20" s="183"/>
      <c r="H20" s="183"/>
      <c r="I20" s="185">
        <f t="shared" si="2"/>
        <v>0</v>
      </c>
      <c r="J20" s="186"/>
      <c r="K20" s="185"/>
      <c r="L20" s="184"/>
      <c r="M20" s="187"/>
      <c r="N20" s="170"/>
      <c r="O20" s="188"/>
      <c r="P20" s="188"/>
      <c r="Q20" s="188"/>
      <c r="R20" s="188"/>
      <c r="S20" s="188"/>
      <c r="T20" s="189"/>
      <c r="U20" s="90">
        <f t="shared" si="0"/>
        <v>0</v>
      </c>
    </row>
    <row r="21" spans="1:21" ht="16.149999999999999" customHeight="1">
      <c r="A21" s="61" t="s">
        <v>34</v>
      </c>
      <c r="B21" s="182"/>
      <c r="C21" s="183"/>
      <c r="D21" s="184">
        <f t="shared" si="1"/>
        <v>0</v>
      </c>
      <c r="E21" s="182"/>
      <c r="F21" s="183"/>
      <c r="G21" s="183"/>
      <c r="H21" s="183"/>
      <c r="I21" s="185">
        <f t="shared" si="2"/>
        <v>0</v>
      </c>
      <c r="J21" s="186"/>
      <c r="K21" s="185"/>
      <c r="L21" s="184"/>
      <c r="M21" s="187"/>
      <c r="N21" s="170"/>
      <c r="O21" s="188"/>
      <c r="P21" s="188"/>
      <c r="Q21" s="188"/>
      <c r="R21" s="188"/>
      <c r="S21" s="188"/>
      <c r="T21" s="189"/>
      <c r="U21" s="90">
        <f t="shared" si="0"/>
        <v>0</v>
      </c>
    </row>
    <row r="22" spans="1:21" ht="16.149999999999999" customHeight="1">
      <c r="A22" s="61" t="s">
        <v>35</v>
      </c>
      <c r="B22" s="182"/>
      <c r="C22" s="183"/>
      <c r="D22" s="184">
        <f t="shared" si="1"/>
        <v>0</v>
      </c>
      <c r="E22" s="182"/>
      <c r="F22" s="183"/>
      <c r="G22" s="183"/>
      <c r="H22" s="183"/>
      <c r="I22" s="185">
        <f t="shared" si="2"/>
        <v>0</v>
      </c>
      <c r="J22" s="186"/>
      <c r="K22" s="185"/>
      <c r="L22" s="184"/>
      <c r="M22" s="187"/>
      <c r="N22" s="170"/>
      <c r="O22" s="188"/>
      <c r="P22" s="188"/>
      <c r="Q22" s="188"/>
      <c r="R22" s="188"/>
      <c r="S22" s="188"/>
      <c r="T22" s="189"/>
      <c r="U22" s="90">
        <f t="shared" si="0"/>
        <v>0</v>
      </c>
    </row>
    <row r="23" spans="1:21" ht="19.149999999999999" customHeight="1">
      <c r="A23" s="61" t="s">
        <v>36</v>
      </c>
      <c r="B23" s="182"/>
      <c r="C23" s="183"/>
      <c r="D23" s="184">
        <f t="shared" si="1"/>
        <v>0</v>
      </c>
      <c r="E23" s="182"/>
      <c r="F23" s="183"/>
      <c r="G23" s="183"/>
      <c r="H23" s="183"/>
      <c r="I23" s="185">
        <f t="shared" si="2"/>
        <v>0</v>
      </c>
      <c r="J23" s="186"/>
      <c r="K23" s="185"/>
      <c r="L23" s="184"/>
      <c r="M23" s="187"/>
      <c r="N23" s="170"/>
      <c r="O23" s="188"/>
      <c r="P23" s="188"/>
      <c r="Q23" s="188"/>
      <c r="R23" s="188"/>
      <c r="S23" s="188"/>
      <c r="T23" s="189"/>
      <c r="U23" s="90">
        <f t="shared" si="0"/>
        <v>0</v>
      </c>
    </row>
    <row r="24" spans="1:21" ht="15.75">
      <c r="A24" s="61" t="s">
        <v>37</v>
      </c>
      <c r="B24" s="182"/>
      <c r="C24" s="183"/>
      <c r="D24" s="184">
        <f t="shared" si="1"/>
        <v>0</v>
      </c>
      <c r="E24" s="182"/>
      <c r="F24" s="183"/>
      <c r="G24" s="183"/>
      <c r="H24" s="183"/>
      <c r="I24" s="185">
        <f t="shared" si="2"/>
        <v>0</v>
      </c>
      <c r="J24" s="186"/>
      <c r="K24" s="185"/>
      <c r="L24" s="184"/>
      <c r="M24" s="187"/>
      <c r="N24" s="170"/>
      <c r="O24" s="188"/>
      <c r="P24" s="188"/>
      <c r="Q24" s="188"/>
      <c r="R24" s="188"/>
      <c r="S24" s="188"/>
      <c r="T24" s="189"/>
      <c r="U24" s="90">
        <f t="shared" si="0"/>
        <v>0</v>
      </c>
    </row>
    <row r="25" spans="1:21" s="10" customFormat="1" ht="18.75" customHeight="1">
      <c r="A25" s="155" t="s">
        <v>171</v>
      </c>
      <c r="B25" s="182"/>
      <c r="C25" s="183"/>
      <c r="D25" s="184"/>
      <c r="E25" s="182"/>
      <c r="F25" s="183"/>
      <c r="G25" s="183"/>
      <c r="H25" s="183"/>
      <c r="I25" s="185"/>
      <c r="J25" s="186"/>
      <c r="K25" s="185"/>
      <c r="L25" s="184"/>
      <c r="M25" s="187"/>
      <c r="N25" s="170"/>
      <c r="O25" s="188"/>
      <c r="P25" s="188"/>
      <c r="Q25" s="188"/>
      <c r="R25" s="188"/>
      <c r="S25" s="188"/>
      <c r="T25" s="189"/>
      <c r="U25" s="90"/>
    </row>
    <row r="26" spans="1:21" ht="15.75">
      <c r="A26" s="61" t="s">
        <v>38</v>
      </c>
      <c r="B26" s="182"/>
      <c r="C26" s="183"/>
      <c r="D26" s="184">
        <f t="shared" si="1"/>
        <v>0</v>
      </c>
      <c r="E26" s="182"/>
      <c r="F26" s="183"/>
      <c r="G26" s="183"/>
      <c r="H26" s="183"/>
      <c r="I26" s="185">
        <f t="shared" si="2"/>
        <v>0</v>
      </c>
      <c r="J26" s="186"/>
      <c r="K26" s="185"/>
      <c r="L26" s="184"/>
      <c r="M26" s="187"/>
      <c r="N26" s="170"/>
      <c r="O26" s="188"/>
      <c r="P26" s="188"/>
      <c r="Q26" s="188"/>
      <c r="R26" s="188"/>
      <c r="S26" s="188"/>
      <c r="T26" s="189"/>
      <c r="U26" s="90">
        <f t="shared" si="0"/>
        <v>0</v>
      </c>
    </row>
    <row r="27" spans="1:21" ht="31.5">
      <c r="A27" s="61" t="s">
        <v>39</v>
      </c>
      <c r="B27" s="182"/>
      <c r="C27" s="183"/>
      <c r="D27" s="184">
        <f t="shared" si="1"/>
        <v>0</v>
      </c>
      <c r="E27" s="182"/>
      <c r="F27" s="183"/>
      <c r="G27" s="183"/>
      <c r="H27" s="183"/>
      <c r="I27" s="185">
        <f t="shared" si="2"/>
        <v>0</v>
      </c>
      <c r="J27" s="186"/>
      <c r="K27" s="185"/>
      <c r="L27" s="184"/>
      <c r="M27" s="187"/>
      <c r="N27" s="170"/>
      <c r="O27" s="188"/>
      <c r="P27" s="188"/>
      <c r="Q27" s="188"/>
      <c r="R27" s="188"/>
      <c r="S27" s="188"/>
      <c r="T27" s="189"/>
      <c r="U27" s="90">
        <f t="shared" si="0"/>
        <v>0</v>
      </c>
    </row>
    <row r="28" spans="1:21" ht="16.5" customHeight="1">
      <c r="A28" s="61" t="s">
        <v>40</v>
      </c>
      <c r="B28" s="182"/>
      <c r="C28" s="183"/>
      <c r="D28" s="184">
        <f t="shared" si="1"/>
        <v>0</v>
      </c>
      <c r="E28" s="182"/>
      <c r="F28" s="183"/>
      <c r="G28" s="183"/>
      <c r="H28" s="183"/>
      <c r="I28" s="185">
        <f t="shared" si="2"/>
        <v>0</v>
      </c>
      <c r="J28" s="186"/>
      <c r="K28" s="185"/>
      <c r="L28" s="184"/>
      <c r="M28" s="187"/>
      <c r="N28" s="170"/>
      <c r="O28" s="188"/>
      <c r="P28" s="188"/>
      <c r="Q28" s="188"/>
      <c r="R28" s="188"/>
      <c r="S28" s="188"/>
      <c r="T28" s="189"/>
      <c r="U28" s="90">
        <f t="shared" si="0"/>
        <v>0</v>
      </c>
    </row>
    <row r="29" spans="1:21" ht="17.25" customHeight="1">
      <c r="A29" s="61" t="s">
        <v>41</v>
      </c>
      <c r="B29" s="182"/>
      <c r="C29" s="183"/>
      <c r="D29" s="184">
        <f t="shared" si="1"/>
        <v>0</v>
      </c>
      <c r="E29" s="182"/>
      <c r="F29" s="183"/>
      <c r="G29" s="183"/>
      <c r="H29" s="183"/>
      <c r="I29" s="185">
        <f t="shared" si="2"/>
        <v>0</v>
      </c>
      <c r="J29" s="186"/>
      <c r="K29" s="185"/>
      <c r="L29" s="184"/>
      <c r="M29" s="187"/>
      <c r="N29" s="170"/>
      <c r="O29" s="188"/>
      <c r="P29" s="188"/>
      <c r="Q29" s="188"/>
      <c r="R29" s="188"/>
      <c r="S29" s="188"/>
      <c r="T29" s="189"/>
      <c r="U29" s="90">
        <f t="shared" si="0"/>
        <v>0</v>
      </c>
    </row>
    <row r="30" spans="1:21" ht="31.5">
      <c r="A30" s="61" t="s">
        <v>42</v>
      </c>
      <c r="B30" s="182"/>
      <c r="C30" s="183"/>
      <c r="D30" s="184">
        <f t="shared" si="1"/>
        <v>0</v>
      </c>
      <c r="E30" s="182"/>
      <c r="F30" s="183"/>
      <c r="G30" s="183"/>
      <c r="H30" s="183"/>
      <c r="I30" s="185">
        <f t="shared" si="2"/>
        <v>0</v>
      </c>
      <c r="J30" s="186"/>
      <c r="K30" s="185"/>
      <c r="L30" s="184"/>
      <c r="M30" s="187"/>
      <c r="N30" s="170"/>
      <c r="O30" s="188"/>
      <c r="P30" s="188"/>
      <c r="Q30" s="188"/>
      <c r="R30" s="188"/>
      <c r="S30" s="188"/>
      <c r="T30" s="189"/>
      <c r="U30" s="90">
        <f t="shared" si="0"/>
        <v>0</v>
      </c>
    </row>
    <row r="31" spans="1:21" ht="15.75">
      <c r="A31" s="61" t="s">
        <v>43</v>
      </c>
      <c r="B31" s="182"/>
      <c r="C31" s="183"/>
      <c r="D31" s="184">
        <f t="shared" si="1"/>
        <v>0</v>
      </c>
      <c r="E31" s="182"/>
      <c r="F31" s="183"/>
      <c r="G31" s="183"/>
      <c r="H31" s="183"/>
      <c r="I31" s="185">
        <f t="shared" si="2"/>
        <v>0</v>
      </c>
      <c r="J31" s="186"/>
      <c r="K31" s="185"/>
      <c r="L31" s="184"/>
      <c r="M31" s="187"/>
      <c r="N31" s="170"/>
      <c r="O31" s="188"/>
      <c r="P31" s="188"/>
      <c r="Q31" s="188"/>
      <c r="R31" s="188"/>
      <c r="S31" s="188"/>
      <c r="T31" s="189"/>
      <c r="U31" s="90">
        <f t="shared" si="0"/>
        <v>0</v>
      </c>
    </row>
    <row r="32" spans="1:21" ht="32.25" customHeight="1">
      <c r="A32" s="61" t="s">
        <v>44</v>
      </c>
      <c r="B32" s="182"/>
      <c r="C32" s="183"/>
      <c r="D32" s="184">
        <f t="shared" si="1"/>
        <v>0</v>
      </c>
      <c r="E32" s="182"/>
      <c r="F32" s="183"/>
      <c r="G32" s="183"/>
      <c r="H32" s="183"/>
      <c r="I32" s="185">
        <f t="shared" si="2"/>
        <v>0</v>
      </c>
      <c r="J32" s="186"/>
      <c r="K32" s="185"/>
      <c r="L32" s="184"/>
      <c r="M32" s="187"/>
      <c r="N32" s="170"/>
      <c r="O32" s="188"/>
      <c r="P32" s="188"/>
      <c r="Q32" s="188"/>
      <c r="R32" s="188"/>
      <c r="S32" s="188"/>
      <c r="T32" s="189"/>
      <c r="U32" s="90">
        <f t="shared" si="0"/>
        <v>0</v>
      </c>
    </row>
    <row r="33" spans="1:21" ht="15.75">
      <c r="A33" s="61" t="s">
        <v>45</v>
      </c>
      <c r="B33" s="182"/>
      <c r="C33" s="183"/>
      <c r="D33" s="184">
        <f t="shared" si="1"/>
        <v>0</v>
      </c>
      <c r="E33" s="182"/>
      <c r="F33" s="183"/>
      <c r="G33" s="183"/>
      <c r="H33" s="183"/>
      <c r="I33" s="185">
        <f t="shared" si="2"/>
        <v>0</v>
      </c>
      <c r="J33" s="186"/>
      <c r="K33" s="185"/>
      <c r="L33" s="184"/>
      <c r="M33" s="187"/>
      <c r="N33" s="170"/>
      <c r="O33" s="188"/>
      <c r="P33" s="188"/>
      <c r="Q33" s="188"/>
      <c r="R33" s="188"/>
      <c r="S33" s="188"/>
      <c r="T33" s="189"/>
      <c r="U33" s="90">
        <f t="shared" si="0"/>
        <v>0</v>
      </c>
    </row>
    <row r="34" spans="1:21" ht="18.600000000000001" customHeight="1">
      <c r="A34" s="61" t="s">
        <v>46</v>
      </c>
      <c r="B34" s="182"/>
      <c r="C34" s="183"/>
      <c r="D34" s="184">
        <f t="shared" si="1"/>
        <v>0</v>
      </c>
      <c r="E34" s="182"/>
      <c r="F34" s="183"/>
      <c r="G34" s="183"/>
      <c r="H34" s="183"/>
      <c r="I34" s="185">
        <f t="shared" si="2"/>
        <v>0</v>
      </c>
      <c r="J34" s="186"/>
      <c r="K34" s="185"/>
      <c r="L34" s="184"/>
      <c r="M34" s="187"/>
      <c r="N34" s="170"/>
      <c r="O34" s="188"/>
      <c r="P34" s="188"/>
      <c r="Q34" s="188"/>
      <c r="R34" s="188"/>
      <c r="S34" s="188"/>
      <c r="T34" s="189"/>
      <c r="U34" s="90">
        <f t="shared" si="0"/>
        <v>0</v>
      </c>
    </row>
    <row r="35" spans="1:21" ht="16.149999999999999" customHeight="1">
      <c r="A35" s="61" t="s">
        <v>47</v>
      </c>
      <c r="B35" s="182"/>
      <c r="C35" s="183"/>
      <c r="D35" s="184">
        <f t="shared" si="1"/>
        <v>0</v>
      </c>
      <c r="E35" s="182"/>
      <c r="F35" s="183"/>
      <c r="G35" s="183"/>
      <c r="H35" s="183"/>
      <c r="I35" s="185">
        <f t="shared" si="2"/>
        <v>0</v>
      </c>
      <c r="J35" s="186"/>
      <c r="K35" s="185"/>
      <c r="L35" s="184"/>
      <c r="M35" s="187"/>
      <c r="N35" s="170"/>
      <c r="O35" s="188"/>
      <c r="P35" s="188"/>
      <c r="Q35" s="188"/>
      <c r="R35" s="188"/>
      <c r="S35" s="188"/>
      <c r="T35" s="189"/>
      <c r="U35" s="90">
        <f t="shared" si="0"/>
        <v>0</v>
      </c>
    </row>
    <row r="36" spans="1:21" ht="15.75">
      <c r="A36" s="61" t="s">
        <v>48</v>
      </c>
      <c r="B36" s="182"/>
      <c r="C36" s="183"/>
      <c r="D36" s="184">
        <f t="shared" si="1"/>
        <v>0</v>
      </c>
      <c r="E36" s="182"/>
      <c r="F36" s="183"/>
      <c r="G36" s="183"/>
      <c r="H36" s="183"/>
      <c r="I36" s="185">
        <f t="shared" si="2"/>
        <v>0</v>
      </c>
      <c r="J36" s="186"/>
      <c r="K36" s="185"/>
      <c r="L36" s="184"/>
      <c r="M36" s="187"/>
      <c r="N36" s="170"/>
      <c r="O36" s="188"/>
      <c r="P36" s="188"/>
      <c r="Q36" s="188"/>
      <c r="R36" s="188"/>
      <c r="S36" s="188"/>
      <c r="T36" s="189"/>
      <c r="U36" s="90">
        <f t="shared" si="0"/>
        <v>0</v>
      </c>
    </row>
    <row r="37" spans="1:21" ht="15.75">
      <c r="A37" s="61" t="s">
        <v>49</v>
      </c>
      <c r="B37" s="182"/>
      <c r="C37" s="183"/>
      <c r="D37" s="184">
        <f t="shared" si="1"/>
        <v>0</v>
      </c>
      <c r="E37" s="182"/>
      <c r="F37" s="183"/>
      <c r="G37" s="183"/>
      <c r="H37" s="183"/>
      <c r="I37" s="185">
        <f t="shared" si="2"/>
        <v>0</v>
      </c>
      <c r="J37" s="186"/>
      <c r="K37" s="185"/>
      <c r="L37" s="184"/>
      <c r="M37" s="187"/>
      <c r="N37" s="170"/>
      <c r="O37" s="188"/>
      <c r="P37" s="188"/>
      <c r="Q37" s="188"/>
      <c r="R37" s="188"/>
      <c r="S37" s="188"/>
      <c r="T37" s="189"/>
      <c r="U37" s="90">
        <f t="shared" si="0"/>
        <v>0</v>
      </c>
    </row>
    <row r="38" spans="1:21" ht="30.75" customHeight="1">
      <c r="A38" s="61" t="s">
        <v>50</v>
      </c>
      <c r="B38" s="182"/>
      <c r="C38" s="183"/>
      <c r="D38" s="184">
        <f t="shared" si="1"/>
        <v>0</v>
      </c>
      <c r="E38" s="182"/>
      <c r="F38" s="183"/>
      <c r="G38" s="183"/>
      <c r="H38" s="183"/>
      <c r="I38" s="185">
        <f t="shared" si="2"/>
        <v>0</v>
      </c>
      <c r="J38" s="186"/>
      <c r="K38" s="185"/>
      <c r="L38" s="184"/>
      <c r="M38" s="187"/>
      <c r="N38" s="170"/>
      <c r="O38" s="188"/>
      <c r="P38" s="188"/>
      <c r="Q38" s="188"/>
      <c r="R38" s="188"/>
      <c r="S38" s="188"/>
      <c r="T38" s="189"/>
      <c r="U38" s="90">
        <f t="shared" si="0"/>
        <v>0</v>
      </c>
    </row>
    <row r="39" spans="1:21" ht="17.25" customHeight="1">
      <c r="A39" s="61" t="s">
        <v>51</v>
      </c>
      <c r="B39" s="182"/>
      <c r="C39" s="183"/>
      <c r="D39" s="184">
        <f t="shared" si="1"/>
        <v>0</v>
      </c>
      <c r="E39" s="182"/>
      <c r="F39" s="183"/>
      <c r="G39" s="183"/>
      <c r="H39" s="183"/>
      <c r="I39" s="185">
        <f t="shared" si="2"/>
        <v>0</v>
      </c>
      <c r="J39" s="186"/>
      <c r="K39" s="185"/>
      <c r="L39" s="184"/>
      <c r="M39" s="187"/>
      <c r="N39" s="170"/>
      <c r="O39" s="188"/>
      <c r="P39" s="188"/>
      <c r="Q39" s="188"/>
      <c r="R39" s="188"/>
      <c r="S39" s="188"/>
      <c r="T39" s="189"/>
      <c r="U39" s="90">
        <f t="shared" si="0"/>
        <v>0</v>
      </c>
    </row>
    <row r="40" spans="1:21" ht="31.5">
      <c r="A40" s="61" t="s">
        <v>52</v>
      </c>
      <c r="B40" s="182"/>
      <c r="C40" s="183"/>
      <c r="D40" s="184">
        <f t="shared" si="1"/>
        <v>0</v>
      </c>
      <c r="E40" s="182"/>
      <c r="F40" s="183"/>
      <c r="G40" s="183"/>
      <c r="H40" s="183"/>
      <c r="I40" s="185">
        <f t="shared" si="2"/>
        <v>0</v>
      </c>
      <c r="J40" s="186"/>
      <c r="K40" s="185"/>
      <c r="L40" s="184"/>
      <c r="M40" s="187"/>
      <c r="N40" s="170"/>
      <c r="O40" s="188"/>
      <c r="P40" s="188"/>
      <c r="Q40" s="188"/>
      <c r="R40" s="188"/>
      <c r="S40" s="188"/>
      <c r="T40" s="189"/>
      <c r="U40" s="90">
        <f t="shared" si="0"/>
        <v>0</v>
      </c>
    </row>
    <row r="41" spans="1:21" ht="15.75">
      <c r="A41" s="61" t="s">
        <v>53</v>
      </c>
      <c r="B41" s="182"/>
      <c r="C41" s="183"/>
      <c r="D41" s="184">
        <f t="shared" si="1"/>
        <v>0</v>
      </c>
      <c r="E41" s="182"/>
      <c r="F41" s="183"/>
      <c r="G41" s="183"/>
      <c r="H41" s="183"/>
      <c r="I41" s="185">
        <f t="shared" si="2"/>
        <v>0</v>
      </c>
      <c r="J41" s="186"/>
      <c r="K41" s="185"/>
      <c r="L41" s="184"/>
      <c r="M41" s="187"/>
      <c r="N41" s="170"/>
      <c r="O41" s="188"/>
      <c r="P41" s="188"/>
      <c r="Q41" s="188"/>
      <c r="R41" s="188"/>
      <c r="S41" s="188"/>
      <c r="T41" s="189"/>
      <c r="U41" s="90">
        <f t="shared" si="0"/>
        <v>0</v>
      </c>
    </row>
    <row r="42" spans="1:21" ht="15.75">
      <c r="A42" s="61" t="s">
        <v>54</v>
      </c>
      <c r="B42" s="182"/>
      <c r="C42" s="183"/>
      <c r="D42" s="184">
        <f t="shared" si="1"/>
        <v>0</v>
      </c>
      <c r="E42" s="182"/>
      <c r="F42" s="183"/>
      <c r="G42" s="183"/>
      <c r="H42" s="183"/>
      <c r="I42" s="185">
        <f t="shared" si="2"/>
        <v>0</v>
      </c>
      <c r="J42" s="186"/>
      <c r="K42" s="185"/>
      <c r="L42" s="184"/>
      <c r="M42" s="187"/>
      <c r="N42" s="170"/>
      <c r="O42" s="188"/>
      <c r="P42" s="188"/>
      <c r="Q42" s="188"/>
      <c r="R42" s="188"/>
      <c r="S42" s="188"/>
      <c r="T42" s="189"/>
      <c r="U42" s="90">
        <f t="shared" si="0"/>
        <v>0</v>
      </c>
    </row>
    <row r="43" spans="1:21" ht="31.5" customHeight="1">
      <c r="A43" s="61" t="s">
        <v>55</v>
      </c>
      <c r="B43" s="182"/>
      <c r="C43" s="183"/>
      <c r="D43" s="184">
        <f t="shared" si="1"/>
        <v>0</v>
      </c>
      <c r="E43" s="182"/>
      <c r="F43" s="183"/>
      <c r="G43" s="183"/>
      <c r="H43" s="183"/>
      <c r="I43" s="185">
        <f t="shared" si="2"/>
        <v>0</v>
      </c>
      <c r="J43" s="186"/>
      <c r="K43" s="185"/>
      <c r="L43" s="184"/>
      <c r="M43" s="187"/>
      <c r="N43" s="170"/>
      <c r="O43" s="188"/>
      <c r="P43" s="188"/>
      <c r="Q43" s="188"/>
      <c r="R43" s="188"/>
      <c r="S43" s="188"/>
      <c r="T43" s="189"/>
      <c r="U43" s="90">
        <f t="shared" si="0"/>
        <v>0</v>
      </c>
    </row>
    <row r="44" spans="1:21" ht="15.75">
      <c r="A44" s="61" t="s">
        <v>56</v>
      </c>
      <c r="B44" s="182"/>
      <c r="C44" s="183"/>
      <c r="D44" s="184">
        <f t="shared" si="1"/>
        <v>0</v>
      </c>
      <c r="E44" s="182"/>
      <c r="F44" s="183"/>
      <c r="G44" s="183"/>
      <c r="H44" s="183"/>
      <c r="I44" s="185">
        <f t="shared" si="2"/>
        <v>0</v>
      </c>
      <c r="J44" s="186"/>
      <c r="K44" s="185"/>
      <c r="L44" s="184"/>
      <c r="M44" s="187"/>
      <c r="N44" s="170"/>
      <c r="O44" s="188"/>
      <c r="P44" s="188"/>
      <c r="Q44" s="188"/>
      <c r="R44" s="188"/>
      <c r="S44" s="188"/>
      <c r="T44" s="189"/>
      <c r="U44" s="90">
        <f t="shared" ref="U44:U75" si="3">N44+Q44+R44+S44+T44</f>
        <v>0</v>
      </c>
    </row>
    <row r="45" spans="1:21" ht="15.75">
      <c r="A45" s="61" t="s">
        <v>57</v>
      </c>
      <c r="B45" s="182"/>
      <c r="C45" s="183"/>
      <c r="D45" s="184">
        <f t="shared" si="1"/>
        <v>0</v>
      </c>
      <c r="E45" s="182"/>
      <c r="F45" s="183"/>
      <c r="G45" s="183"/>
      <c r="H45" s="183"/>
      <c r="I45" s="185">
        <f t="shared" si="2"/>
        <v>0</v>
      </c>
      <c r="J45" s="186"/>
      <c r="K45" s="185"/>
      <c r="L45" s="184"/>
      <c r="M45" s="187"/>
      <c r="N45" s="170"/>
      <c r="O45" s="188"/>
      <c r="P45" s="188"/>
      <c r="Q45" s="188"/>
      <c r="R45" s="188"/>
      <c r="S45" s="188"/>
      <c r="T45" s="189"/>
      <c r="U45" s="90">
        <f t="shared" si="3"/>
        <v>0</v>
      </c>
    </row>
    <row r="46" spans="1:21" ht="15.75">
      <c r="A46" s="61" t="s">
        <v>58</v>
      </c>
      <c r="B46" s="182">
        <v>445</v>
      </c>
      <c r="C46" s="183"/>
      <c r="D46" s="184">
        <f t="shared" si="1"/>
        <v>445</v>
      </c>
      <c r="E46" s="182">
        <v>9</v>
      </c>
      <c r="F46" s="183"/>
      <c r="G46" s="183"/>
      <c r="H46" s="183"/>
      <c r="I46" s="185">
        <f t="shared" si="2"/>
        <v>9</v>
      </c>
      <c r="J46" s="186"/>
      <c r="K46" s="185"/>
      <c r="L46" s="184"/>
      <c r="M46" s="187"/>
      <c r="N46" s="170">
        <v>474</v>
      </c>
      <c r="O46" s="188"/>
      <c r="P46" s="188"/>
      <c r="Q46" s="188"/>
      <c r="R46" s="188"/>
      <c r="S46" s="188"/>
      <c r="T46" s="189">
        <v>570</v>
      </c>
      <c r="U46" s="90">
        <f t="shared" si="3"/>
        <v>1044</v>
      </c>
    </row>
    <row r="47" spans="1:21" ht="32.25" customHeight="1">
      <c r="A47" s="61" t="s">
        <v>59</v>
      </c>
      <c r="B47" s="182"/>
      <c r="C47" s="183"/>
      <c r="D47" s="184">
        <f t="shared" si="1"/>
        <v>0</v>
      </c>
      <c r="E47" s="182"/>
      <c r="F47" s="183"/>
      <c r="G47" s="183"/>
      <c r="H47" s="183"/>
      <c r="I47" s="185">
        <f t="shared" si="2"/>
        <v>0</v>
      </c>
      <c r="J47" s="186"/>
      <c r="K47" s="185"/>
      <c r="L47" s="184"/>
      <c r="M47" s="187"/>
      <c r="N47" s="170"/>
      <c r="O47" s="188"/>
      <c r="P47" s="188"/>
      <c r="Q47" s="188"/>
      <c r="R47" s="188"/>
      <c r="S47" s="188"/>
      <c r="T47" s="189"/>
      <c r="U47" s="90">
        <f t="shared" si="3"/>
        <v>0</v>
      </c>
    </row>
    <row r="48" spans="1:21" ht="32.25" customHeight="1">
      <c r="A48" s="61" t="s">
        <v>60</v>
      </c>
      <c r="B48" s="182"/>
      <c r="C48" s="183"/>
      <c r="D48" s="184">
        <f t="shared" si="1"/>
        <v>0</v>
      </c>
      <c r="E48" s="182"/>
      <c r="F48" s="183"/>
      <c r="G48" s="183"/>
      <c r="H48" s="183"/>
      <c r="I48" s="185">
        <f t="shared" si="2"/>
        <v>0</v>
      </c>
      <c r="J48" s="186"/>
      <c r="K48" s="185"/>
      <c r="L48" s="184"/>
      <c r="M48" s="187"/>
      <c r="N48" s="170"/>
      <c r="O48" s="188"/>
      <c r="P48" s="188"/>
      <c r="Q48" s="188"/>
      <c r="R48" s="188"/>
      <c r="S48" s="188"/>
      <c r="T48" s="189"/>
      <c r="U48" s="90">
        <f t="shared" si="3"/>
        <v>0</v>
      </c>
    </row>
    <row r="49" spans="1:21" ht="21.75" customHeight="1">
      <c r="A49" s="61" t="s">
        <v>61</v>
      </c>
      <c r="B49" s="182"/>
      <c r="C49" s="183"/>
      <c r="D49" s="184">
        <f t="shared" si="1"/>
        <v>0</v>
      </c>
      <c r="E49" s="182"/>
      <c r="F49" s="183"/>
      <c r="G49" s="183"/>
      <c r="H49" s="183"/>
      <c r="I49" s="185">
        <f t="shared" si="2"/>
        <v>0</v>
      </c>
      <c r="J49" s="186"/>
      <c r="K49" s="185"/>
      <c r="L49" s="184"/>
      <c r="M49" s="187"/>
      <c r="N49" s="170"/>
      <c r="O49" s="188"/>
      <c r="P49" s="188"/>
      <c r="Q49" s="188"/>
      <c r="R49" s="188"/>
      <c r="S49" s="188"/>
      <c r="T49" s="189"/>
      <c r="U49" s="90">
        <f t="shared" si="3"/>
        <v>0</v>
      </c>
    </row>
    <row r="50" spans="1:21" ht="47.25">
      <c r="A50" s="61" t="s">
        <v>90</v>
      </c>
      <c r="B50" s="182"/>
      <c r="C50" s="183"/>
      <c r="D50" s="184">
        <f t="shared" si="1"/>
        <v>0</v>
      </c>
      <c r="E50" s="182"/>
      <c r="F50" s="183"/>
      <c r="G50" s="183"/>
      <c r="H50" s="183"/>
      <c r="I50" s="185">
        <f t="shared" si="2"/>
        <v>0</v>
      </c>
      <c r="J50" s="186"/>
      <c r="K50" s="185"/>
      <c r="L50" s="184"/>
      <c r="M50" s="187"/>
      <c r="N50" s="170"/>
      <c r="O50" s="188"/>
      <c r="P50" s="188"/>
      <c r="Q50" s="188"/>
      <c r="R50" s="188"/>
      <c r="S50" s="188"/>
      <c r="T50" s="189"/>
      <c r="U50" s="90">
        <f t="shared" si="3"/>
        <v>0</v>
      </c>
    </row>
    <row r="51" spans="1:21" ht="15.75">
      <c r="A51" s="61" t="s">
        <v>62</v>
      </c>
      <c r="B51" s="182"/>
      <c r="C51" s="183"/>
      <c r="D51" s="184">
        <f t="shared" si="1"/>
        <v>0</v>
      </c>
      <c r="E51" s="182"/>
      <c r="F51" s="183"/>
      <c r="G51" s="183"/>
      <c r="H51" s="183"/>
      <c r="I51" s="185">
        <f t="shared" si="2"/>
        <v>0</v>
      </c>
      <c r="J51" s="186"/>
      <c r="K51" s="185"/>
      <c r="L51" s="184"/>
      <c r="M51" s="187"/>
      <c r="N51" s="170"/>
      <c r="O51" s="188"/>
      <c r="P51" s="188"/>
      <c r="Q51" s="188"/>
      <c r="R51" s="188"/>
      <c r="S51" s="188"/>
      <c r="T51" s="189"/>
      <c r="U51" s="90">
        <f t="shared" si="3"/>
        <v>0</v>
      </c>
    </row>
    <row r="52" spans="1:21" ht="31.5" customHeight="1">
      <c r="A52" s="61" t="s">
        <v>63</v>
      </c>
      <c r="B52" s="182"/>
      <c r="C52" s="183"/>
      <c r="D52" s="184">
        <f t="shared" si="1"/>
        <v>0</v>
      </c>
      <c r="E52" s="182"/>
      <c r="F52" s="183"/>
      <c r="G52" s="183"/>
      <c r="H52" s="183"/>
      <c r="I52" s="185">
        <f t="shared" si="2"/>
        <v>0</v>
      </c>
      <c r="J52" s="186"/>
      <c r="K52" s="185"/>
      <c r="L52" s="184"/>
      <c r="M52" s="187"/>
      <c r="N52" s="170"/>
      <c r="O52" s="188"/>
      <c r="P52" s="188"/>
      <c r="Q52" s="188"/>
      <c r="R52" s="188"/>
      <c r="S52" s="188"/>
      <c r="T52" s="189"/>
      <c r="U52" s="90">
        <f t="shared" si="3"/>
        <v>0</v>
      </c>
    </row>
    <row r="53" spans="1:21" ht="15.75" customHeight="1">
      <c r="A53" s="61" t="s">
        <v>64</v>
      </c>
      <c r="B53" s="182"/>
      <c r="C53" s="183"/>
      <c r="D53" s="184">
        <f t="shared" si="1"/>
        <v>0</v>
      </c>
      <c r="E53" s="182"/>
      <c r="F53" s="183"/>
      <c r="G53" s="183"/>
      <c r="H53" s="183"/>
      <c r="I53" s="185">
        <f t="shared" si="2"/>
        <v>0</v>
      </c>
      <c r="J53" s="186"/>
      <c r="K53" s="185"/>
      <c r="L53" s="184"/>
      <c r="M53" s="187"/>
      <c r="N53" s="170"/>
      <c r="O53" s="188"/>
      <c r="P53" s="188"/>
      <c r="Q53" s="188"/>
      <c r="R53" s="188"/>
      <c r="S53" s="188"/>
      <c r="T53" s="189"/>
      <c r="U53" s="90">
        <f t="shared" si="3"/>
        <v>0</v>
      </c>
    </row>
    <row r="54" spans="1:21" ht="18" customHeight="1">
      <c r="A54" s="61" t="s">
        <v>65</v>
      </c>
      <c r="B54" s="182"/>
      <c r="C54" s="183"/>
      <c r="D54" s="184">
        <f t="shared" si="1"/>
        <v>0</v>
      </c>
      <c r="E54" s="182"/>
      <c r="F54" s="183"/>
      <c r="G54" s="183"/>
      <c r="H54" s="183"/>
      <c r="I54" s="185">
        <f t="shared" si="2"/>
        <v>0</v>
      </c>
      <c r="J54" s="186"/>
      <c r="K54" s="185"/>
      <c r="L54" s="184"/>
      <c r="M54" s="187"/>
      <c r="N54" s="170"/>
      <c r="O54" s="188"/>
      <c r="P54" s="188"/>
      <c r="Q54" s="188"/>
      <c r="R54" s="188"/>
      <c r="S54" s="188"/>
      <c r="T54" s="189"/>
      <c r="U54" s="90">
        <f t="shared" si="3"/>
        <v>0</v>
      </c>
    </row>
    <row r="55" spans="1:21" ht="15.75">
      <c r="A55" s="61" t="s">
        <v>66</v>
      </c>
      <c r="B55" s="182"/>
      <c r="C55" s="183"/>
      <c r="D55" s="184">
        <f t="shared" si="1"/>
        <v>0</v>
      </c>
      <c r="E55" s="182"/>
      <c r="F55" s="183"/>
      <c r="G55" s="183"/>
      <c r="H55" s="183"/>
      <c r="I55" s="185">
        <f t="shared" si="2"/>
        <v>0</v>
      </c>
      <c r="J55" s="186"/>
      <c r="K55" s="185"/>
      <c r="L55" s="184"/>
      <c r="M55" s="187"/>
      <c r="N55" s="170"/>
      <c r="O55" s="188"/>
      <c r="P55" s="188"/>
      <c r="Q55" s="188"/>
      <c r="R55" s="188"/>
      <c r="S55" s="188"/>
      <c r="T55" s="189"/>
      <c r="U55" s="90">
        <f t="shared" si="3"/>
        <v>0</v>
      </c>
    </row>
    <row r="56" spans="1:21" ht="31.5">
      <c r="A56" s="61" t="s">
        <v>67</v>
      </c>
      <c r="B56" s="182"/>
      <c r="C56" s="183"/>
      <c r="D56" s="184">
        <f t="shared" si="1"/>
        <v>0</v>
      </c>
      <c r="E56" s="182"/>
      <c r="F56" s="183"/>
      <c r="G56" s="183"/>
      <c r="H56" s="183"/>
      <c r="I56" s="185">
        <f t="shared" si="2"/>
        <v>0</v>
      </c>
      <c r="J56" s="186"/>
      <c r="K56" s="185"/>
      <c r="L56" s="184"/>
      <c r="M56" s="187"/>
      <c r="N56" s="170"/>
      <c r="O56" s="188"/>
      <c r="P56" s="188"/>
      <c r="Q56" s="188"/>
      <c r="R56" s="188"/>
      <c r="S56" s="188"/>
      <c r="T56" s="189"/>
      <c r="U56" s="90">
        <f t="shared" si="3"/>
        <v>0</v>
      </c>
    </row>
    <row r="57" spans="1:21" ht="15.75">
      <c r="A57" s="61" t="s">
        <v>68</v>
      </c>
      <c r="B57" s="182"/>
      <c r="C57" s="183"/>
      <c r="D57" s="184">
        <f t="shared" si="1"/>
        <v>0</v>
      </c>
      <c r="E57" s="182"/>
      <c r="F57" s="183"/>
      <c r="G57" s="183"/>
      <c r="H57" s="183"/>
      <c r="I57" s="185">
        <f t="shared" si="2"/>
        <v>0</v>
      </c>
      <c r="J57" s="186"/>
      <c r="K57" s="185"/>
      <c r="L57" s="184"/>
      <c r="M57" s="187"/>
      <c r="N57" s="170"/>
      <c r="O57" s="188"/>
      <c r="P57" s="188"/>
      <c r="Q57" s="188"/>
      <c r="R57" s="188"/>
      <c r="S57" s="188"/>
      <c r="T57" s="189"/>
      <c r="U57" s="90">
        <f t="shared" si="3"/>
        <v>0</v>
      </c>
    </row>
    <row r="58" spans="1:21" ht="15.75">
      <c r="A58" s="61" t="s">
        <v>69</v>
      </c>
      <c r="B58" s="182"/>
      <c r="C58" s="183"/>
      <c r="D58" s="184">
        <f t="shared" si="1"/>
        <v>0</v>
      </c>
      <c r="E58" s="182"/>
      <c r="F58" s="183"/>
      <c r="G58" s="183"/>
      <c r="H58" s="183"/>
      <c r="I58" s="185">
        <f t="shared" si="2"/>
        <v>0</v>
      </c>
      <c r="J58" s="186"/>
      <c r="K58" s="185"/>
      <c r="L58" s="184"/>
      <c r="M58" s="187"/>
      <c r="N58" s="170"/>
      <c r="O58" s="188"/>
      <c r="P58" s="188"/>
      <c r="Q58" s="188"/>
      <c r="R58" s="188"/>
      <c r="S58" s="188"/>
      <c r="T58" s="189"/>
      <c r="U58" s="90">
        <f t="shared" si="3"/>
        <v>0</v>
      </c>
    </row>
    <row r="59" spans="1:21" ht="15.75">
      <c r="A59" s="61" t="s">
        <v>70</v>
      </c>
      <c r="B59" s="182"/>
      <c r="C59" s="183"/>
      <c r="D59" s="184">
        <f t="shared" si="1"/>
        <v>0</v>
      </c>
      <c r="E59" s="182"/>
      <c r="F59" s="183"/>
      <c r="G59" s="183"/>
      <c r="H59" s="183"/>
      <c r="I59" s="185">
        <f t="shared" si="2"/>
        <v>0</v>
      </c>
      <c r="J59" s="186"/>
      <c r="K59" s="185"/>
      <c r="L59" s="184"/>
      <c r="M59" s="187"/>
      <c r="N59" s="170"/>
      <c r="O59" s="188"/>
      <c r="P59" s="188"/>
      <c r="Q59" s="188"/>
      <c r="R59" s="188"/>
      <c r="S59" s="188"/>
      <c r="T59" s="189"/>
      <c r="U59" s="90">
        <f t="shared" si="3"/>
        <v>0</v>
      </c>
    </row>
    <row r="60" spans="1:21" ht="15.75">
      <c r="A60" s="61" t="s">
        <v>71</v>
      </c>
      <c r="B60" s="182"/>
      <c r="C60" s="183"/>
      <c r="D60" s="184">
        <f t="shared" si="1"/>
        <v>0</v>
      </c>
      <c r="E60" s="182"/>
      <c r="F60" s="183"/>
      <c r="G60" s="183"/>
      <c r="H60" s="183"/>
      <c r="I60" s="185">
        <f t="shared" si="2"/>
        <v>0</v>
      </c>
      <c r="J60" s="186"/>
      <c r="K60" s="185"/>
      <c r="L60" s="184"/>
      <c r="M60" s="187"/>
      <c r="N60" s="170"/>
      <c r="O60" s="188"/>
      <c r="P60" s="188"/>
      <c r="Q60" s="188"/>
      <c r="R60" s="188"/>
      <c r="S60" s="188"/>
      <c r="T60" s="189"/>
      <c r="U60" s="90">
        <f t="shared" si="3"/>
        <v>0</v>
      </c>
    </row>
    <row r="61" spans="1:21" ht="31.5">
      <c r="A61" s="61" t="s">
        <v>72</v>
      </c>
      <c r="B61" s="182"/>
      <c r="C61" s="183"/>
      <c r="D61" s="184">
        <f t="shared" si="1"/>
        <v>0</v>
      </c>
      <c r="E61" s="182"/>
      <c r="F61" s="183"/>
      <c r="G61" s="183"/>
      <c r="H61" s="183"/>
      <c r="I61" s="185">
        <f t="shared" si="2"/>
        <v>0</v>
      </c>
      <c r="J61" s="186"/>
      <c r="K61" s="185"/>
      <c r="L61" s="184"/>
      <c r="M61" s="187"/>
      <c r="N61" s="170"/>
      <c r="O61" s="188"/>
      <c r="P61" s="188"/>
      <c r="Q61" s="188"/>
      <c r="R61" s="188"/>
      <c r="S61" s="188"/>
      <c r="T61" s="189"/>
      <c r="U61" s="90">
        <f t="shared" si="3"/>
        <v>0</v>
      </c>
    </row>
    <row r="62" spans="1:21" ht="15.75">
      <c r="A62" s="61" t="s">
        <v>73</v>
      </c>
      <c r="B62" s="182"/>
      <c r="C62" s="183"/>
      <c r="D62" s="184">
        <f t="shared" si="1"/>
        <v>0</v>
      </c>
      <c r="E62" s="182"/>
      <c r="F62" s="183"/>
      <c r="G62" s="183"/>
      <c r="H62" s="183"/>
      <c r="I62" s="185">
        <f t="shared" si="2"/>
        <v>0</v>
      </c>
      <c r="J62" s="186"/>
      <c r="K62" s="185"/>
      <c r="L62" s="184"/>
      <c r="M62" s="187"/>
      <c r="N62" s="170"/>
      <c r="O62" s="188"/>
      <c r="P62" s="188"/>
      <c r="Q62" s="188"/>
      <c r="R62" s="188"/>
      <c r="S62" s="188"/>
      <c r="T62" s="189"/>
      <c r="U62" s="90">
        <f t="shared" si="3"/>
        <v>0</v>
      </c>
    </row>
    <row r="63" spans="1:21" ht="15.75">
      <c r="A63" s="61" t="s">
        <v>74</v>
      </c>
      <c r="B63" s="182"/>
      <c r="C63" s="183">
        <v>438</v>
      </c>
      <c r="D63" s="184">
        <f t="shared" si="1"/>
        <v>438</v>
      </c>
      <c r="E63" s="182"/>
      <c r="F63" s="183"/>
      <c r="G63" s="183">
        <v>1423</v>
      </c>
      <c r="H63" s="183">
        <v>168</v>
      </c>
      <c r="I63" s="185">
        <f t="shared" si="2"/>
        <v>1423</v>
      </c>
      <c r="J63" s="186">
        <v>447</v>
      </c>
      <c r="K63" s="185">
        <v>229</v>
      </c>
      <c r="L63" s="184">
        <v>218</v>
      </c>
      <c r="M63" s="187"/>
      <c r="N63" s="170">
        <v>1955</v>
      </c>
      <c r="O63" s="188"/>
      <c r="P63" s="188"/>
      <c r="Q63" s="188"/>
      <c r="R63" s="188"/>
      <c r="S63" s="188"/>
      <c r="T63" s="189">
        <v>1005</v>
      </c>
      <c r="U63" s="90">
        <f t="shared" si="3"/>
        <v>2960</v>
      </c>
    </row>
    <row r="64" spans="1:21" ht="31.5">
      <c r="A64" s="61" t="s">
        <v>75</v>
      </c>
      <c r="B64" s="182"/>
      <c r="C64" s="183"/>
      <c r="D64" s="184">
        <f t="shared" si="1"/>
        <v>0</v>
      </c>
      <c r="E64" s="182"/>
      <c r="F64" s="183"/>
      <c r="G64" s="183"/>
      <c r="H64" s="183"/>
      <c r="I64" s="185">
        <f t="shared" si="2"/>
        <v>0</v>
      </c>
      <c r="J64" s="186"/>
      <c r="K64" s="185"/>
      <c r="L64" s="184"/>
      <c r="M64" s="187"/>
      <c r="N64" s="170"/>
      <c r="O64" s="188"/>
      <c r="P64" s="188"/>
      <c r="Q64" s="188"/>
      <c r="R64" s="188"/>
      <c r="S64" s="188"/>
      <c r="T64" s="189"/>
      <c r="U64" s="90">
        <f t="shared" si="3"/>
        <v>0</v>
      </c>
    </row>
    <row r="65" spans="1:21" ht="15.75">
      <c r="A65" s="61" t="s">
        <v>76</v>
      </c>
      <c r="B65" s="182"/>
      <c r="C65" s="183"/>
      <c r="D65" s="184">
        <f t="shared" si="1"/>
        <v>0</v>
      </c>
      <c r="E65" s="182"/>
      <c r="F65" s="183"/>
      <c r="G65" s="183"/>
      <c r="H65" s="183"/>
      <c r="I65" s="185">
        <f t="shared" si="2"/>
        <v>0</v>
      </c>
      <c r="J65" s="186"/>
      <c r="K65" s="185"/>
      <c r="L65" s="184"/>
      <c r="M65" s="187"/>
      <c r="N65" s="170"/>
      <c r="O65" s="188"/>
      <c r="P65" s="188"/>
      <c r="Q65" s="188"/>
      <c r="R65" s="188"/>
      <c r="S65" s="188"/>
      <c r="T65" s="189"/>
      <c r="U65" s="90">
        <f t="shared" si="3"/>
        <v>0</v>
      </c>
    </row>
    <row r="66" spans="1:21" ht="15.75">
      <c r="A66" s="61" t="s">
        <v>77</v>
      </c>
      <c r="B66" s="182"/>
      <c r="C66" s="183"/>
      <c r="D66" s="184">
        <f t="shared" si="1"/>
        <v>0</v>
      </c>
      <c r="E66" s="182"/>
      <c r="F66" s="183"/>
      <c r="G66" s="183"/>
      <c r="H66" s="183"/>
      <c r="I66" s="185">
        <f t="shared" si="2"/>
        <v>0</v>
      </c>
      <c r="J66" s="186"/>
      <c r="K66" s="185"/>
      <c r="L66" s="184"/>
      <c r="M66" s="187"/>
      <c r="N66" s="170"/>
      <c r="O66" s="188"/>
      <c r="P66" s="188"/>
      <c r="Q66" s="188"/>
      <c r="R66" s="188"/>
      <c r="S66" s="188"/>
      <c r="T66" s="189"/>
      <c r="U66" s="90">
        <f t="shared" si="3"/>
        <v>0</v>
      </c>
    </row>
    <row r="67" spans="1:21" ht="31.5">
      <c r="A67" s="61" t="s">
        <v>78</v>
      </c>
      <c r="B67" s="182"/>
      <c r="C67" s="183"/>
      <c r="D67" s="184">
        <f t="shared" si="1"/>
        <v>0</v>
      </c>
      <c r="E67" s="182"/>
      <c r="F67" s="183"/>
      <c r="G67" s="183"/>
      <c r="H67" s="183"/>
      <c r="I67" s="185">
        <f t="shared" si="2"/>
        <v>0</v>
      </c>
      <c r="J67" s="186"/>
      <c r="K67" s="185"/>
      <c r="L67" s="184"/>
      <c r="M67" s="187"/>
      <c r="N67" s="170"/>
      <c r="O67" s="188"/>
      <c r="P67" s="188"/>
      <c r="Q67" s="188"/>
      <c r="R67" s="188"/>
      <c r="S67" s="188"/>
      <c r="T67" s="189"/>
      <c r="U67" s="90">
        <f t="shared" si="3"/>
        <v>0</v>
      </c>
    </row>
    <row r="68" spans="1:21" ht="15.75">
      <c r="A68" s="61" t="s">
        <v>79</v>
      </c>
      <c r="B68" s="182"/>
      <c r="C68" s="183"/>
      <c r="D68" s="184">
        <f t="shared" si="1"/>
        <v>0</v>
      </c>
      <c r="E68" s="182"/>
      <c r="F68" s="183"/>
      <c r="G68" s="183"/>
      <c r="H68" s="183"/>
      <c r="I68" s="185">
        <f t="shared" si="2"/>
        <v>0</v>
      </c>
      <c r="J68" s="186"/>
      <c r="K68" s="185"/>
      <c r="L68" s="184"/>
      <c r="M68" s="187"/>
      <c r="N68" s="170"/>
      <c r="O68" s="188"/>
      <c r="P68" s="188"/>
      <c r="Q68" s="188"/>
      <c r="R68" s="188"/>
      <c r="S68" s="188"/>
      <c r="T68" s="189"/>
      <c r="U68" s="90">
        <f t="shared" si="3"/>
        <v>0</v>
      </c>
    </row>
    <row r="69" spans="1:21" ht="15.75">
      <c r="A69" s="61" t="s">
        <v>80</v>
      </c>
      <c r="B69" s="182"/>
      <c r="C69" s="183"/>
      <c r="D69" s="184">
        <f t="shared" si="1"/>
        <v>0</v>
      </c>
      <c r="E69" s="182"/>
      <c r="F69" s="183"/>
      <c r="G69" s="183"/>
      <c r="H69" s="183"/>
      <c r="I69" s="185">
        <f t="shared" si="2"/>
        <v>0</v>
      </c>
      <c r="J69" s="186"/>
      <c r="K69" s="185"/>
      <c r="L69" s="184"/>
      <c r="M69" s="187"/>
      <c r="N69" s="170">
        <v>150</v>
      </c>
      <c r="O69" s="188"/>
      <c r="P69" s="188"/>
      <c r="Q69" s="188"/>
      <c r="R69" s="188"/>
      <c r="S69" s="188"/>
      <c r="T69" s="189">
        <v>219</v>
      </c>
      <c r="U69" s="90">
        <f t="shared" si="3"/>
        <v>369</v>
      </c>
    </row>
    <row r="70" spans="1:21" ht="21" customHeight="1">
      <c r="A70" s="61" t="s">
        <v>81</v>
      </c>
      <c r="B70" s="182"/>
      <c r="C70" s="183"/>
      <c r="D70" s="184">
        <f t="shared" si="1"/>
        <v>0</v>
      </c>
      <c r="E70" s="182"/>
      <c r="F70" s="183"/>
      <c r="G70" s="183"/>
      <c r="H70" s="183"/>
      <c r="I70" s="185">
        <f t="shared" si="2"/>
        <v>0</v>
      </c>
      <c r="J70" s="186"/>
      <c r="K70" s="185"/>
      <c r="L70" s="184"/>
      <c r="M70" s="187"/>
      <c r="N70" s="170"/>
      <c r="O70" s="188"/>
      <c r="P70" s="188"/>
      <c r="Q70" s="188"/>
      <c r="R70" s="188"/>
      <c r="S70" s="188"/>
      <c r="T70" s="189"/>
      <c r="U70" s="90">
        <f t="shared" si="3"/>
        <v>0</v>
      </c>
    </row>
    <row r="71" spans="1:21" ht="15.75">
      <c r="A71" s="61" t="s">
        <v>82</v>
      </c>
      <c r="B71" s="182"/>
      <c r="C71" s="183"/>
      <c r="D71" s="184">
        <f t="shared" si="1"/>
        <v>0</v>
      </c>
      <c r="E71" s="182"/>
      <c r="F71" s="183"/>
      <c r="G71" s="183"/>
      <c r="H71" s="183"/>
      <c r="I71" s="185">
        <f t="shared" si="2"/>
        <v>0</v>
      </c>
      <c r="J71" s="186"/>
      <c r="K71" s="185"/>
      <c r="L71" s="184"/>
      <c r="M71" s="187"/>
      <c r="N71" s="170"/>
      <c r="O71" s="188"/>
      <c r="P71" s="188"/>
      <c r="Q71" s="188"/>
      <c r="R71" s="188"/>
      <c r="S71" s="188"/>
      <c r="T71" s="189"/>
      <c r="U71" s="90">
        <f t="shared" si="3"/>
        <v>0</v>
      </c>
    </row>
    <row r="72" spans="1:21" s="10" customFormat="1" ht="37.5" customHeight="1">
      <c r="A72" s="61" t="s">
        <v>163</v>
      </c>
      <c r="B72" s="182"/>
      <c r="C72" s="183"/>
      <c r="D72" s="184"/>
      <c r="E72" s="182"/>
      <c r="F72" s="183"/>
      <c r="G72" s="183"/>
      <c r="H72" s="183"/>
      <c r="I72" s="185"/>
      <c r="J72" s="186"/>
      <c r="K72" s="185"/>
      <c r="L72" s="184"/>
      <c r="M72" s="187"/>
      <c r="N72" s="170"/>
      <c r="O72" s="188"/>
      <c r="P72" s="188"/>
      <c r="Q72" s="188"/>
      <c r="R72" s="188"/>
      <c r="S72" s="188"/>
      <c r="T72" s="189"/>
      <c r="U72" s="90">
        <f t="shared" si="3"/>
        <v>0</v>
      </c>
    </row>
    <row r="73" spans="1:21" ht="15.75">
      <c r="A73" s="61" t="s">
        <v>83</v>
      </c>
      <c r="B73" s="182"/>
      <c r="C73" s="183"/>
      <c r="D73" s="184">
        <f t="shared" si="1"/>
        <v>0</v>
      </c>
      <c r="E73" s="182"/>
      <c r="F73" s="183"/>
      <c r="G73" s="183"/>
      <c r="H73" s="183"/>
      <c r="I73" s="185">
        <f t="shared" si="2"/>
        <v>0</v>
      </c>
      <c r="J73" s="186"/>
      <c r="K73" s="185"/>
      <c r="L73" s="184"/>
      <c r="M73" s="187"/>
      <c r="N73" s="170">
        <v>388</v>
      </c>
      <c r="O73" s="188"/>
      <c r="P73" s="188"/>
      <c r="Q73" s="188"/>
      <c r="R73" s="188"/>
      <c r="S73" s="188"/>
      <c r="T73" s="189"/>
      <c r="U73" s="90">
        <f t="shared" si="3"/>
        <v>388</v>
      </c>
    </row>
    <row r="74" spans="1:21" ht="31.5">
      <c r="A74" s="61" t="s">
        <v>84</v>
      </c>
      <c r="B74" s="182"/>
      <c r="C74" s="183"/>
      <c r="D74" s="184">
        <f t="shared" si="1"/>
        <v>0</v>
      </c>
      <c r="E74" s="182"/>
      <c r="F74" s="183"/>
      <c r="G74" s="183"/>
      <c r="H74" s="183"/>
      <c r="I74" s="185">
        <f t="shared" si="2"/>
        <v>0</v>
      </c>
      <c r="J74" s="190"/>
      <c r="K74" s="191"/>
      <c r="L74" s="192"/>
      <c r="M74" s="187"/>
      <c r="N74" s="170"/>
      <c r="O74" s="188"/>
      <c r="P74" s="188"/>
      <c r="Q74" s="188"/>
      <c r="R74" s="188">
        <v>420</v>
      </c>
      <c r="S74" s="188"/>
      <c r="T74" s="189"/>
      <c r="U74" s="90">
        <f t="shared" si="3"/>
        <v>420</v>
      </c>
    </row>
    <row r="75" spans="1:21" ht="32.25" thickBot="1">
      <c r="A75" s="62" t="s">
        <v>85</v>
      </c>
      <c r="B75" s="193"/>
      <c r="C75" s="194"/>
      <c r="D75" s="176">
        <f t="shared" si="1"/>
        <v>0</v>
      </c>
      <c r="E75" s="195"/>
      <c r="F75" s="196"/>
      <c r="G75" s="196"/>
      <c r="H75" s="196"/>
      <c r="I75" s="197">
        <f t="shared" si="2"/>
        <v>0</v>
      </c>
      <c r="J75" s="198"/>
      <c r="K75" s="199"/>
      <c r="L75" s="200"/>
      <c r="M75" s="201"/>
      <c r="N75" s="202"/>
      <c r="O75" s="203"/>
      <c r="P75" s="203"/>
      <c r="Q75" s="203"/>
      <c r="R75" s="203"/>
      <c r="S75" s="203"/>
      <c r="T75" s="204"/>
      <c r="U75" s="128">
        <f t="shared" si="3"/>
        <v>0</v>
      </c>
    </row>
    <row r="76" spans="1:21" ht="35.450000000000003" customHeight="1" thickBot="1">
      <c r="A76" s="72" t="s">
        <v>86</v>
      </c>
      <c r="B76" s="32">
        <f>SUM(B11:B75)</f>
        <v>445</v>
      </c>
      <c r="C76" s="22">
        <f t="shared" ref="C76:U76" si="4">SUM(C11:C75)</f>
        <v>438</v>
      </c>
      <c r="D76" s="49">
        <f t="shared" si="4"/>
        <v>883</v>
      </c>
      <c r="E76" s="32">
        <f t="shared" si="4"/>
        <v>9</v>
      </c>
      <c r="F76" s="22">
        <f t="shared" si="4"/>
        <v>0</v>
      </c>
      <c r="G76" s="22">
        <f t="shared" ref="G76" si="5">SUM(G11:G75)</f>
        <v>1423</v>
      </c>
      <c r="H76" s="33">
        <f t="shared" si="4"/>
        <v>168</v>
      </c>
      <c r="I76" s="25">
        <f t="shared" si="4"/>
        <v>1432</v>
      </c>
      <c r="J76" s="22">
        <f t="shared" si="4"/>
        <v>447</v>
      </c>
      <c r="K76" s="22">
        <f t="shared" si="4"/>
        <v>229</v>
      </c>
      <c r="L76" s="49">
        <f t="shared" si="4"/>
        <v>218</v>
      </c>
      <c r="M76" s="48">
        <f t="shared" si="4"/>
        <v>0</v>
      </c>
      <c r="N76" s="32">
        <f t="shared" si="4"/>
        <v>3162</v>
      </c>
      <c r="O76" s="22">
        <f t="shared" si="4"/>
        <v>0</v>
      </c>
      <c r="P76" s="33">
        <f t="shared" si="4"/>
        <v>0</v>
      </c>
      <c r="Q76" s="33">
        <f t="shared" si="4"/>
        <v>0</v>
      </c>
      <c r="R76" s="22">
        <f t="shared" si="4"/>
        <v>420</v>
      </c>
      <c r="S76" s="22">
        <f t="shared" si="4"/>
        <v>0</v>
      </c>
      <c r="T76" s="22">
        <f t="shared" si="4"/>
        <v>2124</v>
      </c>
      <c r="U76" s="28">
        <f t="shared" si="4"/>
        <v>5706</v>
      </c>
    </row>
    <row r="77" spans="1:21">
      <c r="A77" s="21"/>
      <c r="B77" s="21"/>
      <c r="C77" s="21"/>
      <c r="D77" s="21"/>
      <c r="E77" s="21"/>
      <c r="F77" s="21"/>
      <c r="G77" s="21"/>
      <c r="H77" s="21"/>
      <c r="I77" s="21"/>
      <c r="J77" s="21"/>
      <c r="K77" s="21"/>
      <c r="L77" s="21"/>
      <c r="M77" s="21"/>
      <c r="N77" s="21"/>
      <c r="O77" s="21"/>
      <c r="P77" s="21"/>
      <c r="Q77" s="21"/>
      <c r="R77" s="21"/>
      <c r="S77" s="21"/>
      <c r="T77" s="21"/>
      <c r="U77" s="10"/>
    </row>
    <row r="78" spans="1:21">
      <c r="U78" s="10"/>
    </row>
    <row r="79" spans="1:21">
      <c r="U79" s="10"/>
    </row>
    <row r="80" spans="1:21">
      <c r="U80" s="10"/>
    </row>
    <row r="81" spans="21:21">
      <c r="U81" s="10"/>
    </row>
    <row r="82" spans="21:21">
      <c r="U82" s="10"/>
    </row>
    <row r="83" spans="21:21">
      <c r="U83" s="10"/>
    </row>
    <row r="84" spans="21:21">
      <c r="U84" s="10"/>
    </row>
    <row r="85" spans="21:21">
      <c r="U85" s="10"/>
    </row>
    <row r="86" spans="21:21">
      <c r="U86" s="10"/>
    </row>
    <row r="87" spans="21:21">
      <c r="U87" s="10"/>
    </row>
    <row r="88" spans="21:21">
      <c r="U88" s="10"/>
    </row>
    <row r="89" spans="21:21">
      <c r="U89" s="10"/>
    </row>
    <row r="90" spans="21:21">
      <c r="U90" s="10"/>
    </row>
    <row r="91" spans="21:21">
      <c r="U91" s="10"/>
    </row>
    <row r="92" spans="21:21">
      <c r="U92" s="10"/>
    </row>
    <row r="93" spans="21:21">
      <c r="U93" s="10"/>
    </row>
    <row r="94" spans="21:21">
      <c r="U94" s="10"/>
    </row>
    <row r="95" spans="21:21">
      <c r="U95" s="10"/>
    </row>
    <row r="96" spans="21:21">
      <c r="U96" s="10"/>
    </row>
    <row r="97" spans="21:21">
      <c r="U97" s="10"/>
    </row>
    <row r="98" spans="21:21">
      <c r="U98" s="10"/>
    </row>
    <row r="99" spans="21:21">
      <c r="U99" s="10"/>
    </row>
    <row r="100" spans="21:21">
      <c r="U100" s="10"/>
    </row>
    <row r="101" spans="21:21">
      <c r="U101" s="10"/>
    </row>
    <row r="102" spans="21:21">
      <c r="U102" s="10"/>
    </row>
    <row r="103" spans="21:21">
      <c r="U103" s="10"/>
    </row>
    <row r="104" spans="21:21">
      <c r="U104" s="10"/>
    </row>
    <row r="105" spans="21:21">
      <c r="U105" s="10"/>
    </row>
    <row r="106" spans="21:21">
      <c r="U106" s="10"/>
    </row>
    <row r="107" spans="21:21">
      <c r="U107" s="10"/>
    </row>
    <row r="108" spans="21:21">
      <c r="U108" s="10"/>
    </row>
    <row r="109" spans="21:21">
      <c r="U109" s="10"/>
    </row>
    <row r="110" spans="21:21">
      <c r="U110" s="10"/>
    </row>
    <row r="111" spans="21:21">
      <c r="U111" s="10"/>
    </row>
    <row r="112" spans="21:21">
      <c r="U112" s="10"/>
    </row>
    <row r="113" spans="21:21">
      <c r="U113" s="10"/>
    </row>
    <row r="114" spans="21:21">
      <c r="U114" s="10"/>
    </row>
    <row r="115" spans="21:21">
      <c r="U115" s="10"/>
    </row>
    <row r="116" spans="21:21">
      <c r="U116" s="10"/>
    </row>
    <row r="117" spans="21:21">
      <c r="U117" s="10"/>
    </row>
    <row r="118" spans="21:21">
      <c r="U118" s="10"/>
    </row>
    <row r="119" spans="21:21">
      <c r="U119" s="10"/>
    </row>
    <row r="120" spans="21:21">
      <c r="U120" s="10"/>
    </row>
    <row r="121" spans="21:21">
      <c r="U121" s="10"/>
    </row>
    <row r="122" spans="21:21">
      <c r="U122" s="10"/>
    </row>
    <row r="123" spans="21:21">
      <c r="U123" s="10"/>
    </row>
    <row r="124" spans="21:21">
      <c r="U124" s="10"/>
    </row>
    <row r="125" spans="21:21">
      <c r="U125" s="10"/>
    </row>
    <row r="126" spans="21:21">
      <c r="U126" s="10"/>
    </row>
    <row r="127" spans="21:21">
      <c r="U127" s="10"/>
    </row>
    <row r="128" spans="21:21">
      <c r="U128" s="10"/>
    </row>
    <row r="129" spans="21:21">
      <c r="U129" s="10"/>
    </row>
    <row r="130" spans="21:21">
      <c r="U130" s="10"/>
    </row>
    <row r="131" spans="21:21">
      <c r="U131" s="10"/>
    </row>
    <row r="132" spans="21:21">
      <c r="U132" s="10"/>
    </row>
    <row r="133" spans="21:21">
      <c r="U133" s="10"/>
    </row>
    <row r="134" spans="21:21">
      <c r="U134" s="10"/>
    </row>
    <row r="135" spans="21:21">
      <c r="U135" s="10"/>
    </row>
    <row r="136" spans="21:21">
      <c r="U136" s="10"/>
    </row>
    <row r="137" spans="21:21">
      <c r="U137" s="10"/>
    </row>
    <row r="138" spans="21:21">
      <c r="U138" s="10"/>
    </row>
    <row r="139" spans="21:21">
      <c r="U139" s="10"/>
    </row>
    <row r="140" spans="21:21">
      <c r="U140" s="10"/>
    </row>
    <row r="141" spans="21:21">
      <c r="U141" s="10"/>
    </row>
    <row r="142" spans="21:21">
      <c r="U142" s="10"/>
    </row>
    <row r="143" spans="21:21">
      <c r="U143" s="10"/>
    </row>
    <row r="144" spans="21:21">
      <c r="U144" s="10"/>
    </row>
    <row r="145" spans="21:21">
      <c r="U145" s="10"/>
    </row>
    <row r="146" spans="21:21">
      <c r="U146" s="10"/>
    </row>
    <row r="147" spans="21:21">
      <c r="U147" s="10"/>
    </row>
    <row r="148" spans="21:21">
      <c r="U148" s="10"/>
    </row>
    <row r="149" spans="21:21">
      <c r="U149" s="10"/>
    </row>
    <row r="150" spans="21:21">
      <c r="U150" s="10"/>
    </row>
    <row r="151" spans="21:21">
      <c r="U151" s="10"/>
    </row>
    <row r="152" spans="21:21">
      <c r="U152" s="10"/>
    </row>
    <row r="153" spans="21:21">
      <c r="U153" s="10"/>
    </row>
    <row r="154" spans="21:21">
      <c r="U154" s="10"/>
    </row>
    <row r="155" spans="21:21">
      <c r="U155" s="10"/>
    </row>
    <row r="156" spans="21:21">
      <c r="U156" s="10"/>
    </row>
    <row r="157" spans="21:21">
      <c r="U157" s="10"/>
    </row>
    <row r="158" spans="21:21">
      <c r="U158" s="10"/>
    </row>
    <row r="159" spans="21:21">
      <c r="U159" s="10"/>
    </row>
    <row r="160" spans="21:21">
      <c r="U160" s="10"/>
    </row>
    <row r="161" spans="21:21">
      <c r="U161" s="10"/>
    </row>
    <row r="162" spans="21:21">
      <c r="U162" s="10"/>
    </row>
    <row r="163" spans="21:21">
      <c r="U163" s="10"/>
    </row>
    <row r="164" spans="21:21">
      <c r="U164" s="10"/>
    </row>
    <row r="165" spans="21:21">
      <c r="U165" s="10"/>
    </row>
    <row r="166" spans="21:21">
      <c r="U166" s="10"/>
    </row>
    <row r="167" spans="21:21">
      <c r="U167" s="10"/>
    </row>
    <row r="168" spans="21:21">
      <c r="U168" s="10"/>
    </row>
    <row r="169" spans="21:21">
      <c r="U169" s="10"/>
    </row>
    <row r="170" spans="21:21">
      <c r="U170" s="10"/>
    </row>
    <row r="171" spans="21:21">
      <c r="U171" s="10"/>
    </row>
    <row r="172" spans="21:21">
      <c r="U172" s="10"/>
    </row>
    <row r="173" spans="21:21">
      <c r="U173" s="10"/>
    </row>
    <row r="174" spans="21:21">
      <c r="U174" s="10"/>
    </row>
    <row r="175" spans="21:21">
      <c r="U175" s="10"/>
    </row>
    <row r="176" spans="21:21">
      <c r="U176" s="10"/>
    </row>
    <row r="177" spans="21:21">
      <c r="U177" s="10"/>
    </row>
    <row r="178" spans="21:21">
      <c r="U178" s="10"/>
    </row>
    <row r="179" spans="21:21">
      <c r="U179" s="10"/>
    </row>
    <row r="180" spans="21:21">
      <c r="U180" s="10"/>
    </row>
    <row r="181" spans="21:21">
      <c r="U181" s="10"/>
    </row>
    <row r="182" spans="21:21">
      <c r="U182" s="10"/>
    </row>
    <row r="183" spans="21:21">
      <c r="U183" s="10"/>
    </row>
    <row r="184" spans="21:21">
      <c r="U184" s="10"/>
    </row>
    <row r="185" spans="21:21">
      <c r="U185" s="10"/>
    </row>
    <row r="186" spans="21:21">
      <c r="U186" s="10"/>
    </row>
    <row r="187" spans="21:21">
      <c r="U187" s="10"/>
    </row>
    <row r="188" spans="21:21">
      <c r="U188" s="10"/>
    </row>
    <row r="189" spans="21:21">
      <c r="U189" s="10"/>
    </row>
    <row r="190" spans="21:21">
      <c r="U190" s="10"/>
    </row>
    <row r="191" spans="21:21">
      <c r="U191" s="10"/>
    </row>
    <row r="192" spans="21:21">
      <c r="U192" s="10"/>
    </row>
    <row r="193" spans="21:21">
      <c r="U193" s="10"/>
    </row>
    <row r="194" spans="21:21">
      <c r="U194" s="10"/>
    </row>
    <row r="195" spans="21:21">
      <c r="U195" s="10"/>
    </row>
    <row r="196" spans="21:21">
      <c r="U196" s="10"/>
    </row>
    <row r="197" spans="21:21">
      <c r="U197" s="10"/>
    </row>
    <row r="198" spans="21:21">
      <c r="U198" s="10"/>
    </row>
    <row r="199" spans="21:21">
      <c r="U199" s="10"/>
    </row>
    <row r="200" spans="21:21">
      <c r="U200" s="10"/>
    </row>
    <row r="201" spans="21:21">
      <c r="U201" s="10"/>
    </row>
    <row r="202" spans="21:21">
      <c r="U202" s="10"/>
    </row>
    <row r="203" spans="21:21">
      <c r="U203" s="10"/>
    </row>
    <row r="204" spans="21:21">
      <c r="U204" s="10"/>
    </row>
    <row r="205" spans="21:21">
      <c r="U205" s="10"/>
    </row>
    <row r="206" spans="21:21">
      <c r="U206" s="10"/>
    </row>
    <row r="207" spans="21:21">
      <c r="U207" s="10"/>
    </row>
    <row r="208" spans="21:21">
      <c r="U208" s="10"/>
    </row>
    <row r="209" spans="21:21">
      <c r="U209" s="10"/>
    </row>
    <row r="210" spans="21:21">
      <c r="U210" s="10"/>
    </row>
    <row r="211" spans="21:21">
      <c r="U211" s="10"/>
    </row>
    <row r="212" spans="21:21">
      <c r="U212" s="10"/>
    </row>
    <row r="213" spans="21:21">
      <c r="U213" s="10"/>
    </row>
    <row r="214" spans="21:21">
      <c r="U214" s="10"/>
    </row>
    <row r="215" spans="21:21">
      <c r="U215" s="10"/>
    </row>
    <row r="216" spans="21:21">
      <c r="U216" s="10"/>
    </row>
    <row r="217" spans="21:21">
      <c r="U217" s="10"/>
    </row>
    <row r="218" spans="21:21">
      <c r="U218" s="10"/>
    </row>
    <row r="219" spans="21:21">
      <c r="U219" s="10"/>
    </row>
    <row r="220" spans="21:21">
      <c r="U220" s="10"/>
    </row>
    <row r="221" spans="21:21">
      <c r="U221" s="10"/>
    </row>
    <row r="222" spans="21:21">
      <c r="U222" s="10"/>
    </row>
    <row r="223" spans="21:21">
      <c r="U223" s="10"/>
    </row>
    <row r="224" spans="21:21">
      <c r="U224" s="10"/>
    </row>
    <row r="225" spans="21:21">
      <c r="U225" s="10"/>
    </row>
    <row r="226" spans="21:21">
      <c r="U226" s="10"/>
    </row>
    <row r="227" spans="21:21">
      <c r="U227" s="10"/>
    </row>
    <row r="228" spans="21:21">
      <c r="U228" s="10"/>
    </row>
    <row r="229" spans="21:21">
      <c r="U229" s="10"/>
    </row>
    <row r="230" spans="21:21">
      <c r="U230" s="10"/>
    </row>
    <row r="231" spans="21:21">
      <c r="U231" s="10"/>
    </row>
    <row r="232" spans="21:21">
      <c r="U232" s="10"/>
    </row>
    <row r="233" spans="21:21">
      <c r="U233" s="10"/>
    </row>
    <row r="234" spans="21:21">
      <c r="U234" s="10"/>
    </row>
    <row r="235" spans="21:21">
      <c r="U235" s="10"/>
    </row>
    <row r="236" spans="21:21">
      <c r="U236" s="10"/>
    </row>
    <row r="237" spans="21:21">
      <c r="U237" s="10"/>
    </row>
    <row r="238" spans="21:21">
      <c r="U238" s="10"/>
    </row>
    <row r="239" spans="21:21">
      <c r="U239" s="10"/>
    </row>
    <row r="240" spans="21:21">
      <c r="U240" s="10"/>
    </row>
    <row r="241" spans="21:21">
      <c r="U241" s="10"/>
    </row>
    <row r="242" spans="21:21">
      <c r="U242" s="10"/>
    </row>
    <row r="243" spans="21:21">
      <c r="U243" s="10"/>
    </row>
    <row r="244" spans="21:21">
      <c r="U244" s="10"/>
    </row>
    <row r="245" spans="21:21">
      <c r="U245" s="10"/>
    </row>
    <row r="246" spans="21:21">
      <c r="U246" s="10"/>
    </row>
    <row r="247" spans="21:21">
      <c r="U247" s="10"/>
    </row>
    <row r="248" spans="21:21">
      <c r="U248" s="10"/>
    </row>
    <row r="249" spans="21:21">
      <c r="U249" s="10"/>
    </row>
    <row r="250" spans="21:21">
      <c r="U250" s="10"/>
    </row>
    <row r="251" spans="21:21">
      <c r="U251" s="10"/>
    </row>
    <row r="252" spans="21:21">
      <c r="U252" s="10"/>
    </row>
    <row r="253" spans="21:21">
      <c r="U253" s="10"/>
    </row>
    <row r="254" spans="21:21">
      <c r="U254" s="10"/>
    </row>
    <row r="255" spans="21:21">
      <c r="U255" s="10"/>
    </row>
    <row r="256" spans="21:21">
      <c r="U256" s="10"/>
    </row>
    <row r="257" spans="21:21">
      <c r="U257" s="10"/>
    </row>
    <row r="258" spans="21:21">
      <c r="U258" s="10"/>
    </row>
    <row r="259" spans="21:21">
      <c r="U259" s="10"/>
    </row>
    <row r="260" spans="21:21">
      <c r="U260" s="10"/>
    </row>
    <row r="261" spans="21:21">
      <c r="U261" s="10"/>
    </row>
    <row r="262" spans="21:21">
      <c r="U262" s="10"/>
    </row>
    <row r="263" spans="21:21">
      <c r="U263" s="10"/>
    </row>
    <row r="264" spans="21:21">
      <c r="U264" s="10"/>
    </row>
    <row r="265" spans="21:21">
      <c r="U265" s="10"/>
    </row>
    <row r="266" spans="21:21">
      <c r="U266" s="10"/>
    </row>
    <row r="267" spans="21:21">
      <c r="U267" s="10"/>
    </row>
    <row r="268" spans="21:21">
      <c r="U268" s="10"/>
    </row>
    <row r="269" spans="21:21">
      <c r="U269" s="10"/>
    </row>
    <row r="270" spans="21:21">
      <c r="U270" s="10"/>
    </row>
    <row r="271" spans="21:21">
      <c r="U271" s="10"/>
    </row>
    <row r="272" spans="21:21">
      <c r="U272" s="10"/>
    </row>
    <row r="273" spans="21:21">
      <c r="U273" s="10"/>
    </row>
    <row r="274" spans="21:21">
      <c r="U274" s="10"/>
    </row>
    <row r="275" spans="21:21">
      <c r="U275" s="10"/>
    </row>
    <row r="276" spans="21:21">
      <c r="U276" s="10"/>
    </row>
    <row r="277" spans="21:21">
      <c r="U277" s="10"/>
    </row>
    <row r="278" spans="21:21">
      <c r="U278" s="10"/>
    </row>
    <row r="279" spans="21:21">
      <c r="U279" s="10"/>
    </row>
    <row r="280" spans="21:21">
      <c r="U280" s="10"/>
    </row>
    <row r="281" spans="21:21">
      <c r="U281" s="10"/>
    </row>
    <row r="282" spans="21:21">
      <c r="U282" s="10"/>
    </row>
    <row r="283" spans="21:21">
      <c r="U283" s="10"/>
    </row>
    <row r="284" spans="21:21">
      <c r="U284" s="10"/>
    </row>
    <row r="285" spans="21:21">
      <c r="U285" s="10"/>
    </row>
    <row r="286" spans="21:21">
      <c r="U286" s="10"/>
    </row>
    <row r="287" spans="21:21">
      <c r="U287" s="10"/>
    </row>
    <row r="288" spans="21:21">
      <c r="U288" s="10"/>
    </row>
    <row r="289" spans="21:21">
      <c r="U289" s="10"/>
    </row>
    <row r="290" spans="21:21">
      <c r="U290" s="10"/>
    </row>
    <row r="291" spans="21:21">
      <c r="U291" s="10"/>
    </row>
    <row r="292" spans="21:21">
      <c r="U292" s="10"/>
    </row>
    <row r="293" spans="21:21">
      <c r="U293" s="10"/>
    </row>
    <row r="294" spans="21:21">
      <c r="U294" s="10"/>
    </row>
    <row r="295" spans="21:21">
      <c r="U295" s="10"/>
    </row>
    <row r="296" spans="21:21">
      <c r="U296" s="10"/>
    </row>
    <row r="297" spans="21:21">
      <c r="U297" s="10"/>
    </row>
    <row r="298" spans="21:21">
      <c r="U298" s="10"/>
    </row>
    <row r="299" spans="21:21">
      <c r="U299" s="10"/>
    </row>
    <row r="300" spans="21:21">
      <c r="U300" s="10"/>
    </row>
    <row r="301" spans="21:21">
      <c r="U301" s="10"/>
    </row>
    <row r="302" spans="21:21">
      <c r="U302" s="10"/>
    </row>
    <row r="303" spans="21:21">
      <c r="U303" s="10"/>
    </row>
    <row r="304" spans="21:21">
      <c r="U304" s="10"/>
    </row>
    <row r="305" spans="21:21">
      <c r="U305" s="10"/>
    </row>
    <row r="306" spans="21:21">
      <c r="U306" s="10"/>
    </row>
    <row r="307" spans="21:21">
      <c r="U307" s="10"/>
    </row>
    <row r="308" spans="21:21">
      <c r="U308" s="10"/>
    </row>
    <row r="309" spans="21:21">
      <c r="U309" s="10"/>
    </row>
    <row r="310" spans="21:21">
      <c r="U310" s="10"/>
    </row>
    <row r="311" spans="21:21">
      <c r="U311" s="10"/>
    </row>
    <row r="312" spans="21:21">
      <c r="U312" s="10"/>
    </row>
    <row r="313" spans="21:21">
      <c r="U313" s="10"/>
    </row>
    <row r="314" spans="21:21">
      <c r="U314" s="10"/>
    </row>
    <row r="315" spans="21:21">
      <c r="U315" s="10"/>
    </row>
    <row r="316" spans="21:21">
      <c r="U316" s="10"/>
    </row>
    <row r="317" spans="21:21">
      <c r="U317" s="10"/>
    </row>
    <row r="318" spans="21:21">
      <c r="U318" s="10"/>
    </row>
    <row r="319" spans="21:21">
      <c r="U319" s="10"/>
    </row>
    <row r="320" spans="21:21">
      <c r="U320" s="10"/>
    </row>
    <row r="321" spans="21:21">
      <c r="U321" s="10"/>
    </row>
    <row r="322" spans="21:21">
      <c r="U322" s="10"/>
    </row>
    <row r="323" spans="21:21">
      <c r="U323" s="10"/>
    </row>
    <row r="324" spans="21:21">
      <c r="U324" s="10"/>
    </row>
    <row r="325" spans="21:21">
      <c r="U325" s="10"/>
    </row>
    <row r="326" spans="21:21">
      <c r="U326" s="10"/>
    </row>
    <row r="327" spans="21:21">
      <c r="U327" s="10"/>
    </row>
    <row r="328" spans="21:21">
      <c r="U328" s="10"/>
    </row>
    <row r="329" spans="21:21">
      <c r="U329" s="10"/>
    </row>
    <row r="330" spans="21:21">
      <c r="U330" s="10"/>
    </row>
    <row r="331" spans="21:21">
      <c r="U331" s="10"/>
    </row>
    <row r="332" spans="21:21">
      <c r="U332" s="10"/>
    </row>
    <row r="333" spans="21:21">
      <c r="U333" s="10"/>
    </row>
    <row r="334" spans="21:21">
      <c r="U334" s="10"/>
    </row>
    <row r="335" spans="21:21">
      <c r="U335" s="10"/>
    </row>
    <row r="336" spans="21:21">
      <c r="U336" s="10"/>
    </row>
    <row r="337" spans="21:21">
      <c r="U337" s="10"/>
    </row>
    <row r="338" spans="21:21">
      <c r="U338" s="10"/>
    </row>
    <row r="339" spans="21:21">
      <c r="U339" s="10"/>
    </row>
    <row r="340" spans="21:21">
      <c r="U340" s="10"/>
    </row>
    <row r="341" spans="21:21">
      <c r="U341" s="10"/>
    </row>
    <row r="342" spans="21:21">
      <c r="U342" s="10"/>
    </row>
    <row r="343" spans="21:21">
      <c r="U343" s="10"/>
    </row>
    <row r="344" spans="21:21">
      <c r="U344" s="10"/>
    </row>
    <row r="345" spans="21:21">
      <c r="U345" s="10"/>
    </row>
    <row r="346" spans="21:21">
      <c r="U346" s="10"/>
    </row>
    <row r="347" spans="21:21">
      <c r="U347" s="10"/>
    </row>
    <row r="348" spans="21:21">
      <c r="U348" s="10"/>
    </row>
    <row r="349" spans="21:21">
      <c r="U349" s="10"/>
    </row>
    <row r="350" spans="21:21">
      <c r="U350" s="10"/>
    </row>
    <row r="351" spans="21:21">
      <c r="U351" s="10"/>
    </row>
    <row r="352" spans="21:21">
      <c r="U352" s="10"/>
    </row>
    <row r="353" spans="21:21">
      <c r="U353" s="10"/>
    </row>
    <row r="354" spans="21:21">
      <c r="U354" s="10"/>
    </row>
    <row r="355" spans="21:21">
      <c r="U355" s="10"/>
    </row>
    <row r="356" spans="21:21">
      <c r="U356" s="10"/>
    </row>
    <row r="357" spans="21:21">
      <c r="U357" s="10"/>
    </row>
    <row r="358" spans="21:21">
      <c r="U358" s="10"/>
    </row>
    <row r="359" spans="21:21">
      <c r="U359" s="10"/>
    </row>
    <row r="360" spans="21:21">
      <c r="U360" s="10"/>
    </row>
    <row r="361" spans="21:21">
      <c r="U361" s="10"/>
    </row>
    <row r="362" spans="21:21">
      <c r="U362" s="10"/>
    </row>
    <row r="363" spans="21:21">
      <c r="U363" s="10"/>
    </row>
    <row r="364" spans="21:21">
      <c r="U364" s="10"/>
    </row>
    <row r="365" spans="21:21">
      <c r="U365" s="10"/>
    </row>
    <row r="366" spans="21:21">
      <c r="U366" s="10"/>
    </row>
    <row r="367" spans="21:21">
      <c r="U367" s="10"/>
    </row>
    <row r="368" spans="21:21">
      <c r="U368" s="10"/>
    </row>
    <row r="369" spans="21:21">
      <c r="U369" s="10"/>
    </row>
    <row r="370" spans="21:21">
      <c r="U370" s="10"/>
    </row>
    <row r="371" spans="21:21">
      <c r="U371" s="10"/>
    </row>
    <row r="372" spans="21:21">
      <c r="U372" s="10"/>
    </row>
    <row r="373" spans="21:21">
      <c r="U373" s="10"/>
    </row>
    <row r="374" spans="21:21">
      <c r="U374" s="10"/>
    </row>
    <row r="375" spans="21:21">
      <c r="U375" s="10"/>
    </row>
    <row r="376" spans="21:21">
      <c r="U376" s="10"/>
    </row>
    <row r="377" spans="21:21">
      <c r="U377" s="10"/>
    </row>
    <row r="378" spans="21:21">
      <c r="U378" s="10"/>
    </row>
    <row r="379" spans="21:21">
      <c r="U379" s="10"/>
    </row>
    <row r="380" spans="21:21">
      <c r="U380" s="10"/>
    </row>
    <row r="381" spans="21:21">
      <c r="U381" s="10"/>
    </row>
    <row r="382" spans="21:21">
      <c r="U382" s="10"/>
    </row>
    <row r="383" spans="21:21">
      <c r="U383" s="10"/>
    </row>
    <row r="384" spans="21:21">
      <c r="U384" s="10"/>
    </row>
    <row r="385" spans="21:21">
      <c r="U385" s="10"/>
    </row>
    <row r="386" spans="21:21">
      <c r="U386" s="10"/>
    </row>
    <row r="387" spans="21:21">
      <c r="U387" s="10"/>
    </row>
    <row r="388" spans="21:21">
      <c r="U388" s="10"/>
    </row>
    <row r="389" spans="21:21">
      <c r="U389" s="10"/>
    </row>
    <row r="390" spans="21:21">
      <c r="U390" s="10"/>
    </row>
    <row r="391" spans="21:21">
      <c r="U391" s="10"/>
    </row>
    <row r="392" spans="21:21">
      <c r="U392" s="10"/>
    </row>
    <row r="393" spans="21:21">
      <c r="U393" s="10"/>
    </row>
    <row r="394" spans="21:21">
      <c r="U394" s="10"/>
    </row>
    <row r="395" spans="21:21">
      <c r="U395" s="10"/>
    </row>
    <row r="396" spans="21:21">
      <c r="U396" s="10"/>
    </row>
    <row r="397" spans="21:21">
      <c r="U397" s="10"/>
    </row>
    <row r="398" spans="21:21">
      <c r="U398" s="10"/>
    </row>
    <row r="399" spans="21:21">
      <c r="U399" s="10"/>
    </row>
    <row r="400" spans="21:21">
      <c r="U400" s="10"/>
    </row>
    <row r="401" spans="21:21">
      <c r="U401" s="10"/>
    </row>
    <row r="402" spans="21:21">
      <c r="U402" s="10"/>
    </row>
    <row r="403" spans="21:21">
      <c r="U403" s="10"/>
    </row>
    <row r="404" spans="21:21">
      <c r="U404" s="10"/>
    </row>
    <row r="405" spans="21:21">
      <c r="U405" s="10"/>
    </row>
    <row r="406" spans="21:21">
      <c r="U406" s="10"/>
    </row>
    <row r="407" spans="21:21">
      <c r="U407" s="10"/>
    </row>
    <row r="408" spans="21:21">
      <c r="U408" s="10"/>
    </row>
    <row r="409" spans="21:21">
      <c r="U409" s="10"/>
    </row>
    <row r="410" spans="21:21">
      <c r="U410" s="10"/>
    </row>
    <row r="411" spans="21:21">
      <c r="U411" s="10"/>
    </row>
    <row r="412" spans="21:21">
      <c r="U412" s="10"/>
    </row>
    <row r="413" spans="21:21">
      <c r="U413" s="10"/>
    </row>
    <row r="414" spans="21:21">
      <c r="U414" s="10"/>
    </row>
    <row r="415" spans="21:21">
      <c r="U415" s="10"/>
    </row>
    <row r="416" spans="21:21">
      <c r="U416" s="10"/>
    </row>
    <row r="417" spans="21:21">
      <c r="U417" s="10"/>
    </row>
    <row r="418" spans="21:21">
      <c r="U418" s="10"/>
    </row>
    <row r="419" spans="21:21">
      <c r="U419" s="10"/>
    </row>
    <row r="420" spans="21:21">
      <c r="U420" s="10"/>
    </row>
    <row r="421" spans="21:21">
      <c r="U421" s="10"/>
    </row>
    <row r="422" spans="21:21">
      <c r="U422" s="10"/>
    </row>
    <row r="423" spans="21:21">
      <c r="U423" s="10"/>
    </row>
    <row r="424" spans="21:21">
      <c r="U424" s="10"/>
    </row>
    <row r="425" spans="21:21">
      <c r="U425" s="10"/>
    </row>
    <row r="426" spans="21:21">
      <c r="U426" s="10"/>
    </row>
    <row r="427" spans="21:21">
      <c r="U427" s="10"/>
    </row>
    <row r="428" spans="21:21">
      <c r="U428" s="10"/>
    </row>
    <row r="429" spans="21:21">
      <c r="U429" s="10"/>
    </row>
    <row r="430" spans="21:21">
      <c r="U430" s="10"/>
    </row>
    <row r="431" spans="21:21">
      <c r="U431" s="10"/>
    </row>
    <row r="432" spans="21:21">
      <c r="U432" s="10"/>
    </row>
    <row r="433" spans="21:21">
      <c r="U433" s="10"/>
    </row>
    <row r="434" spans="21:21">
      <c r="U434" s="10"/>
    </row>
    <row r="435" spans="21:21">
      <c r="U435" s="10"/>
    </row>
    <row r="436" spans="21:21">
      <c r="U436" s="10"/>
    </row>
    <row r="437" spans="21:21">
      <c r="U437" s="10"/>
    </row>
    <row r="438" spans="21:21">
      <c r="U438" s="10"/>
    </row>
    <row r="439" spans="21:21">
      <c r="U439" s="10"/>
    </row>
    <row r="440" spans="21:21">
      <c r="U440" s="10"/>
    </row>
    <row r="441" spans="21:21">
      <c r="U441" s="10"/>
    </row>
    <row r="442" spans="21:21">
      <c r="U442" s="10"/>
    </row>
    <row r="443" spans="21:21">
      <c r="U443" s="10"/>
    </row>
    <row r="444" spans="21:21">
      <c r="U444" s="10"/>
    </row>
    <row r="445" spans="21:21">
      <c r="U445" s="10"/>
    </row>
    <row r="446" spans="21:21">
      <c r="U446" s="10"/>
    </row>
    <row r="447" spans="21:21">
      <c r="U447" s="10"/>
    </row>
    <row r="448" spans="21:21">
      <c r="U448" s="10"/>
    </row>
    <row r="449" spans="21:21">
      <c r="U449" s="10"/>
    </row>
    <row r="450" spans="21:21">
      <c r="U450" s="10"/>
    </row>
    <row r="451" spans="21:21">
      <c r="U451" s="10"/>
    </row>
    <row r="452" spans="21:21">
      <c r="U452" s="10"/>
    </row>
    <row r="453" spans="21:21">
      <c r="U453" s="10"/>
    </row>
    <row r="454" spans="21:21">
      <c r="U454" s="10"/>
    </row>
    <row r="455" spans="21:21">
      <c r="U455" s="10"/>
    </row>
    <row r="456" spans="21:21">
      <c r="U456" s="10"/>
    </row>
    <row r="457" spans="21:21">
      <c r="U457" s="10"/>
    </row>
    <row r="458" spans="21:21">
      <c r="U458" s="10"/>
    </row>
    <row r="459" spans="21:21">
      <c r="U459" s="10"/>
    </row>
    <row r="460" spans="21:21">
      <c r="U460" s="10"/>
    </row>
    <row r="461" spans="21:21">
      <c r="U461" s="10"/>
    </row>
    <row r="462" spans="21:21">
      <c r="U462" s="10"/>
    </row>
    <row r="463" spans="21:21">
      <c r="U463" s="10"/>
    </row>
    <row r="464" spans="21:21">
      <c r="U464" s="10"/>
    </row>
    <row r="465" spans="21:21">
      <c r="U465" s="10"/>
    </row>
    <row r="466" spans="21:21">
      <c r="U466" s="10"/>
    </row>
    <row r="467" spans="21:21">
      <c r="U467" s="10"/>
    </row>
    <row r="468" spans="21:21">
      <c r="U468" s="10"/>
    </row>
    <row r="469" spans="21:21">
      <c r="U469" s="10"/>
    </row>
    <row r="470" spans="21:21">
      <c r="U470" s="10"/>
    </row>
    <row r="471" spans="21:21">
      <c r="U471" s="10"/>
    </row>
    <row r="472" spans="21:21">
      <c r="U472" s="10"/>
    </row>
    <row r="473" spans="21:21">
      <c r="U473" s="10"/>
    </row>
    <row r="474" spans="21:21">
      <c r="U474" s="10"/>
    </row>
    <row r="475" spans="21:21">
      <c r="U475" s="10"/>
    </row>
    <row r="476" spans="21:21">
      <c r="U476" s="10"/>
    </row>
    <row r="477" spans="21:21">
      <c r="U477" s="10"/>
    </row>
    <row r="478" spans="21:21">
      <c r="U478" s="10"/>
    </row>
    <row r="479" spans="21:21">
      <c r="U479" s="10"/>
    </row>
    <row r="480" spans="21:21">
      <c r="U480" s="10"/>
    </row>
    <row r="481" spans="21:21">
      <c r="U481" s="10"/>
    </row>
    <row r="482" spans="21:21">
      <c r="U482" s="10"/>
    </row>
    <row r="483" spans="21:21">
      <c r="U483" s="10"/>
    </row>
    <row r="484" spans="21:21">
      <c r="U484" s="10"/>
    </row>
    <row r="485" spans="21:21">
      <c r="U485" s="10"/>
    </row>
    <row r="486" spans="21:21">
      <c r="U486" s="10"/>
    </row>
    <row r="487" spans="21:21">
      <c r="U487" s="10"/>
    </row>
    <row r="488" spans="21:21">
      <c r="U488" s="10"/>
    </row>
    <row r="489" spans="21:21">
      <c r="U489" s="10"/>
    </row>
    <row r="490" spans="21:21">
      <c r="U490" s="10"/>
    </row>
    <row r="491" spans="21:21">
      <c r="U491" s="10"/>
    </row>
    <row r="492" spans="21:21">
      <c r="U492" s="10"/>
    </row>
    <row r="493" spans="21:21">
      <c r="U493" s="10"/>
    </row>
    <row r="494" spans="21:21">
      <c r="U494" s="10"/>
    </row>
    <row r="495" spans="21:21">
      <c r="U495" s="10"/>
    </row>
    <row r="496" spans="21:21">
      <c r="U496" s="10"/>
    </row>
    <row r="497" spans="21:21">
      <c r="U497" s="10"/>
    </row>
    <row r="498" spans="21:21">
      <c r="U498" s="10"/>
    </row>
    <row r="499" spans="21:21">
      <c r="U499" s="10"/>
    </row>
    <row r="500" spans="21:21">
      <c r="U500" s="10"/>
    </row>
    <row r="501" spans="21:21">
      <c r="U501" s="10"/>
    </row>
    <row r="502" spans="21:21">
      <c r="U502" s="10"/>
    </row>
    <row r="503" spans="21:21">
      <c r="U503" s="10"/>
    </row>
    <row r="504" spans="21:21">
      <c r="U504" s="10"/>
    </row>
    <row r="505" spans="21:21">
      <c r="U505" s="10"/>
    </row>
    <row r="506" spans="21:21">
      <c r="U506" s="10"/>
    </row>
    <row r="507" spans="21:21">
      <c r="U507" s="10"/>
    </row>
    <row r="508" spans="21:21">
      <c r="U508" s="10"/>
    </row>
    <row r="509" spans="21:21">
      <c r="U509" s="10"/>
    </row>
    <row r="510" spans="21:21">
      <c r="U510" s="10"/>
    </row>
    <row r="511" spans="21:21">
      <c r="U511" s="10"/>
    </row>
    <row r="512" spans="21:21">
      <c r="U512" s="10"/>
    </row>
    <row r="513" spans="21:21">
      <c r="U513" s="10"/>
    </row>
    <row r="514" spans="21:21">
      <c r="U514" s="10"/>
    </row>
    <row r="515" spans="21:21">
      <c r="U515" s="10"/>
    </row>
    <row r="516" spans="21:21">
      <c r="U516" s="10"/>
    </row>
    <row r="517" spans="21:21">
      <c r="U517" s="10"/>
    </row>
    <row r="518" spans="21:21">
      <c r="U518" s="10"/>
    </row>
    <row r="519" spans="21:21">
      <c r="U519" s="10"/>
    </row>
    <row r="520" spans="21:21">
      <c r="U520" s="10"/>
    </row>
    <row r="521" spans="21:21">
      <c r="U521" s="10"/>
    </row>
    <row r="522" spans="21:21">
      <c r="U522" s="10"/>
    </row>
    <row r="523" spans="21:21">
      <c r="U523" s="10"/>
    </row>
    <row r="524" spans="21:21">
      <c r="U524" s="10"/>
    </row>
    <row r="525" spans="21:21">
      <c r="U525" s="10"/>
    </row>
    <row r="526" spans="21:21">
      <c r="U526" s="10"/>
    </row>
    <row r="527" spans="21:21">
      <c r="U527" s="10"/>
    </row>
    <row r="528" spans="21:21">
      <c r="U528" s="10"/>
    </row>
    <row r="529" spans="21:21">
      <c r="U529" s="10"/>
    </row>
    <row r="530" spans="21:21">
      <c r="U530" s="10"/>
    </row>
    <row r="531" spans="21:21">
      <c r="U531" s="10"/>
    </row>
    <row r="532" spans="21:21">
      <c r="U532" s="10"/>
    </row>
    <row r="533" spans="21:21">
      <c r="U533" s="10"/>
    </row>
    <row r="534" spans="21:21">
      <c r="U534" s="10"/>
    </row>
    <row r="535" spans="21:21">
      <c r="U535" s="10"/>
    </row>
    <row r="536" spans="21:21">
      <c r="U536" s="10"/>
    </row>
    <row r="537" spans="21:21">
      <c r="U537" s="10"/>
    </row>
    <row r="538" spans="21:21">
      <c r="U538" s="10"/>
    </row>
    <row r="539" spans="21:21">
      <c r="U539" s="10"/>
    </row>
    <row r="540" spans="21:21">
      <c r="U540" s="10"/>
    </row>
    <row r="541" spans="21:21">
      <c r="U541" s="10"/>
    </row>
    <row r="542" spans="21:21">
      <c r="U542" s="10"/>
    </row>
    <row r="543" spans="21:21">
      <c r="U543" s="10"/>
    </row>
    <row r="544" spans="21:21">
      <c r="U544" s="10"/>
    </row>
    <row r="545" spans="21:21">
      <c r="U545" s="10"/>
    </row>
    <row r="546" spans="21:21">
      <c r="U546" s="10"/>
    </row>
    <row r="547" spans="21:21">
      <c r="U547" s="10"/>
    </row>
    <row r="548" spans="21:21">
      <c r="U548" s="10"/>
    </row>
    <row r="549" spans="21:21">
      <c r="U549" s="10"/>
    </row>
    <row r="550" spans="21:21">
      <c r="U550" s="10"/>
    </row>
    <row r="551" spans="21:21">
      <c r="U551" s="10"/>
    </row>
    <row r="552" spans="21:21">
      <c r="U552" s="10"/>
    </row>
    <row r="553" spans="21:21">
      <c r="U553" s="10"/>
    </row>
    <row r="554" spans="21:21">
      <c r="U554" s="10"/>
    </row>
    <row r="555" spans="21:21">
      <c r="U555" s="10"/>
    </row>
    <row r="556" spans="21:21">
      <c r="U556" s="10"/>
    </row>
    <row r="557" spans="21:21">
      <c r="U557" s="10"/>
    </row>
    <row r="558" spans="21:21">
      <c r="U558" s="10"/>
    </row>
    <row r="559" spans="21:21">
      <c r="U559" s="10"/>
    </row>
    <row r="560" spans="21:21">
      <c r="U560" s="10"/>
    </row>
    <row r="561" spans="21:21">
      <c r="U561" s="10"/>
    </row>
    <row r="562" spans="21:21">
      <c r="U562" s="10"/>
    </row>
    <row r="563" spans="21:21">
      <c r="U563" s="10"/>
    </row>
    <row r="564" spans="21:21">
      <c r="U564" s="10"/>
    </row>
    <row r="565" spans="21:21">
      <c r="U565" s="10"/>
    </row>
    <row r="566" spans="21:21">
      <c r="U566" s="10"/>
    </row>
    <row r="567" spans="21:21">
      <c r="U567" s="10"/>
    </row>
    <row r="568" spans="21:21">
      <c r="U568" s="10"/>
    </row>
    <row r="569" spans="21:21">
      <c r="U569" s="10"/>
    </row>
    <row r="570" spans="21:21">
      <c r="U570" s="10"/>
    </row>
    <row r="571" spans="21:21">
      <c r="U571" s="10"/>
    </row>
    <row r="572" spans="21:21">
      <c r="U572" s="10"/>
    </row>
    <row r="573" spans="21:21">
      <c r="U573" s="10"/>
    </row>
    <row r="574" spans="21:21">
      <c r="U574" s="10"/>
    </row>
    <row r="575" spans="21:21">
      <c r="U575" s="10"/>
    </row>
    <row r="576" spans="21:21">
      <c r="U576" s="10"/>
    </row>
    <row r="577" spans="21:21">
      <c r="U577" s="10"/>
    </row>
    <row r="578" spans="21:21">
      <c r="U578" s="10"/>
    </row>
    <row r="579" spans="21:21">
      <c r="U579" s="10"/>
    </row>
    <row r="580" spans="21:21">
      <c r="U580" s="10"/>
    </row>
    <row r="581" spans="21:21">
      <c r="U581" s="10"/>
    </row>
    <row r="582" spans="21:21">
      <c r="U582" s="10"/>
    </row>
    <row r="583" spans="21:21">
      <c r="U583" s="10"/>
    </row>
    <row r="584" spans="21:21">
      <c r="U584" s="10"/>
    </row>
    <row r="585" spans="21:21">
      <c r="U585" s="10"/>
    </row>
    <row r="586" spans="21:21">
      <c r="U586" s="10"/>
    </row>
    <row r="587" spans="21:21">
      <c r="U587" s="10"/>
    </row>
    <row r="588" spans="21:21">
      <c r="U588" s="10"/>
    </row>
    <row r="589" spans="21:21">
      <c r="U589" s="10"/>
    </row>
    <row r="590" spans="21:21">
      <c r="U590" s="10"/>
    </row>
    <row r="591" spans="21:21">
      <c r="U591" s="10"/>
    </row>
    <row r="592" spans="21:21">
      <c r="U592" s="10"/>
    </row>
    <row r="593" spans="21:21">
      <c r="U593" s="10"/>
    </row>
    <row r="594" spans="21:21">
      <c r="U594" s="10"/>
    </row>
    <row r="595" spans="21:21">
      <c r="U595" s="10"/>
    </row>
    <row r="596" spans="21:21">
      <c r="U596" s="10"/>
    </row>
    <row r="597" spans="21:21">
      <c r="U597" s="10"/>
    </row>
    <row r="598" spans="21:21">
      <c r="U598" s="10"/>
    </row>
    <row r="599" spans="21:21">
      <c r="U599" s="10"/>
    </row>
    <row r="600" spans="21:21">
      <c r="U600" s="10"/>
    </row>
    <row r="601" spans="21:21">
      <c r="U601" s="10"/>
    </row>
    <row r="602" spans="21:21">
      <c r="U602" s="10"/>
    </row>
    <row r="603" spans="21:21">
      <c r="U603" s="10"/>
    </row>
    <row r="604" spans="21:21">
      <c r="U604" s="10"/>
    </row>
    <row r="605" spans="21:21">
      <c r="U605" s="10"/>
    </row>
    <row r="606" spans="21:21">
      <c r="U606" s="10"/>
    </row>
    <row r="607" spans="21:21">
      <c r="U607" s="10"/>
    </row>
    <row r="608" spans="21:21">
      <c r="U608" s="10"/>
    </row>
    <row r="609" spans="21:21">
      <c r="U609" s="10"/>
    </row>
    <row r="610" spans="21:21">
      <c r="U610" s="10"/>
    </row>
    <row r="611" spans="21:21">
      <c r="U611" s="10"/>
    </row>
    <row r="612" spans="21:21">
      <c r="U612" s="10"/>
    </row>
    <row r="613" spans="21:21">
      <c r="U613" s="10"/>
    </row>
    <row r="614" spans="21:21">
      <c r="U614" s="10"/>
    </row>
    <row r="615" spans="21:21">
      <c r="U615" s="10"/>
    </row>
    <row r="616" spans="21:21">
      <c r="U616" s="10"/>
    </row>
    <row r="617" spans="21:21">
      <c r="U617" s="10"/>
    </row>
    <row r="618" spans="21:21">
      <c r="U618" s="10"/>
    </row>
    <row r="619" spans="21:21">
      <c r="U619" s="10"/>
    </row>
    <row r="620" spans="21:21">
      <c r="U620" s="10"/>
    </row>
    <row r="621" spans="21:21">
      <c r="U621" s="10"/>
    </row>
    <row r="622" spans="21:21">
      <c r="U622" s="10"/>
    </row>
    <row r="623" spans="21:21">
      <c r="U623" s="10"/>
    </row>
    <row r="624" spans="21:21">
      <c r="U624" s="10"/>
    </row>
    <row r="625" spans="21:21">
      <c r="U625" s="10"/>
    </row>
    <row r="626" spans="21:21">
      <c r="U626" s="10"/>
    </row>
    <row r="627" spans="21:21">
      <c r="U627" s="10"/>
    </row>
    <row r="628" spans="21:21">
      <c r="U628" s="10"/>
    </row>
    <row r="629" spans="21:21">
      <c r="U629" s="10"/>
    </row>
    <row r="630" spans="21:21">
      <c r="U630" s="10"/>
    </row>
    <row r="631" spans="21:21">
      <c r="U631" s="10"/>
    </row>
    <row r="632" spans="21:21">
      <c r="U632" s="10"/>
    </row>
    <row r="633" spans="21:21">
      <c r="U633" s="10"/>
    </row>
    <row r="634" spans="21:21">
      <c r="U634" s="10"/>
    </row>
    <row r="635" spans="21:21">
      <c r="U635" s="10"/>
    </row>
    <row r="636" spans="21:21">
      <c r="U636" s="10"/>
    </row>
    <row r="637" spans="21:21">
      <c r="U637" s="10"/>
    </row>
    <row r="638" spans="21:21">
      <c r="U638" s="10"/>
    </row>
    <row r="639" spans="21:21">
      <c r="U639" s="10"/>
    </row>
    <row r="640" spans="21:21">
      <c r="U640" s="10"/>
    </row>
    <row r="641" spans="21:21">
      <c r="U641" s="10"/>
    </row>
    <row r="642" spans="21:21">
      <c r="U642" s="10"/>
    </row>
    <row r="643" spans="21:21">
      <c r="U643" s="10"/>
    </row>
    <row r="644" spans="21:21">
      <c r="U644" s="10"/>
    </row>
    <row r="645" spans="21:21">
      <c r="U645" s="10"/>
    </row>
    <row r="646" spans="21:21">
      <c r="U646" s="10"/>
    </row>
    <row r="647" spans="21:21">
      <c r="U647" s="10"/>
    </row>
    <row r="648" spans="21:21">
      <c r="U648" s="10"/>
    </row>
    <row r="649" spans="21:21">
      <c r="U649" s="10"/>
    </row>
    <row r="650" spans="21:21">
      <c r="U650" s="10"/>
    </row>
    <row r="651" spans="21:21">
      <c r="U651" s="10"/>
    </row>
    <row r="652" spans="21:21">
      <c r="U652" s="10"/>
    </row>
    <row r="653" spans="21:21">
      <c r="U653" s="10"/>
    </row>
    <row r="654" spans="21:21">
      <c r="U654" s="10"/>
    </row>
    <row r="655" spans="21:21">
      <c r="U655" s="10"/>
    </row>
    <row r="656" spans="21:21">
      <c r="U656" s="10"/>
    </row>
    <row r="657" spans="21:21">
      <c r="U657" s="10"/>
    </row>
    <row r="658" spans="21:21">
      <c r="U658" s="10"/>
    </row>
    <row r="659" spans="21:21">
      <c r="U659" s="10"/>
    </row>
    <row r="660" spans="21:21">
      <c r="U660" s="10"/>
    </row>
    <row r="661" spans="21:21">
      <c r="U661" s="10"/>
    </row>
    <row r="662" spans="21:21">
      <c r="U662" s="10"/>
    </row>
    <row r="663" spans="21:21">
      <c r="U663" s="10"/>
    </row>
    <row r="664" spans="21:21">
      <c r="U664" s="10"/>
    </row>
    <row r="665" spans="21:21">
      <c r="U665" s="10"/>
    </row>
    <row r="666" spans="21:21">
      <c r="U666" s="10"/>
    </row>
    <row r="667" spans="21:21">
      <c r="U667" s="10"/>
    </row>
    <row r="668" spans="21:21">
      <c r="U668" s="10"/>
    </row>
    <row r="669" spans="21:21">
      <c r="U669" s="10"/>
    </row>
    <row r="670" spans="21:21">
      <c r="U670" s="10"/>
    </row>
    <row r="671" spans="21:21">
      <c r="U671" s="10"/>
    </row>
    <row r="672" spans="21:21">
      <c r="U672" s="10"/>
    </row>
    <row r="673" spans="21:21">
      <c r="U673" s="10"/>
    </row>
    <row r="674" spans="21:21">
      <c r="U674" s="10"/>
    </row>
    <row r="675" spans="21:21">
      <c r="U675" s="10"/>
    </row>
    <row r="676" spans="21:21">
      <c r="U676" s="10"/>
    </row>
    <row r="677" spans="21:21">
      <c r="U677" s="10"/>
    </row>
    <row r="678" spans="21:21">
      <c r="U678" s="10"/>
    </row>
    <row r="679" spans="21:21">
      <c r="U679" s="10"/>
    </row>
    <row r="680" spans="21:21">
      <c r="U680" s="10"/>
    </row>
    <row r="681" spans="21:21">
      <c r="U681" s="10"/>
    </row>
    <row r="682" spans="21:21">
      <c r="U682" s="10"/>
    </row>
    <row r="683" spans="21:21">
      <c r="U683" s="10"/>
    </row>
    <row r="684" spans="21:21">
      <c r="U684" s="10"/>
    </row>
    <row r="685" spans="21:21">
      <c r="U685" s="10"/>
    </row>
    <row r="686" spans="21:21">
      <c r="U686" s="10"/>
    </row>
    <row r="687" spans="21:21">
      <c r="U687" s="10"/>
    </row>
    <row r="688" spans="21:21">
      <c r="U688" s="10"/>
    </row>
    <row r="689" spans="21:21">
      <c r="U689" s="10"/>
    </row>
    <row r="690" spans="21:21">
      <c r="U690" s="10"/>
    </row>
    <row r="691" spans="21:21">
      <c r="U691" s="10"/>
    </row>
    <row r="692" spans="21:21">
      <c r="U692" s="10"/>
    </row>
    <row r="693" spans="21:21">
      <c r="U693" s="10"/>
    </row>
    <row r="694" spans="21:21">
      <c r="U694" s="10"/>
    </row>
    <row r="695" spans="21:21">
      <c r="U695" s="10"/>
    </row>
    <row r="696" spans="21:21">
      <c r="U696" s="10"/>
    </row>
    <row r="697" spans="21:21">
      <c r="U697" s="10"/>
    </row>
    <row r="698" spans="21:21">
      <c r="U698" s="10"/>
    </row>
    <row r="699" spans="21:21">
      <c r="U699" s="10"/>
    </row>
    <row r="700" spans="21:21">
      <c r="U700" s="10"/>
    </row>
    <row r="701" spans="21:21">
      <c r="U701" s="10"/>
    </row>
    <row r="702" spans="21:21">
      <c r="U702" s="10"/>
    </row>
    <row r="703" spans="21:21">
      <c r="U703" s="10"/>
    </row>
    <row r="704" spans="21:21">
      <c r="U704" s="10"/>
    </row>
    <row r="705" spans="21:21">
      <c r="U705" s="10"/>
    </row>
    <row r="706" spans="21:21">
      <c r="U706" s="10"/>
    </row>
    <row r="707" spans="21:21">
      <c r="U707" s="10"/>
    </row>
    <row r="708" spans="21:21">
      <c r="U708" s="10"/>
    </row>
    <row r="709" spans="21:21">
      <c r="U709" s="10"/>
    </row>
    <row r="710" spans="21:21">
      <c r="U710" s="10"/>
    </row>
    <row r="711" spans="21:21">
      <c r="U711" s="10"/>
    </row>
    <row r="712" spans="21:21">
      <c r="U712" s="10"/>
    </row>
    <row r="713" spans="21:21">
      <c r="U713" s="10"/>
    </row>
    <row r="714" spans="21:21">
      <c r="U714" s="10"/>
    </row>
    <row r="715" spans="21:21">
      <c r="U715" s="10"/>
    </row>
    <row r="716" spans="21:21">
      <c r="U716" s="10"/>
    </row>
    <row r="717" spans="21:21">
      <c r="U717" s="10"/>
    </row>
    <row r="718" spans="21:21">
      <c r="U718" s="10"/>
    </row>
    <row r="719" spans="21:21">
      <c r="U719" s="10"/>
    </row>
    <row r="720" spans="21:21">
      <c r="U720" s="10"/>
    </row>
    <row r="721" spans="21:21">
      <c r="U721" s="10"/>
    </row>
    <row r="722" spans="21:21">
      <c r="U722" s="10"/>
    </row>
    <row r="723" spans="21:21">
      <c r="U723" s="10"/>
    </row>
    <row r="724" spans="21:21">
      <c r="U724" s="10"/>
    </row>
    <row r="725" spans="21:21">
      <c r="U725" s="10"/>
    </row>
    <row r="726" spans="21:21">
      <c r="U726" s="10"/>
    </row>
    <row r="727" spans="21:21">
      <c r="U727" s="10"/>
    </row>
    <row r="728" spans="21:21">
      <c r="U728" s="10"/>
    </row>
    <row r="729" spans="21:21">
      <c r="U729" s="10"/>
    </row>
    <row r="730" spans="21:21">
      <c r="U730" s="10"/>
    </row>
    <row r="731" spans="21:21">
      <c r="U731" s="10"/>
    </row>
    <row r="732" spans="21:21">
      <c r="U732" s="10"/>
    </row>
    <row r="733" spans="21:21">
      <c r="U733" s="10"/>
    </row>
    <row r="734" spans="21:21">
      <c r="U734" s="10"/>
    </row>
    <row r="735" spans="21:21">
      <c r="U735" s="10"/>
    </row>
    <row r="736" spans="21:21">
      <c r="U736" s="10"/>
    </row>
    <row r="737" spans="21:21">
      <c r="U737" s="10"/>
    </row>
    <row r="738" spans="21:21">
      <c r="U738" s="10"/>
    </row>
    <row r="739" spans="21:21">
      <c r="U739" s="10"/>
    </row>
    <row r="740" spans="21:21">
      <c r="U740" s="10"/>
    </row>
    <row r="741" spans="21:21">
      <c r="U741" s="10"/>
    </row>
    <row r="742" spans="21:21">
      <c r="U742" s="10"/>
    </row>
    <row r="743" spans="21:21">
      <c r="U743" s="10"/>
    </row>
    <row r="744" spans="21:21">
      <c r="U744" s="10"/>
    </row>
    <row r="745" spans="21:21">
      <c r="U745" s="10"/>
    </row>
    <row r="746" spans="21:21">
      <c r="U746" s="10"/>
    </row>
    <row r="747" spans="21:21">
      <c r="U747" s="10"/>
    </row>
    <row r="748" spans="21:21">
      <c r="U748" s="10"/>
    </row>
    <row r="749" spans="21:21">
      <c r="U749" s="10"/>
    </row>
    <row r="750" spans="21:21">
      <c r="U750" s="10"/>
    </row>
    <row r="751" spans="21:21">
      <c r="U751" s="10"/>
    </row>
    <row r="752" spans="21:21">
      <c r="U752" s="10"/>
    </row>
    <row r="753" spans="21:21">
      <c r="U753" s="10"/>
    </row>
    <row r="754" spans="21:21">
      <c r="U754" s="10"/>
    </row>
    <row r="755" spans="21:21">
      <c r="U755" s="10"/>
    </row>
    <row r="756" spans="21:21">
      <c r="U756" s="10"/>
    </row>
    <row r="757" spans="21:21">
      <c r="U757" s="10"/>
    </row>
    <row r="758" spans="21:21">
      <c r="U758" s="10"/>
    </row>
    <row r="759" spans="21:21">
      <c r="U759" s="10"/>
    </row>
    <row r="760" spans="21:21">
      <c r="U760" s="10"/>
    </row>
    <row r="761" spans="21:21">
      <c r="U761" s="10"/>
    </row>
    <row r="762" spans="21:21">
      <c r="U762" s="10"/>
    </row>
    <row r="763" spans="21:21">
      <c r="U763" s="10"/>
    </row>
    <row r="764" spans="21:21">
      <c r="U764" s="10"/>
    </row>
    <row r="765" spans="21:21">
      <c r="U765" s="10"/>
    </row>
    <row r="766" spans="21:21">
      <c r="U766" s="10"/>
    </row>
    <row r="767" spans="21:21">
      <c r="U767" s="10"/>
    </row>
    <row r="768" spans="21:21">
      <c r="U768" s="10"/>
    </row>
    <row r="769" spans="21:21">
      <c r="U769" s="10"/>
    </row>
    <row r="770" spans="21:21">
      <c r="U770" s="10"/>
    </row>
    <row r="771" spans="21:21">
      <c r="U771" s="10"/>
    </row>
    <row r="772" spans="21:21">
      <c r="U772" s="10"/>
    </row>
    <row r="773" spans="21:21">
      <c r="U773" s="10"/>
    </row>
    <row r="774" spans="21:21">
      <c r="U774" s="10"/>
    </row>
    <row r="775" spans="21:21">
      <c r="U775" s="10"/>
    </row>
    <row r="776" spans="21:21">
      <c r="U776" s="10"/>
    </row>
    <row r="777" spans="21:21">
      <c r="U777" s="10"/>
    </row>
    <row r="778" spans="21:21">
      <c r="U778" s="10"/>
    </row>
    <row r="779" spans="21:21">
      <c r="U779" s="10"/>
    </row>
    <row r="780" spans="21:21">
      <c r="U780" s="10"/>
    </row>
    <row r="781" spans="21:21">
      <c r="U781" s="10"/>
    </row>
    <row r="782" spans="21:21">
      <c r="U782" s="10"/>
    </row>
    <row r="783" spans="21:21">
      <c r="U783" s="10"/>
    </row>
    <row r="784" spans="21:21">
      <c r="U784" s="10"/>
    </row>
    <row r="785" spans="21:21">
      <c r="U785" s="10"/>
    </row>
    <row r="786" spans="21:21">
      <c r="U786" s="10"/>
    </row>
    <row r="787" spans="21:21">
      <c r="U787" s="10"/>
    </row>
    <row r="788" spans="21:21">
      <c r="U788" s="10"/>
    </row>
    <row r="789" spans="21:21">
      <c r="U789" s="10"/>
    </row>
    <row r="790" spans="21:21">
      <c r="U790" s="10"/>
    </row>
    <row r="791" spans="21:21">
      <c r="U791" s="10"/>
    </row>
    <row r="792" spans="21:21">
      <c r="U792" s="10"/>
    </row>
    <row r="793" spans="21:21">
      <c r="U793" s="10"/>
    </row>
    <row r="794" spans="21:21">
      <c r="U794" s="10"/>
    </row>
    <row r="795" spans="21:21">
      <c r="U795" s="10"/>
    </row>
    <row r="796" spans="21:21">
      <c r="U796" s="10"/>
    </row>
    <row r="797" spans="21:21">
      <c r="U797" s="10"/>
    </row>
    <row r="798" spans="21:21">
      <c r="U798" s="10"/>
    </row>
    <row r="799" spans="21:21">
      <c r="U799" s="10"/>
    </row>
    <row r="800" spans="21:21">
      <c r="U800" s="10"/>
    </row>
    <row r="801" spans="21:21">
      <c r="U801" s="10"/>
    </row>
    <row r="802" spans="21:21">
      <c r="U802" s="10"/>
    </row>
    <row r="803" spans="21:21">
      <c r="U803" s="10"/>
    </row>
    <row r="804" spans="21:21">
      <c r="U804" s="10"/>
    </row>
    <row r="805" spans="21:21">
      <c r="U805" s="10"/>
    </row>
    <row r="806" spans="21:21">
      <c r="U806" s="10"/>
    </row>
    <row r="807" spans="21:21">
      <c r="U807" s="10"/>
    </row>
    <row r="808" spans="21:21">
      <c r="U808" s="10"/>
    </row>
    <row r="809" spans="21:21">
      <c r="U809" s="10"/>
    </row>
    <row r="810" spans="21:21">
      <c r="U810" s="10"/>
    </row>
    <row r="811" spans="21:21">
      <c r="U811" s="10"/>
    </row>
    <row r="812" spans="21:21">
      <c r="U812" s="10"/>
    </row>
    <row r="813" spans="21:21">
      <c r="U813" s="10"/>
    </row>
    <row r="814" spans="21:21">
      <c r="U814" s="10"/>
    </row>
    <row r="815" spans="21:21">
      <c r="U815" s="10"/>
    </row>
    <row r="816" spans="21:21">
      <c r="U816" s="10"/>
    </row>
    <row r="817" spans="21:21">
      <c r="U817" s="10"/>
    </row>
    <row r="818" spans="21:21">
      <c r="U818" s="10"/>
    </row>
    <row r="819" spans="21:21">
      <c r="U819" s="10"/>
    </row>
    <row r="820" spans="21:21">
      <c r="U820" s="10"/>
    </row>
    <row r="821" spans="21:21">
      <c r="U821" s="10"/>
    </row>
    <row r="822" spans="21:21">
      <c r="U822" s="10"/>
    </row>
    <row r="823" spans="21:21">
      <c r="U823" s="10"/>
    </row>
    <row r="824" spans="21:21">
      <c r="U824" s="10"/>
    </row>
    <row r="825" spans="21:21">
      <c r="U825" s="10"/>
    </row>
    <row r="826" spans="21:21">
      <c r="U826" s="10"/>
    </row>
    <row r="827" spans="21:21">
      <c r="U827" s="10"/>
    </row>
    <row r="828" spans="21:21">
      <c r="U828" s="10"/>
    </row>
    <row r="829" spans="21:21">
      <c r="U829" s="10"/>
    </row>
    <row r="830" spans="21:21">
      <c r="U830" s="10"/>
    </row>
    <row r="831" spans="21:21">
      <c r="U831" s="10"/>
    </row>
    <row r="832" spans="21:21">
      <c r="U832" s="10"/>
    </row>
    <row r="833" spans="21:21">
      <c r="U833" s="10"/>
    </row>
    <row r="834" spans="21:21">
      <c r="U834" s="10"/>
    </row>
    <row r="835" spans="21:21">
      <c r="U835" s="10"/>
    </row>
    <row r="836" spans="21:21">
      <c r="U836" s="10"/>
    </row>
    <row r="837" spans="21:21">
      <c r="U837" s="10"/>
    </row>
    <row r="838" spans="21:21">
      <c r="U838" s="10"/>
    </row>
    <row r="839" spans="21:21">
      <c r="U839" s="10"/>
    </row>
    <row r="840" spans="21:21">
      <c r="U840" s="10"/>
    </row>
    <row r="841" spans="21:21">
      <c r="U841" s="10"/>
    </row>
    <row r="842" spans="21:21">
      <c r="U842" s="10"/>
    </row>
    <row r="843" spans="21:21">
      <c r="U843" s="10"/>
    </row>
    <row r="844" spans="21:21">
      <c r="U844" s="10"/>
    </row>
    <row r="845" spans="21:21">
      <c r="U845" s="10"/>
    </row>
    <row r="846" spans="21:21">
      <c r="U846" s="10"/>
    </row>
    <row r="847" spans="21:21">
      <c r="U847" s="10"/>
    </row>
    <row r="848" spans="21:21">
      <c r="U848" s="10"/>
    </row>
    <row r="849" spans="21:21">
      <c r="U849" s="10"/>
    </row>
    <row r="850" spans="21:21">
      <c r="U850" s="10"/>
    </row>
    <row r="851" spans="21:21">
      <c r="U851" s="10"/>
    </row>
    <row r="852" spans="21:21">
      <c r="U852" s="10"/>
    </row>
    <row r="853" spans="21:21">
      <c r="U853" s="10"/>
    </row>
    <row r="854" spans="21:21">
      <c r="U854" s="10"/>
    </row>
    <row r="855" spans="21:21">
      <c r="U855" s="10"/>
    </row>
    <row r="856" spans="21:21">
      <c r="U856" s="10"/>
    </row>
    <row r="857" spans="21:21">
      <c r="U857" s="10"/>
    </row>
    <row r="858" spans="21:21">
      <c r="U858" s="10"/>
    </row>
    <row r="859" spans="21:21">
      <c r="U859" s="10"/>
    </row>
    <row r="860" spans="21:21">
      <c r="U860" s="10"/>
    </row>
    <row r="861" spans="21:21">
      <c r="U861" s="10"/>
    </row>
    <row r="862" spans="21:21">
      <c r="U862" s="10"/>
    </row>
    <row r="863" spans="21:21">
      <c r="U863" s="10"/>
    </row>
    <row r="864" spans="21:21">
      <c r="U864" s="10"/>
    </row>
    <row r="865" spans="21:21">
      <c r="U865" s="10"/>
    </row>
    <row r="866" spans="21:21">
      <c r="U866" s="10"/>
    </row>
    <row r="867" spans="21:21">
      <c r="U867" s="10"/>
    </row>
    <row r="868" spans="21:21">
      <c r="U868" s="10"/>
    </row>
    <row r="869" spans="21:21">
      <c r="U869" s="10"/>
    </row>
    <row r="870" spans="21:21">
      <c r="U870" s="10"/>
    </row>
    <row r="871" spans="21:21">
      <c r="U871" s="10"/>
    </row>
    <row r="872" spans="21:21">
      <c r="U872" s="10"/>
    </row>
    <row r="873" spans="21:21">
      <c r="U873" s="10"/>
    </row>
    <row r="874" spans="21:21">
      <c r="U874" s="10"/>
    </row>
    <row r="875" spans="21:21">
      <c r="U875" s="10"/>
    </row>
    <row r="876" spans="21:21">
      <c r="U876" s="10"/>
    </row>
    <row r="877" spans="21:21">
      <c r="U877" s="10"/>
    </row>
    <row r="878" spans="21:21">
      <c r="U878" s="10"/>
    </row>
    <row r="879" spans="21:21">
      <c r="U879" s="10"/>
    </row>
    <row r="880" spans="21:21">
      <c r="U880" s="10"/>
    </row>
    <row r="881" spans="21:21">
      <c r="U881" s="10"/>
    </row>
    <row r="882" spans="21:21">
      <c r="U882" s="10"/>
    </row>
    <row r="883" spans="21:21">
      <c r="U883" s="10"/>
    </row>
    <row r="884" spans="21:21">
      <c r="U884" s="10"/>
    </row>
    <row r="885" spans="21:21">
      <c r="U885" s="10"/>
    </row>
    <row r="886" spans="21:21">
      <c r="U886" s="10"/>
    </row>
    <row r="887" spans="21:21">
      <c r="U887" s="10"/>
    </row>
    <row r="888" spans="21:21">
      <c r="U888" s="10"/>
    </row>
    <row r="889" spans="21:21">
      <c r="U889" s="10"/>
    </row>
    <row r="890" spans="21:21">
      <c r="U890" s="10"/>
    </row>
    <row r="891" spans="21:21">
      <c r="U891" s="10"/>
    </row>
    <row r="892" spans="21:21">
      <c r="U892" s="10"/>
    </row>
    <row r="893" spans="21:21">
      <c r="U893" s="10"/>
    </row>
    <row r="894" spans="21:21">
      <c r="U894" s="10"/>
    </row>
    <row r="895" spans="21:21">
      <c r="U895" s="10"/>
    </row>
    <row r="896" spans="21:21">
      <c r="U896" s="10"/>
    </row>
    <row r="897" spans="21:21">
      <c r="U897" s="10"/>
    </row>
    <row r="898" spans="21:21">
      <c r="U898" s="10"/>
    </row>
    <row r="899" spans="21:21">
      <c r="U899" s="10"/>
    </row>
    <row r="900" spans="21:21">
      <c r="U900" s="10"/>
    </row>
    <row r="901" spans="21:21">
      <c r="U901" s="10"/>
    </row>
    <row r="902" spans="21:21">
      <c r="U902" s="10"/>
    </row>
    <row r="903" spans="21:21">
      <c r="U903" s="10"/>
    </row>
    <row r="904" spans="21:21">
      <c r="U904" s="10"/>
    </row>
    <row r="905" spans="21:21">
      <c r="U905" s="10"/>
    </row>
    <row r="906" spans="21:21">
      <c r="U906" s="10"/>
    </row>
    <row r="907" spans="21:21">
      <c r="U907" s="10"/>
    </row>
    <row r="908" spans="21:21">
      <c r="U908" s="10"/>
    </row>
    <row r="909" spans="21:21">
      <c r="U909" s="10"/>
    </row>
    <row r="910" spans="21:21">
      <c r="U910" s="10"/>
    </row>
    <row r="911" spans="21:21">
      <c r="U911" s="10"/>
    </row>
    <row r="912" spans="21:21">
      <c r="U912" s="10"/>
    </row>
    <row r="913" spans="21:21">
      <c r="U913" s="10"/>
    </row>
    <row r="914" spans="21:21">
      <c r="U914" s="10"/>
    </row>
    <row r="915" spans="21:21">
      <c r="U915" s="10"/>
    </row>
    <row r="916" spans="21:21">
      <c r="U916" s="10"/>
    </row>
    <row r="917" spans="21:21">
      <c r="U917" s="10"/>
    </row>
    <row r="918" spans="21:21">
      <c r="U918" s="10"/>
    </row>
    <row r="919" spans="21:21">
      <c r="U919" s="10"/>
    </row>
    <row r="920" spans="21:21">
      <c r="U920" s="10"/>
    </row>
    <row r="921" spans="21:21">
      <c r="U921" s="10"/>
    </row>
    <row r="922" spans="21:21">
      <c r="U922" s="10"/>
    </row>
    <row r="923" spans="21:21">
      <c r="U923" s="10"/>
    </row>
    <row r="924" spans="21:21">
      <c r="U924" s="10"/>
    </row>
    <row r="925" spans="21:21">
      <c r="U925" s="10"/>
    </row>
    <row r="926" spans="21:21">
      <c r="U926" s="10"/>
    </row>
    <row r="927" spans="21:21">
      <c r="U927" s="10"/>
    </row>
    <row r="928" spans="21:21">
      <c r="U928" s="10"/>
    </row>
    <row r="929" spans="21:21">
      <c r="U929" s="10"/>
    </row>
    <row r="930" spans="21:21">
      <c r="U930" s="10"/>
    </row>
    <row r="931" spans="21:21">
      <c r="U931" s="10"/>
    </row>
    <row r="932" spans="21:21">
      <c r="U932" s="10"/>
    </row>
    <row r="933" spans="21:21">
      <c r="U933" s="10"/>
    </row>
    <row r="934" spans="21:21">
      <c r="U934" s="10"/>
    </row>
    <row r="935" spans="21:21">
      <c r="U935" s="10"/>
    </row>
    <row r="936" spans="21:21">
      <c r="U936" s="10"/>
    </row>
    <row r="937" spans="21:21">
      <c r="U937" s="10"/>
    </row>
    <row r="938" spans="21:21">
      <c r="U938" s="10"/>
    </row>
    <row r="939" spans="21:21">
      <c r="U939" s="10"/>
    </row>
    <row r="940" spans="21:21">
      <c r="U940" s="10"/>
    </row>
    <row r="941" spans="21:21">
      <c r="U941" s="10"/>
    </row>
    <row r="942" spans="21:21">
      <c r="U942" s="10"/>
    </row>
    <row r="943" spans="21:21">
      <c r="U943" s="10"/>
    </row>
    <row r="944" spans="21:21">
      <c r="U944" s="10"/>
    </row>
    <row r="945" spans="21:21">
      <c r="U945" s="10"/>
    </row>
    <row r="946" spans="21:21">
      <c r="U946" s="10"/>
    </row>
    <row r="947" spans="21:21">
      <c r="U947" s="10"/>
    </row>
    <row r="948" spans="21:21">
      <c r="U948" s="10"/>
    </row>
    <row r="949" spans="21:21">
      <c r="U949" s="10"/>
    </row>
    <row r="950" spans="21:21">
      <c r="U950" s="10"/>
    </row>
    <row r="951" spans="21:21">
      <c r="U951" s="10"/>
    </row>
  </sheetData>
  <mergeCells count="25">
    <mergeCell ref="K9:K10"/>
    <mergeCell ref="L9:L10"/>
    <mergeCell ref="A5:A10"/>
    <mergeCell ref="B9:B10"/>
    <mergeCell ref="C9:C10"/>
    <mergeCell ref="E9:E10"/>
    <mergeCell ref="F9:F10"/>
    <mergeCell ref="E5:I8"/>
    <mergeCell ref="I9:I10"/>
    <mergeCell ref="B2:S2"/>
    <mergeCell ref="B3:S3"/>
    <mergeCell ref="N9:N10"/>
    <mergeCell ref="O9:Q9"/>
    <mergeCell ref="R9:R10"/>
    <mergeCell ref="S9:S10"/>
    <mergeCell ref="B5:D8"/>
    <mergeCell ref="D9:D10"/>
    <mergeCell ref="N5:U8"/>
    <mergeCell ref="U9:U10"/>
    <mergeCell ref="T9:T10"/>
    <mergeCell ref="G9:G10"/>
    <mergeCell ref="M5:M10"/>
    <mergeCell ref="H9:H10"/>
    <mergeCell ref="J5:L8"/>
    <mergeCell ref="J9:J10"/>
  </mergeCells>
  <pageMargins left="0.51181102362204722" right="0" top="0.19685039370078741" bottom="0" header="0.31496062992125984" footer="0.31496062992125984"/>
  <pageSetup paperSize="9" scale="3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>
  <sheetPr>
    <tabColor theme="3" tint="0.79998168889431442"/>
  </sheetPr>
  <dimension ref="A1:U77"/>
  <sheetViews>
    <sheetView view="pageBreakPreview" zoomScaleNormal="60" zoomScaleSheetLayoutView="100" workbookViewId="0">
      <pane ySplit="10" topLeftCell="A68" activePane="bottomLeft" state="frozen"/>
      <selection activeCell="A78" sqref="A78:XFD85"/>
      <selection pane="bottomLeft" activeCell="A78" sqref="A78:XFD85"/>
    </sheetView>
  </sheetViews>
  <sheetFormatPr defaultRowHeight="15"/>
  <cols>
    <col min="1" max="1" width="30.42578125" customWidth="1"/>
    <col min="2" max="2" width="8.85546875" customWidth="1"/>
    <col min="3" max="3" width="10.5703125" customWidth="1"/>
    <col min="4" max="4" width="10.5703125" style="10" customWidth="1"/>
    <col min="5" max="5" width="16.5703125" customWidth="1"/>
    <col min="6" max="6" width="10" customWidth="1"/>
    <col min="7" max="7" width="7.140625" customWidth="1"/>
    <col min="8" max="8" width="9" customWidth="1"/>
    <col min="9" max="9" width="9" style="10" customWidth="1"/>
    <col min="10" max="12" width="7.7109375" style="10" customWidth="1"/>
    <col min="13" max="13" width="9" style="10" customWidth="1"/>
    <col min="14" max="14" width="9.5703125" customWidth="1"/>
    <col min="17" max="17" width="10" customWidth="1"/>
    <col min="18" max="19" width="10.28515625" customWidth="1"/>
    <col min="21" max="21" width="9.140625" style="10"/>
    <col min="225" max="225" width="34" customWidth="1"/>
    <col min="226" max="226" width="11.28515625" customWidth="1"/>
    <col min="227" max="227" width="11" customWidth="1"/>
    <col min="235" max="236" width="10.7109375" customWidth="1"/>
    <col min="238" max="238" width="11.5703125" customWidth="1"/>
    <col min="239" max="239" width="13.7109375" customWidth="1"/>
    <col min="240" max="243" width="9.28515625" customWidth="1"/>
    <col min="481" max="481" width="34" customWidth="1"/>
    <col min="482" max="482" width="11.28515625" customWidth="1"/>
    <col min="483" max="483" width="11" customWidth="1"/>
    <col min="491" max="492" width="10.7109375" customWidth="1"/>
    <col min="494" max="494" width="11.5703125" customWidth="1"/>
    <col min="495" max="495" width="13.7109375" customWidth="1"/>
    <col min="496" max="499" width="9.28515625" customWidth="1"/>
    <col min="737" max="737" width="34" customWidth="1"/>
    <col min="738" max="738" width="11.28515625" customWidth="1"/>
    <col min="739" max="739" width="11" customWidth="1"/>
    <col min="747" max="748" width="10.7109375" customWidth="1"/>
    <col min="750" max="750" width="11.5703125" customWidth="1"/>
    <col min="751" max="751" width="13.7109375" customWidth="1"/>
    <col min="752" max="755" width="9.28515625" customWidth="1"/>
    <col min="993" max="993" width="34" customWidth="1"/>
    <col min="994" max="994" width="11.28515625" customWidth="1"/>
    <col min="995" max="995" width="11" customWidth="1"/>
    <col min="1003" max="1004" width="10.7109375" customWidth="1"/>
    <col min="1006" max="1006" width="11.5703125" customWidth="1"/>
    <col min="1007" max="1007" width="13.7109375" customWidth="1"/>
    <col min="1008" max="1011" width="9.28515625" customWidth="1"/>
    <col min="1249" max="1249" width="34" customWidth="1"/>
    <col min="1250" max="1250" width="11.28515625" customWidth="1"/>
    <col min="1251" max="1251" width="11" customWidth="1"/>
    <col min="1259" max="1260" width="10.7109375" customWidth="1"/>
    <col min="1262" max="1262" width="11.5703125" customWidth="1"/>
    <col min="1263" max="1263" width="13.7109375" customWidth="1"/>
    <col min="1264" max="1267" width="9.28515625" customWidth="1"/>
    <col min="1505" max="1505" width="34" customWidth="1"/>
    <col min="1506" max="1506" width="11.28515625" customWidth="1"/>
    <col min="1507" max="1507" width="11" customWidth="1"/>
    <col min="1515" max="1516" width="10.7109375" customWidth="1"/>
    <col min="1518" max="1518" width="11.5703125" customWidth="1"/>
    <col min="1519" max="1519" width="13.7109375" customWidth="1"/>
    <col min="1520" max="1523" width="9.28515625" customWidth="1"/>
    <col min="1761" max="1761" width="34" customWidth="1"/>
    <col min="1762" max="1762" width="11.28515625" customWidth="1"/>
    <col min="1763" max="1763" width="11" customWidth="1"/>
    <col min="1771" max="1772" width="10.7109375" customWidth="1"/>
    <col min="1774" max="1774" width="11.5703125" customWidth="1"/>
    <col min="1775" max="1775" width="13.7109375" customWidth="1"/>
    <col min="1776" max="1779" width="9.28515625" customWidth="1"/>
    <col min="2017" max="2017" width="34" customWidth="1"/>
    <col min="2018" max="2018" width="11.28515625" customWidth="1"/>
    <col min="2019" max="2019" width="11" customWidth="1"/>
    <col min="2027" max="2028" width="10.7109375" customWidth="1"/>
    <col min="2030" max="2030" width="11.5703125" customWidth="1"/>
    <col min="2031" max="2031" width="13.7109375" customWidth="1"/>
    <col min="2032" max="2035" width="9.28515625" customWidth="1"/>
    <col min="2273" max="2273" width="34" customWidth="1"/>
    <col min="2274" max="2274" width="11.28515625" customWidth="1"/>
    <col min="2275" max="2275" width="11" customWidth="1"/>
    <col min="2283" max="2284" width="10.7109375" customWidth="1"/>
    <col min="2286" max="2286" width="11.5703125" customWidth="1"/>
    <col min="2287" max="2287" width="13.7109375" customWidth="1"/>
    <col min="2288" max="2291" width="9.28515625" customWidth="1"/>
    <col min="2529" max="2529" width="34" customWidth="1"/>
    <col min="2530" max="2530" width="11.28515625" customWidth="1"/>
    <col min="2531" max="2531" width="11" customWidth="1"/>
    <col min="2539" max="2540" width="10.7109375" customWidth="1"/>
    <col min="2542" max="2542" width="11.5703125" customWidth="1"/>
    <col min="2543" max="2543" width="13.7109375" customWidth="1"/>
    <col min="2544" max="2547" width="9.28515625" customWidth="1"/>
    <col min="2785" max="2785" width="34" customWidth="1"/>
    <col min="2786" max="2786" width="11.28515625" customWidth="1"/>
    <col min="2787" max="2787" width="11" customWidth="1"/>
    <col min="2795" max="2796" width="10.7109375" customWidth="1"/>
    <col min="2798" max="2798" width="11.5703125" customWidth="1"/>
    <col min="2799" max="2799" width="13.7109375" customWidth="1"/>
    <col min="2800" max="2803" width="9.28515625" customWidth="1"/>
    <col min="3041" max="3041" width="34" customWidth="1"/>
    <col min="3042" max="3042" width="11.28515625" customWidth="1"/>
    <col min="3043" max="3043" width="11" customWidth="1"/>
    <col min="3051" max="3052" width="10.7109375" customWidth="1"/>
    <col min="3054" max="3054" width="11.5703125" customWidth="1"/>
    <col min="3055" max="3055" width="13.7109375" customWidth="1"/>
    <col min="3056" max="3059" width="9.28515625" customWidth="1"/>
    <col min="3297" max="3297" width="34" customWidth="1"/>
    <col min="3298" max="3298" width="11.28515625" customWidth="1"/>
    <col min="3299" max="3299" width="11" customWidth="1"/>
    <col min="3307" max="3308" width="10.7109375" customWidth="1"/>
    <col min="3310" max="3310" width="11.5703125" customWidth="1"/>
    <col min="3311" max="3311" width="13.7109375" customWidth="1"/>
    <col min="3312" max="3315" width="9.28515625" customWidth="1"/>
    <col min="3553" max="3553" width="34" customWidth="1"/>
    <col min="3554" max="3554" width="11.28515625" customWidth="1"/>
    <col min="3555" max="3555" width="11" customWidth="1"/>
    <col min="3563" max="3564" width="10.7109375" customWidth="1"/>
    <col min="3566" max="3566" width="11.5703125" customWidth="1"/>
    <col min="3567" max="3567" width="13.7109375" customWidth="1"/>
    <col min="3568" max="3571" width="9.28515625" customWidth="1"/>
    <col min="3809" max="3809" width="34" customWidth="1"/>
    <col min="3810" max="3810" width="11.28515625" customWidth="1"/>
    <col min="3811" max="3811" width="11" customWidth="1"/>
    <col min="3819" max="3820" width="10.7109375" customWidth="1"/>
    <col min="3822" max="3822" width="11.5703125" customWidth="1"/>
    <col min="3823" max="3823" width="13.7109375" customWidth="1"/>
    <col min="3824" max="3827" width="9.28515625" customWidth="1"/>
    <col min="4065" max="4065" width="34" customWidth="1"/>
    <col min="4066" max="4066" width="11.28515625" customWidth="1"/>
    <col min="4067" max="4067" width="11" customWidth="1"/>
    <col min="4075" max="4076" width="10.7109375" customWidth="1"/>
    <col min="4078" max="4078" width="11.5703125" customWidth="1"/>
    <col min="4079" max="4079" width="13.7109375" customWidth="1"/>
    <col min="4080" max="4083" width="9.28515625" customWidth="1"/>
    <col min="4321" max="4321" width="34" customWidth="1"/>
    <col min="4322" max="4322" width="11.28515625" customWidth="1"/>
    <col min="4323" max="4323" width="11" customWidth="1"/>
    <col min="4331" max="4332" width="10.7109375" customWidth="1"/>
    <col min="4334" max="4334" width="11.5703125" customWidth="1"/>
    <col min="4335" max="4335" width="13.7109375" customWidth="1"/>
    <col min="4336" max="4339" width="9.28515625" customWidth="1"/>
    <col min="4577" max="4577" width="34" customWidth="1"/>
    <col min="4578" max="4578" width="11.28515625" customWidth="1"/>
    <col min="4579" max="4579" width="11" customWidth="1"/>
    <col min="4587" max="4588" width="10.7109375" customWidth="1"/>
    <col min="4590" max="4590" width="11.5703125" customWidth="1"/>
    <col min="4591" max="4591" width="13.7109375" customWidth="1"/>
    <col min="4592" max="4595" width="9.28515625" customWidth="1"/>
    <col min="4833" max="4833" width="34" customWidth="1"/>
    <col min="4834" max="4834" width="11.28515625" customWidth="1"/>
    <col min="4835" max="4835" width="11" customWidth="1"/>
    <col min="4843" max="4844" width="10.7109375" customWidth="1"/>
    <col min="4846" max="4846" width="11.5703125" customWidth="1"/>
    <col min="4847" max="4847" width="13.7109375" customWidth="1"/>
    <col min="4848" max="4851" width="9.28515625" customWidth="1"/>
    <col min="5089" max="5089" width="34" customWidth="1"/>
    <col min="5090" max="5090" width="11.28515625" customWidth="1"/>
    <col min="5091" max="5091" width="11" customWidth="1"/>
    <col min="5099" max="5100" width="10.7109375" customWidth="1"/>
    <col min="5102" max="5102" width="11.5703125" customWidth="1"/>
    <col min="5103" max="5103" width="13.7109375" customWidth="1"/>
    <col min="5104" max="5107" width="9.28515625" customWidth="1"/>
    <col min="5345" max="5345" width="34" customWidth="1"/>
    <col min="5346" max="5346" width="11.28515625" customWidth="1"/>
    <col min="5347" max="5347" width="11" customWidth="1"/>
    <col min="5355" max="5356" width="10.7109375" customWidth="1"/>
    <col min="5358" max="5358" width="11.5703125" customWidth="1"/>
    <col min="5359" max="5359" width="13.7109375" customWidth="1"/>
    <col min="5360" max="5363" width="9.28515625" customWidth="1"/>
    <col min="5601" max="5601" width="34" customWidth="1"/>
    <col min="5602" max="5602" width="11.28515625" customWidth="1"/>
    <col min="5603" max="5603" width="11" customWidth="1"/>
    <col min="5611" max="5612" width="10.7109375" customWidth="1"/>
    <col min="5614" max="5614" width="11.5703125" customWidth="1"/>
    <col min="5615" max="5615" width="13.7109375" customWidth="1"/>
    <col min="5616" max="5619" width="9.28515625" customWidth="1"/>
    <col min="5857" max="5857" width="34" customWidth="1"/>
    <col min="5858" max="5858" width="11.28515625" customWidth="1"/>
    <col min="5859" max="5859" width="11" customWidth="1"/>
    <col min="5867" max="5868" width="10.7109375" customWidth="1"/>
    <col min="5870" max="5870" width="11.5703125" customWidth="1"/>
    <col min="5871" max="5871" width="13.7109375" customWidth="1"/>
    <col min="5872" max="5875" width="9.28515625" customWidth="1"/>
    <col min="6113" max="6113" width="34" customWidth="1"/>
    <col min="6114" max="6114" width="11.28515625" customWidth="1"/>
    <col min="6115" max="6115" width="11" customWidth="1"/>
    <col min="6123" max="6124" width="10.7109375" customWidth="1"/>
    <col min="6126" max="6126" width="11.5703125" customWidth="1"/>
    <col min="6127" max="6127" width="13.7109375" customWidth="1"/>
    <col min="6128" max="6131" width="9.28515625" customWidth="1"/>
    <col min="6369" max="6369" width="34" customWidth="1"/>
    <col min="6370" max="6370" width="11.28515625" customWidth="1"/>
    <col min="6371" max="6371" width="11" customWidth="1"/>
    <col min="6379" max="6380" width="10.7109375" customWidth="1"/>
    <col min="6382" max="6382" width="11.5703125" customWidth="1"/>
    <col min="6383" max="6383" width="13.7109375" customWidth="1"/>
    <col min="6384" max="6387" width="9.28515625" customWidth="1"/>
    <col min="6625" max="6625" width="34" customWidth="1"/>
    <col min="6626" max="6626" width="11.28515625" customWidth="1"/>
    <col min="6627" max="6627" width="11" customWidth="1"/>
    <col min="6635" max="6636" width="10.7109375" customWidth="1"/>
    <col min="6638" max="6638" width="11.5703125" customWidth="1"/>
    <col min="6639" max="6639" width="13.7109375" customWidth="1"/>
    <col min="6640" max="6643" width="9.28515625" customWidth="1"/>
    <col min="6881" max="6881" width="34" customWidth="1"/>
    <col min="6882" max="6882" width="11.28515625" customWidth="1"/>
    <col min="6883" max="6883" width="11" customWidth="1"/>
    <col min="6891" max="6892" width="10.7109375" customWidth="1"/>
    <col min="6894" max="6894" width="11.5703125" customWidth="1"/>
    <col min="6895" max="6895" width="13.7109375" customWidth="1"/>
    <col min="6896" max="6899" width="9.28515625" customWidth="1"/>
    <col min="7137" max="7137" width="34" customWidth="1"/>
    <col min="7138" max="7138" width="11.28515625" customWidth="1"/>
    <col min="7139" max="7139" width="11" customWidth="1"/>
    <col min="7147" max="7148" width="10.7109375" customWidth="1"/>
    <col min="7150" max="7150" width="11.5703125" customWidth="1"/>
    <col min="7151" max="7151" width="13.7109375" customWidth="1"/>
    <col min="7152" max="7155" width="9.28515625" customWidth="1"/>
    <col min="7393" max="7393" width="34" customWidth="1"/>
    <col min="7394" max="7394" width="11.28515625" customWidth="1"/>
    <col min="7395" max="7395" width="11" customWidth="1"/>
    <col min="7403" max="7404" width="10.7109375" customWidth="1"/>
    <col min="7406" max="7406" width="11.5703125" customWidth="1"/>
    <col min="7407" max="7407" width="13.7109375" customWidth="1"/>
    <col min="7408" max="7411" width="9.28515625" customWidth="1"/>
    <col min="7649" max="7649" width="34" customWidth="1"/>
    <col min="7650" max="7650" width="11.28515625" customWidth="1"/>
    <col min="7651" max="7651" width="11" customWidth="1"/>
    <col min="7659" max="7660" width="10.7109375" customWidth="1"/>
    <col min="7662" max="7662" width="11.5703125" customWidth="1"/>
    <col min="7663" max="7663" width="13.7109375" customWidth="1"/>
    <col min="7664" max="7667" width="9.28515625" customWidth="1"/>
    <col min="7905" max="7905" width="34" customWidth="1"/>
    <col min="7906" max="7906" width="11.28515625" customWidth="1"/>
    <col min="7907" max="7907" width="11" customWidth="1"/>
    <col min="7915" max="7916" width="10.7109375" customWidth="1"/>
    <col min="7918" max="7918" width="11.5703125" customWidth="1"/>
    <col min="7919" max="7919" width="13.7109375" customWidth="1"/>
    <col min="7920" max="7923" width="9.28515625" customWidth="1"/>
    <col min="8161" max="8161" width="34" customWidth="1"/>
    <col min="8162" max="8162" width="11.28515625" customWidth="1"/>
    <col min="8163" max="8163" width="11" customWidth="1"/>
    <col min="8171" max="8172" width="10.7109375" customWidth="1"/>
    <col min="8174" max="8174" width="11.5703125" customWidth="1"/>
    <col min="8175" max="8175" width="13.7109375" customWidth="1"/>
    <col min="8176" max="8179" width="9.28515625" customWidth="1"/>
    <col min="8417" max="8417" width="34" customWidth="1"/>
    <col min="8418" max="8418" width="11.28515625" customWidth="1"/>
    <col min="8419" max="8419" width="11" customWidth="1"/>
    <col min="8427" max="8428" width="10.7109375" customWidth="1"/>
    <col min="8430" max="8430" width="11.5703125" customWidth="1"/>
    <col min="8431" max="8431" width="13.7109375" customWidth="1"/>
    <col min="8432" max="8435" width="9.28515625" customWidth="1"/>
    <col min="8673" max="8673" width="34" customWidth="1"/>
    <col min="8674" max="8674" width="11.28515625" customWidth="1"/>
    <col min="8675" max="8675" width="11" customWidth="1"/>
    <col min="8683" max="8684" width="10.7109375" customWidth="1"/>
    <col min="8686" max="8686" width="11.5703125" customWidth="1"/>
    <col min="8687" max="8687" width="13.7109375" customWidth="1"/>
    <col min="8688" max="8691" width="9.28515625" customWidth="1"/>
    <col min="8929" max="8929" width="34" customWidth="1"/>
    <col min="8930" max="8930" width="11.28515625" customWidth="1"/>
    <col min="8931" max="8931" width="11" customWidth="1"/>
    <col min="8939" max="8940" width="10.7109375" customWidth="1"/>
    <col min="8942" max="8942" width="11.5703125" customWidth="1"/>
    <col min="8943" max="8943" width="13.7109375" customWidth="1"/>
    <col min="8944" max="8947" width="9.28515625" customWidth="1"/>
    <col min="9185" max="9185" width="34" customWidth="1"/>
    <col min="9186" max="9186" width="11.28515625" customWidth="1"/>
    <col min="9187" max="9187" width="11" customWidth="1"/>
    <col min="9195" max="9196" width="10.7109375" customWidth="1"/>
    <col min="9198" max="9198" width="11.5703125" customWidth="1"/>
    <col min="9199" max="9199" width="13.7109375" customWidth="1"/>
    <col min="9200" max="9203" width="9.28515625" customWidth="1"/>
    <col min="9441" max="9441" width="34" customWidth="1"/>
    <col min="9442" max="9442" width="11.28515625" customWidth="1"/>
    <col min="9443" max="9443" width="11" customWidth="1"/>
    <col min="9451" max="9452" width="10.7109375" customWidth="1"/>
    <col min="9454" max="9454" width="11.5703125" customWidth="1"/>
    <col min="9455" max="9455" width="13.7109375" customWidth="1"/>
    <col min="9456" max="9459" width="9.28515625" customWidth="1"/>
    <col min="9697" max="9697" width="34" customWidth="1"/>
    <col min="9698" max="9698" width="11.28515625" customWidth="1"/>
    <col min="9699" max="9699" width="11" customWidth="1"/>
    <col min="9707" max="9708" width="10.7109375" customWidth="1"/>
    <col min="9710" max="9710" width="11.5703125" customWidth="1"/>
    <col min="9711" max="9711" width="13.7109375" customWidth="1"/>
    <col min="9712" max="9715" width="9.28515625" customWidth="1"/>
    <col min="9953" max="9953" width="34" customWidth="1"/>
    <col min="9954" max="9954" width="11.28515625" customWidth="1"/>
    <col min="9955" max="9955" width="11" customWidth="1"/>
    <col min="9963" max="9964" width="10.7109375" customWidth="1"/>
    <col min="9966" max="9966" width="11.5703125" customWidth="1"/>
    <col min="9967" max="9967" width="13.7109375" customWidth="1"/>
    <col min="9968" max="9971" width="9.28515625" customWidth="1"/>
    <col min="10209" max="10209" width="34" customWidth="1"/>
    <col min="10210" max="10210" width="11.28515625" customWidth="1"/>
    <col min="10211" max="10211" width="11" customWidth="1"/>
    <col min="10219" max="10220" width="10.7109375" customWidth="1"/>
    <col min="10222" max="10222" width="11.5703125" customWidth="1"/>
    <col min="10223" max="10223" width="13.7109375" customWidth="1"/>
    <col min="10224" max="10227" width="9.28515625" customWidth="1"/>
    <col min="10465" max="10465" width="34" customWidth="1"/>
    <col min="10466" max="10466" width="11.28515625" customWidth="1"/>
    <col min="10467" max="10467" width="11" customWidth="1"/>
    <col min="10475" max="10476" width="10.7109375" customWidth="1"/>
    <col min="10478" max="10478" width="11.5703125" customWidth="1"/>
    <col min="10479" max="10479" width="13.7109375" customWidth="1"/>
    <col min="10480" max="10483" width="9.28515625" customWidth="1"/>
    <col min="10721" max="10721" width="34" customWidth="1"/>
    <col min="10722" max="10722" width="11.28515625" customWidth="1"/>
    <col min="10723" max="10723" width="11" customWidth="1"/>
    <col min="10731" max="10732" width="10.7109375" customWidth="1"/>
    <col min="10734" max="10734" width="11.5703125" customWidth="1"/>
    <col min="10735" max="10735" width="13.7109375" customWidth="1"/>
    <col min="10736" max="10739" width="9.28515625" customWidth="1"/>
    <col min="10977" max="10977" width="34" customWidth="1"/>
    <col min="10978" max="10978" width="11.28515625" customWidth="1"/>
    <col min="10979" max="10979" width="11" customWidth="1"/>
    <col min="10987" max="10988" width="10.7109375" customWidth="1"/>
    <col min="10990" max="10990" width="11.5703125" customWidth="1"/>
    <col min="10991" max="10991" width="13.7109375" customWidth="1"/>
    <col min="10992" max="10995" width="9.28515625" customWidth="1"/>
    <col min="11233" max="11233" width="34" customWidth="1"/>
    <col min="11234" max="11234" width="11.28515625" customWidth="1"/>
    <col min="11235" max="11235" width="11" customWidth="1"/>
    <col min="11243" max="11244" width="10.7109375" customWidth="1"/>
    <col min="11246" max="11246" width="11.5703125" customWidth="1"/>
    <col min="11247" max="11247" width="13.7109375" customWidth="1"/>
    <col min="11248" max="11251" width="9.28515625" customWidth="1"/>
    <col min="11489" max="11489" width="34" customWidth="1"/>
    <col min="11490" max="11490" width="11.28515625" customWidth="1"/>
    <col min="11491" max="11491" width="11" customWidth="1"/>
    <col min="11499" max="11500" width="10.7109375" customWidth="1"/>
    <col min="11502" max="11502" width="11.5703125" customWidth="1"/>
    <col min="11503" max="11503" width="13.7109375" customWidth="1"/>
    <col min="11504" max="11507" width="9.28515625" customWidth="1"/>
    <col min="11745" max="11745" width="34" customWidth="1"/>
    <col min="11746" max="11746" width="11.28515625" customWidth="1"/>
    <col min="11747" max="11747" width="11" customWidth="1"/>
    <col min="11755" max="11756" width="10.7109375" customWidth="1"/>
    <col min="11758" max="11758" width="11.5703125" customWidth="1"/>
    <col min="11759" max="11759" width="13.7109375" customWidth="1"/>
    <col min="11760" max="11763" width="9.28515625" customWidth="1"/>
    <col min="12001" max="12001" width="34" customWidth="1"/>
    <col min="12002" max="12002" width="11.28515625" customWidth="1"/>
    <col min="12003" max="12003" width="11" customWidth="1"/>
    <col min="12011" max="12012" width="10.7109375" customWidth="1"/>
    <col min="12014" max="12014" width="11.5703125" customWidth="1"/>
    <col min="12015" max="12015" width="13.7109375" customWidth="1"/>
    <col min="12016" max="12019" width="9.28515625" customWidth="1"/>
    <col min="12257" max="12257" width="34" customWidth="1"/>
    <col min="12258" max="12258" width="11.28515625" customWidth="1"/>
    <col min="12259" max="12259" width="11" customWidth="1"/>
    <col min="12267" max="12268" width="10.7109375" customWidth="1"/>
    <col min="12270" max="12270" width="11.5703125" customWidth="1"/>
    <col min="12271" max="12271" width="13.7109375" customWidth="1"/>
    <col min="12272" max="12275" width="9.28515625" customWidth="1"/>
    <col min="12513" max="12513" width="34" customWidth="1"/>
    <col min="12514" max="12514" width="11.28515625" customWidth="1"/>
    <col min="12515" max="12515" width="11" customWidth="1"/>
    <col min="12523" max="12524" width="10.7109375" customWidth="1"/>
    <col min="12526" max="12526" width="11.5703125" customWidth="1"/>
    <col min="12527" max="12527" width="13.7109375" customWidth="1"/>
    <col min="12528" max="12531" width="9.28515625" customWidth="1"/>
    <col min="12769" max="12769" width="34" customWidth="1"/>
    <col min="12770" max="12770" width="11.28515625" customWidth="1"/>
    <col min="12771" max="12771" width="11" customWidth="1"/>
    <col min="12779" max="12780" width="10.7109375" customWidth="1"/>
    <col min="12782" max="12782" width="11.5703125" customWidth="1"/>
    <col min="12783" max="12783" width="13.7109375" customWidth="1"/>
    <col min="12784" max="12787" width="9.28515625" customWidth="1"/>
    <col min="13025" max="13025" width="34" customWidth="1"/>
    <col min="13026" max="13026" width="11.28515625" customWidth="1"/>
    <col min="13027" max="13027" width="11" customWidth="1"/>
    <col min="13035" max="13036" width="10.7109375" customWidth="1"/>
    <col min="13038" max="13038" width="11.5703125" customWidth="1"/>
    <col min="13039" max="13039" width="13.7109375" customWidth="1"/>
    <col min="13040" max="13043" width="9.28515625" customWidth="1"/>
    <col min="13281" max="13281" width="34" customWidth="1"/>
    <col min="13282" max="13282" width="11.28515625" customWidth="1"/>
    <col min="13283" max="13283" width="11" customWidth="1"/>
    <col min="13291" max="13292" width="10.7109375" customWidth="1"/>
    <col min="13294" max="13294" width="11.5703125" customWidth="1"/>
    <col min="13295" max="13295" width="13.7109375" customWidth="1"/>
    <col min="13296" max="13299" width="9.28515625" customWidth="1"/>
    <col min="13537" max="13537" width="34" customWidth="1"/>
    <col min="13538" max="13538" width="11.28515625" customWidth="1"/>
    <col min="13539" max="13539" width="11" customWidth="1"/>
    <col min="13547" max="13548" width="10.7109375" customWidth="1"/>
    <col min="13550" max="13550" width="11.5703125" customWidth="1"/>
    <col min="13551" max="13551" width="13.7109375" customWidth="1"/>
    <col min="13552" max="13555" width="9.28515625" customWidth="1"/>
    <col min="13793" max="13793" width="34" customWidth="1"/>
    <col min="13794" max="13794" width="11.28515625" customWidth="1"/>
    <col min="13795" max="13795" width="11" customWidth="1"/>
    <col min="13803" max="13804" width="10.7109375" customWidth="1"/>
    <col min="13806" max="13806" width="11.5703125" customWidth="1"/>
    <col min="13807" max="13807" width="13.7109375" customWidth="1"/>
    <col min="13808" max="13811" width="9.28515625" customWidth="1"/>
    <col min="14049" max="14049" width="34" customWidth="1"/>
    <col min="14050" max="14050" width="11.28515625" customWidth="1"/>
    <col min="14051" max="14051" width="11" customWidth="1"/>
    <col min="14059" max="14060" width="10.7109375" customWidth="1"/>
    <col min="14062" max="14062" width="11.5703125" customWidth="1"/>
    <col min="14063" max="14063" width="13.7109375" customWidth="1"/>
    <col min="14064" max="14067" width="9.28515625" customWidth="1"/>
    <col min="14305" max="14305" width="34" customWidth="1"/>
    <col min="14306" max="14306" width="11.28515625" customWidth="1"/>
    <col min="14307" max="14307" width="11" customWidth="1"/>
    <col min="14315" max="14316" width="10.7109375" customWidth="1"/>
    <col min="14318" max="14318" width="11.5703125" customWidth="1"/>
    <col min="14319" max="14319" width="13.7109375" customWidth="1"/>
    <col min="14320" max="14323" width="9.28515625" customWidth="1"/>
    <col min="14561" max="14561" width="34" customWidth="1"/>
    <col min="14562" max="14562" width="11.28515625" customWidth="1"/>
    <col min="14563" max="14563" width="11" customWidth="1"/>
    <col min="14571" max="14572" width="10.7109375" customWidth="1"/>
    <col min="14574" max="14574" width="11.5703125" customWidth="1"/>
    <col min="14575" max="14575" width="13.7109375" customWidth="1"/>
    <col min="14576" max="14579" width="9.28515625" customWidth="1"/>
    <col min="14817" max="14817" width="34" customWidth="1"/>
    <col min="14818" max="14818" width="11.28515625" customWidth="1"/>
    <col min="14819" max="14819" width="11" customWidth="1"/>
    <col min="14827" max="14828" width="10.7109375" customWidth="1"/>
    <col min="14830" max="14830" width="11.5703125" customWidth="1"/>
    <col min="14831" max="14831" width="13.7109375" customWidth="1"/>
    <col min="14832" max="14835" width="9.28515625" customWidth="1"/>
    <col min="15073" max="15073" width="34" customWidth="1"/>
    <col min="15074" max="15074" width="11.28515625" customWidth="1"/>
    <col min="15075" max="15075" width="11" customWidth="1"/>
    <col min="15083" max="15084" width="10.7109375" customWidth="1"/>
    <col min="15086" max="15086" width="11.5703125" customWidth="1"/>
    <col min="15087" max="15087" width="13.7109375" customWidth="1"/>
    <col min="15088" max="15091" width="9.28515625" customWidth="1"/>
    <col min="15329" max="15329" width="34" customWidth="1"/>
    <col min="15330" max="15330" width="11.28515625" customWidth="1"/>
    <col min="15331" max="15331" width="11" customWidth="1"/>
    <col min="15339" max="15340" width="10.7109375" customWidth="1"/>
    <col min="15342" max="15342" width="11.5703125" customWidth="1"/>
    <col min="15343" max="15343" width="13.7109375" customWidth="1"/>
    <col min="15344" max="15347" width="9.28515625" customWidth="1"/>
    <col min="15585" max="15585" width="34" customWidth="1"/>
    <col min="15586" max="15586" width="11.28515625" customWidth="1"/>
    <col min="15587" max="15587" width="11" customWidth="1"/>
    <col min="15595" max="15596" width="10.7109375" customWidth="1"/>
    <col min="15598" max="15598" width="11.5703125" customWidth="1"/>
    <col min="15599" max="15599" width="13.7109375" customWidth="1"/>
    <col min="15600" max="15603" width="9.28515625" customWidth="1"/>
    <col min="15841" max="15841" width="34" customWidth="1"/>
    <col min="15842" max="15842" width="11.28515625" customWidth="1"/>
    <col min="15843" max="15843" width="11" customWidth="1"/>
    <col min="15851" max="15852" width="10.7109375" customWidth="1"/>
    <col min="15854" max="15854" width="11.5703125" customWidth="1"/>
    <col min="15855" max="15855" width="13.7109375" customWidth="1"/>
    <col min="15856" max="15859" width="9.28515625" customWidth="1"/>
    <col min="16097" max="16097" width="34" customWidth="1"/>
    <col min="16098" max="16098" width="11.28515625" customWidth="1"/>
    <col min="16099" max="16099" width="11" customWidth="1"/>
    <col min="16107" max="16108" width="10.7109375" customWidth="1"/>
    <col min="16110" max="16110" width="11.5703125" customWidth="1"/>
    <col min="16111" max="16111" width="13.7109375" customWidth="1"/>
    <col min="16112" max="16115" width="9.28515625" customWidth="1"/>
  </cols>
  <sheetData>
    <row r="1" spans="1:21" ht="44.45" customHeight="1"/>
    <row r="2" spans="1:21" ht="46.9" customHeight="1">
      <c r="B2" s="504" t="s">
        <v>164</v>
      </c>
      <c r="C2" s="504"/>
      <c r="D2" s="504"/>
      <c r="E2" s="504"/>
      <c r="F2" s="504"/>
      <c r="G2" s="504"/>
      <c r="H2" s="504"/>
      <c r="I2" s="504"/>
      <c r="J2" s="504"/>
      <c r="K2" s="504"/>
      <c r="L2" s="504"/>
      <c r="M2" s="504"/>
      <c r="N2" s="504"/>
      <c r="O2" s="504"/>
      <c r="P2" s="504"/>
      <c r="Q2" s="504"/>
      <c r="R2" s="504"/>
      <c r="S2" s="504"/>
    </row>
    <row r="3" spans="1:21" ht="21" customHeight="1">
      <c r="A3" s="20"/>
      <c r="B3" s="505" t="s">
        <v>3</v>
      </c>
      <c r="C3" s="505"/>
      <c r="D3" s="505"/>
      <c r="E3" s="505"/>
      <c r="F3" s="505"/>
      <c r="G3" s="505"/>
      <c r="H3" s="505"/>
      <c r="I3" s="505"/>
      <c r="J3" s="505"/>
      <c r="K3" s="505"/>
      <c r="L3" s="505"/>
      <c r="M3" s="505"/>
      <c r="N3" s="505"/>
      <c r="O3" s="505"/>
      <c r="P3" s="505"/>
      <c r="Q3" s="505"/>
      <c r="R3" s="505"/>
      <c r="S3" s="505"/>
      <c r="T3" s="20"/>
      <c r="U3" s="20"/>
    </row>
    <row r="4" spans="1:21" ht="10.9" customHeight="1" thickBot="1">
      <c r="A4" s="20"/>
      <c r="B4" s="38"/>
      <c r="C4" s="38"/>
      <c r="D4" s="39"/>
      <c r="E4" s="38"/>
      <c r="F4" s="38"/>
      <c r="G4" s="38"/>
      <c r="H4" s="38"/>
      <c r="I4" s="39"/>
      <c r="J4" s="96"/>
      <c r="K4" s="96"/>
      <c r="L4" s="96"/>
      <c r="M4" s="96"/>
      <c r="N4" s="38"/>
      <c r="O4" s="38"/>
      <c r="P4" s="38"/>
      <c r="Q4" s="38"/>
      <c r="R4" s="38"/>
      <c r="S4" s="38"/>
      <c r="T4" s="20"/>
      <c r="U4" s="20"/>
    </row>
    <row r="5" spans="1:21" ht="24" customHeight="1">
      <c r="A5" s="542" t="s">
        <v>87</v>
      </c>
      <c r="B5" s="511" t="s">
        <v>156</v>
      </c>
      <c r="C5" s="512"/>
      <c r="D5" s="512"/>
      <c r="E5" s="511" t="s">
        <v>157</v>
      </c>
      <c r="F5" s="512"/>
      <c r="G5" s="512"/>
      <c r="H5" s="512"/>
      <c r="I5" s="512"/>
      <c r="J5" s="527" t="s">
        <v>165</v>
      </c>
      <c r="K5" s="528"/>
      <c r="L5" s="529"/>
      <c r="M5" s="524" t="s">
        <v>166</v>
      </c>
      <c r="N5" s="512" t="s">
        <v>170</v>
      </c>
      <c r="O5" s="512"/>
      <c r="P5" s="512"/>
      <c r="Q5" s="512"/>
      <c r="R5" s="512"/>
      <c r="S5" s="512"/>
      <c r="T5" s="512"/>
      <c r="U5" s="519"/>
    </row>
    <row r="6" spans="1:21" ht="28.9" customHeight="1">
      <c r="A6" s="543"/>
      <c r="B6" s="513"/>
      <c r="C6" s="514"/>
      <c r="D6" s="514"/>
      <c r="E6" s="513"/>
      <c r="F6" s="514"/>
      <c r="G6" s="514"/>
      <c r="H6" s="514"/>
      <c r="I6" s="514"/>
      <c r="J6" s="530"/>
      <c r="K6" s="531"/>
      <c r="L6" s="532"/>
      <c r="M6" s="525"/>
      <c r="N6" s="514"/>
      <c r="O6" s="514"/>
      <c r="P6" s="514"/>
      <c r="Q6" s="514"/>
      <c r="R6" s="514"/>
      <c r="S6" s="514"/>
      <c r="T6" s="514"/>
      <c r="U6" s="520"/>
    </row>
    <row r="7" spans="1:21" ht="16.149999999999999" hidden="1" customHeight="1">
      <c r="A7" s="543"/>
      <c r="B7" s="513"/>
      <c r="C7" s="514"/>
      <c r="D7" s="514"/>
      <c r="E7" s="513"/>
      <c r="F7" s="514"/>
      <c r="G7" s="514"/>
      <c r="H7" s="514"/>
      <c r="I7" s="514"/>
      <c r="J7" s="530"/>
      <c r="K7" s="531"/>
      <c r="L7" s="532"/>
      <c r="M7" s="525"/>
      <c r="N7" s="514"/>
      <c r="O7" s="514"/>
      <c r="P7" s="514"/>
      <c r="Q7" s="514"/>
      <c r="R7" s="514"/>
      <c r="S7" s="514"/>
      <c r="T7" s="514"/>
      <c r="U7" s="520"/>
    </row>
    <row r="8" spans="1:21" ht="7.15" customHeight="1">
      <c r="A8" s="543"/>
      <c r="B8" s="515"/>
      <c r="C8" s="516"/>
      <c r="D8" s="516"/>
      <c r="E8" s="515"/>
      <c r="F8" s="516"/>
      <c r="G8" s="516"/>
      <c r="H8" s="516"/>
      <c r="I8" s="516"/>
      <c r="J8" s="533"/>
      <c r="K8" s="534"/>
      <c r="L8" s="535"/>
      <c r="M8" s="525"/>
      <c r="N8" s="516"/>
      <c r="O8" s="516"/>
      <c r="P8" s="516"/>
      <c r="Q8" s="516"/>
      <c r="R8" s="516"/>
      <c r="S8" s="516"/>
      <c r="T8" s="516"/>
      <c r="U8" s="521"/>
    </row>
    <row r="9" spans="1:21" ht="46.15" customHeight="1">
      <c r="A9" s="543"/>
      <c r="B9" s="545" t="s">
        <v>0</v>
      </c>
      <c r="C9" s="509" t="s">
        <v>158</v>
      </c>
      <c r="D9" s="555" t="s">
        <v>162</v>
      </c>
      <c r="E9" s="545" t="s">
        <v>160</v>
      </c>
      <c r="F9" s="509" t="s">
        <v>1</v>
      </c>
      <c r="G9" s="509" t="s">
        <v>128</v>
      </c>
      <c r="H9" s="509" t="s">
        <v>150</v>
      </c>
      <c r="I9" s="555" t="s">
        <v>162</v>
      </c>
      <c r="J9" s="547" t="s">
        <v>167</v>
      </c>
      <c r="K9" s="549" t="s">
        <v>168</v>
      </c>
      <c r="L9" s="551" t="s">
        <v>169</v>
      </c>
      <c r="M9" s="525"/>
      <c r="N9" s="506" t="s">
        <v>129</v>
      </c>
      <c r="O9" s="508" t="s">
        <v>127</v>
      </c>
      <c r="P9" s="508"/>
      <c r="Q9" s="508"/>
      <c r="R9" s="509" t="s">
        <v>130</v>
      </c>
      <c r="S9" s="509" t="s">
        <v>159</v>
      </c>
      <c r="T9" s="509" t="s">
        <v>144</v>
      </c>
      <c r="U9" s="553" t="s">
        <v>162</v>
      </c>
    </row>
    <row r="10" spans="1:21" ht="90" customHeight="1" thickBot="1">
      <c r="A10" s="544"/>
      <c r="B10" s="546"/>
      <c r="C10" s="510"/>
      <c r="D10" s="556"/>
      <c r="E10" s="546"/>
      <c r="F10" s="510"/>
      <c r="G10" s="510"/>
      <c r="H10" s="510"/>
      <c r="I10" s="556"/>
      <c r="J10" s="548"/>
      <c r="K10" s="550"/>
      <c r="L10" s="552"/>
      <c r="M10" s="526"/>
      <c r="N10" s="507"/>
      <c r="O10" s="74" t="s">
        <v>131</v>
      </c>
      <c r="P10" s="74" t="s">
        <v>132</v>
      </c>
      <c r="Q10" s="74" t="s">
        <v>133</v>
      </c>
      <c r="R10" s="510"/>
      <c r="S10" s="510"/>
      <c r="T10" s="510"/>
      <c r="U10" s="554"/>
    </row>
    <row r="11" spans="1:21" ht="17.45" customHeight="1">
      <c r="A11" s="60" t="s">
        <v>24</v>
      </c>
      <c r="B11" s="205"/>
      <c r="C11" s="206"/>
      <c r="D11" s="173">
        <f>B11+C11</f>
        <v>0</v>
      </c>
      <c r="E11" s="205"/>
      <c r="F11" s="206"/>
      <c r="G11" s="206"/>
      <c r="H11" s="206"/>
      <c r="I11" s="174">
        <f>E11+F11+G11</f>
        <v>0</v>
      </c>
      <c r="J11" s="175">
        <f>K11</f>
        <v>0</v>
      </c>
      <c r="K11" s="176"/>
      <c r="L11" s="177"/>
      <c r="M11" s="178"/>
      <c r="N11" s="207">
        <v>1000</v>
      </c>
      <c r="O11" s="208"/>
      <c r="P11" s="208"/>
      <c r="Q11" s="208"/>
      <c r="R11" s="208"/>
      <c r="S11" s="208"/>
      <c r="T11" s="209">
        <v>2000</v>
      </c>
      <c r="U11" s="445">
        <f t="shared" ref="U11:U74" si="0">N11+Q11+R11+S11+T11</f>
        <v>3000</v>
      </c>
    </row>
    <row r="12" spans="1:21" ht="15.75">
      <c r="A12" s="61" t="s">
        <v>25</v>
      </c>
      <c r="B12" s="210"/>
      <c r="C12" s="211"/>
      <c r="D12" s="184">
        <f t="shared" ref="D12:D75" si="1">B12+C12</f>
        <v>0</v>
      </c>
      <c r="E12" s="210"/>
      <c r="F12" s="211"/>
      <c r="G12" s="211"/>
      <c r="H12" s="211"/>
      <c r="I12" s="185">
        <f t="shared" ref="I12:I75" si="2">E12+F12+G12</f>
        <v>0</v>
      </c>
      <c r="J12" s="186"/>
      <c r="K12" s="185"/>
      <c r="L12" s="184"/>
      <c r="M12" s="187"/>
      <c r="N12" s="212"/>
      <c r="O12" s="213"/>
      <c r="P12" s="213"/>
      <c r="Q12" s="213"/>
      <c r="R12" s="213"/>
      <c r="S12" s="213"/>
      <c r="T12" s="214"/>
      <c r="U12" s="445">
        <f t="shared" si="0"/>
        <v>0</v>
      </c>
    </row>
    <row r="13" spans="1:21" ht="15.75">
      <c r="A13" s="61" t="s">
        <v>26</v>
      </c>
      <c r="B13" s="210"/>
      <c r="C13" s="211"/>
      <c r="D13" s="184">
        <f t="shared" si="1"/>
        <v>0</v>
      </c>
      <c r="E13" s="210"/>
      <c r="F13" s="211"/>
      <c r="G13" s="211"/>
      <c r="H13" s="211"/>
      <c r="I13" s="185">
        <f t="shared" si="2"/>
        <v>0</v>
      </c>
      <c r="J13" s="186"/>
      <c r="K13" s="185"/>
      <c r="L13" s="184"/>
      <c r="M13" s="187"/>
      <c r="N13" s="212"/>
      <c r="O13" s="213"/>
      <c r="P13" s="213"/>
      <c r="Q13" s="213"/>
      <c r="R13" s="213"/>
      <c r="S13" s="213"/>
      <c r="T13" s="214"/>
      <c r="U13" s="445">
        <f t="shared" si="0"/>
        <v>0</v>
      </c>
    </row>
    <row r="14" spans="1:21" ht="15.75">
      <c r="A14" s="61" t="s">
        <v>27</v>
      </c>
      <c r="B14" s="210"/>
      <c r="C14" s="211"/>
      <c r="D14" s="184">
        <f t="shared" si="1"/>
        <v>0</v>
      </c>
      <c r="E14" s="210"/>
      <c r="F14" s="211"/>
      <c r="G14" s="211"/>
      <c r="H14" s="211"/>
      <c r="I14" s="185">
        <f t="shared" si="2"/>
        <v>0</v>
      </c>
      <c r="J14" s="186"/>
      <c r="K14" s="185"/>
      <c r="L14" s="184"/>
      <c r="M14" s="187"/>
      <c r="N14" s="212"/>
      <c r="O14" s="213"/>
      <c r="P14" s="213"/>
      <c r="Q14" s="213"/>
      <c r="R14" s="213"/>
      <c r="S14" s="213"/>
      <c r="T14" s="214"/>
      <c r="U14" s="445">
        <f t="shared" si="0"/>
        <v>0</v>
      </c>
    </row>
    <row r="15" spans="1:21" ht="15.75">
      <c r="A15" s="61" t="s">
        <v>28</v>
      </c>
      <c r="B15" s="210"/>
      <c r="C15" s="211"/>
      <c r="D15" s="184">
        <f t="shared" si="1"/>
        <v>0</v>
      </c>
      <c r="E15" s="210"/>
      <c r="F15" s="211"/>
      <c r="G15" s="211"/>
      <c r="H15" s="211"/>
      <c r="I15" s="185">
        <f t="shared" si="2"/>
        <v>0</v>
      </c>
      <c r="J15" s="186"/>
      <c r="K15" s="185"/>
      <c r="L15" s="184"/>
      <c r="M15" s="187"/>
      <c r="N15" s="212"/>
      <c r="O15" s="213"/>
      <c r="P15" s="213"/>
      <c r="Q15" s="213"/>
      <c r="R15" s="213"/>
      <c r="S15" s="213"/>
      <c r="T15" s="214"/>
      <c r="U15" s="445">
        <f t="shared" si="0"/>
        <v>0</v>
      </c>
    </row>
    <row r="16" spans="1:21" ht="15.75">
      <c r="A16" s="61" t="s">
        <v>29</v>
      </c>
      <c r="B16" s="210"/>
      <c r="C16" s="211"/>
      <c r="D16" s="184">
        <f t="shared" si="1"/>
        <v>0</v>
      </c>
      <c r="E16" s="210"/>
      <c r="F16" s="211"/>
      <c r="G16" s="211"/>
      <c r="H16" s="211"/>
      <c r="I16" s="185">
        <f t="shared" si="2"/>
        <v>0</v>
      </c>
      <c r="J16" s="186"/>
      <c r="K16" s="185"/>
      <c r="L16" s="184"/>
      <c r="M16" s="187"/>
      <c r="N16" s="212"/>
      <c r="O16" s="213"/>
      <c r="P16" s="213"/>
      <c r="Q16" s="213"/>
      <c r="R16" s="213"/>
      <c r="S16" s="213"/>
      <c r="T16" s="214"/>
      <c r="U16" s="445">
        <f t="shared" si="0"/>
        <v>0</v>
      </c>
    </row>
    <row r="17" spans="1:21" ht="31.5" customHeight="1">
      <c r="A17" s="61" t="s">
        <v>30</v>
      </c>
      <c r="B17" s="210"/>
      <c r="C17" s="211"/>
      <c r="D17" s="184">
        <f t="shared" si="1"/>
        <v>0</v>
      </c>
      <c r="E17" s="210"/>
      <c r="F17" s="211"/>
      <c r="G17" s="211"/>
      <c r="H17" s="211"/>
      <c r="I17" s="185">
        <f t="shared" si="2"/>
        <v>0</v>
      </c>
      <c r="J17" s="186"/>
      <c r="K17" s="185"/>
      <c r="L17" s="184"/>
      <c r="M17" s="187"/>
      <c r="N17" s="212"/>
      <c r="O17" s="213"/>
      <c r="P17" s="213"/>
      <c r="Q17" s="213"/>
      <c r="R17" s="213"/>
      <c r="S17" s="213"/>
      <c r="T17" s="214"/>
      <c r="U17" s="445">
        <f t="shared" si="0"/>
        <v>0</v>
      </c>
    </row>
    <row r="18" spans="1:21" ht="31.9" customHeight="1">
      <c r="A18" s="61" t="s">
        <v>31</v>
      </c>
      <c r="B18" s="210"/>
      <c r="C18" s="211"/>
      <c r="D18" s="184">
        <f t="shared" si="1"/>
        <v>0</v>
      </c>
      <c r="E18" s="210"/>
      <c r="F18" s="211"/>
      <c r="G18" s="211"/>
      <c r="H18" s="211"/>
      <c r="I18" s="185">
        <f t="shared" si="2"/>
        <v>0</v>
      </c>
      <c r="J18" s="186"/>
      <c r="K18" s="185"/>
      <c r="L18" s="184"/>
      <c r="M18" s="187"/>
      <c r="N18" s="212"/>
      <c r="O18" s="213"/>
      <c r="P18" s="213"/>
      <c r="Q18" s="213"/>
      <c r="R18" s="213"/>
      <c r="S18" s="213"/>
      <c r="T18" s="214"/>
      <c r="U18" s="445">
        <f t="shared" si="0"/>
        <v>0</v>
      </c>
    </row>
    <row r="19" spans="1:21" ht="15.75">
      <c r="A19" s="61" t="s">
        <v>32</v>
      </c>
      <c r="B19" s="210"/>
      <c r="C19" s="211"/>
      <c r="D19" s="184">
        <f t="shared" si="1"/>
        <v>0</v>
      </c>
      <c r="E19" s="210"/>
      <c r="F19" s="211"/>
      <c r="G19" s="211"/>
      <c r="H19" s="211"/>
      <c r="I19" s="185">
        <f t="shared" si="2"/>
        <v>0</v>
      </c>
      <c r="J19" s="186"/>
      <c r="K19" s="185"/>
      <c r="L19" s="184"/>
      <c r="M19" s="187"/>
      <c r="N19" s="212"/>
      <c r="O19" s="213"/>
      <c r="P19" s="213"/>
      <c r="Q19" s="213"/>
      <c r="R19" s="213"/>
      <c r="S19" s="213"/>
      <c r="T19" s="214"/>
      <c r="U19" s="445">
        <f t="shared" si="0"/>
        <v>0</v>
      </c>
    </row>
    <row r="20" spans="1:21" ht="15.75">
      <c r="A20" s="61" t="s">
        <v>33</v>
      </c>
      <c r="B20" s="210"/>
      <c r="C20" s="211"/>
      <c r="D20" s="184">
        <f t="shared" si="1"/>
        <v>0</v>
      </c>
      <c r="E20" s="210"/>
      <c r="F20" s="211"/>
      <c r="G20" s="211"/>
      <c r="H20" s="211"/>
      <c r="I20" s="185">
        <f t="shared" si="2"/>
        <v>0</v>
      </c>
      <c r="J20" s="186"/>
      <c r="K20" s="185"/>
      <c r="L20" s="184"/>
      <c r="M20" s="187"/>
      <c r="N20" s="212">
        <v>500</v>
      </c>
      <c r="O20" s="213"/>
      <c r="P20" s="213"/>
      <c r="Q20" s="213"/>
      <c r="R20" s="213"/>
      <c r="S20" s="213"/>
      <c r="T20" s="214">
        <v>500</v>
      </c>
      <c r="U20" s="445">
        <f t="shared" si="0"/>
        <v>1000</v>
      </c>
    </row>
    <row r="21" spans="1:21" ht="16.149999999999999" customHeight="1">
      <c r="A21" s="61" t="s">
        <v>34</v>
      </c>
      <c r="B21" s="210"/>
      <c r="C21" s="211"/>
      <c r="D21" s="184">
        <f t="shared" si="1"/>
        <v>0</v>
      </c>
      <c r="E21" s="210"/>
      <c r="F21" s="211"/>
      <c r="G21" s="211"/>
      <c r="H21" s="211"/>
      <c r="I21" s="185">
        <f t="shared" si="2"/>
        <v>0</v>
      </c>
      <c r="J21" s="186"/>
      <c r="K21" s="185"/>
      <c r="L21" s="184"/>
      <c r="M21" s="187"/>
      <c r="N21" s="212"/>
      <c r="O21" s="213"/>
      <c r="P21" s="213"/>
      <c r="Q21" s="213"/>
      <c r="R21" s="213"/>
      <c r="S21" s="213"/>
      <c r="T21" s="214"/>
      <c r="U21" s="445">
        <f t="shared" si="0"/>
        <v>0</v>
      </c>
    </row>
    <row r="22" spans="1:21" ht="16.149999999999999" customHeight="1">
      <c r="A22" s="61" t="s">
        <v>35</v>
      </c>
      <c r="B22" s="210"/>
      <c r="C22" s="211"/>
      <c r="D22" s="184">
        <f t="shared" si="1"/>
        <v>0</v>
      </c>
      <c r="E22" s="210"/>
      <c r="F22" s="211"/>
      <c r="G22" s="211"/>
      <c r="H22" s="211"/>
      <c r="I22" s="185">
        <f t="shared" si="2"/>
        <v>0</v>
      </c>
      <c r="J22" s="186"/>
      <c r="K22" s="185"/>
      <c r="L22" s="184"/>
      <c r="M22" s="187"/>
      <c r="N22" s="212">
        <v>250</v>
      </c>
      <c r="O22" s="213"/>
      <c r="P22" s="213"/>
      <c r="Q22" s="213"/>
      <c r="R22" s="213"/>
      <c r="S22" s="213"/>
      <c r="T22" s="214">
        <v>250</v>
      </c>
      <c r="U22" s="445">
        <f t="shared" si="0"/>
        <v>500</v>
      </c>
    </row>
    <row r="23" spans="1:21" ht="19.149999999999999" customHeight="1">
      <c r="A23" s="61" t="s">
        <v>36</v>
      </c>
      <c r="B23" s="210"/>
      <c r="C23" s="211"/>
      <c r="D23" s="184">
        <f t="shared" si="1"/>
        <v>0</v>
      </c>
      <c r="E23" s="210"/>
      <c r="F23" s="211"/>
      <c r="G23" s="211"/>
      <c r="H23" s="211"/>
      <c r="I23" s="185">
        <f t="shared" si="2"/>
        <v>0</v>
      </c>
      <c r="J23" s="186"/>
      <c r="K23" s="185"/>
      <c r="L23" s="184"/>
      <c r="M23" s="187"/>
      <c r="N23" s="212">
        <v>250</v>
      </c>
      <c r="O23" s="213"/>
      <c r="P23" s="213"/>
      <c r="Q23" s="213"/>
      <c r="R23" s="213"/>
      <c r="S23" s="213"/>
      <c r="T23" s="214">
        <v>250</v>
      </c>
      <c r="U23" s="445">
        <f t="shared" si="0"/>
        <v>500</v>
      </c>
    </row>
    <row r="24" spans="1:21" ht="15.75">
      <c r="A24" s="61" t="s">
        <v>37</v>
      </c>
      <c r="B24" s="210"/>
      <c r="C24" s="211"/>
      <c r="D24" s="184">
        <f t="shared" si="1"/>
        <v>0</v>
      </c>
      <c r="E24" s="210"/>
      <c r="F24" s="211"/>
      <c r="G24" s="211"/>
      <c r="H24" s="211"/>
      <c r="I24" s="185">
        <f t="shared" si="2"/>
        <v>0</v>
      </c>
      <c r="J24" s="186"/>
      <c r="K24" s="185"/>
      <c r="L24" s="184"/>
      <c r="M24" s="187"/>
      <c r="N24" s="212"/>
      <c r="O24" s="213"/>
      <c r="P24" s="213"/>
      <c r="Q24" s="213"/>
      <c r="R24" s="213"/>
      <c r="S24" s="213"/>
      <c r="T24" s="214"/>
      <c r="U24" s="445">
        <f t="shared" si="0"/>
        <v>0</v>
      </c>
    </row>
    <row r="25" spans="1:21" s="10" customFormat="1" ht="18.75" customHeight="1">
      <c r="A25" s="155" t="s">
        <v>171</v>
      </c>
      <c r="B25" s="210"/>
      <c r="C25" s="211"/>
      <c r="D25" s="184"/>
      <c r="E25" s="210"/>
      <c r="F25" s="211"/>
      <c r="G25" s="211"/>
      <c r="H25" s="211"/>
      <c r="I25" s="185"/>
      <c r="J25" s="186"/>
      <c r="K25" s="185"/>
      <c r="L25" s="184"/>
      <c r="M25" s="187"/>
      <c r="N25" s="212"/>
      <c r="O25" s="213"/>
      <c r="P25" s="213"/>
      <c r="Q25" s="213"/>
      <c r="R25" s="213"/>
      <c r="S25" s="213"/>
      <c r="T25" s="214"/>
      <c r="U25" s="445"/>
    </row>
    <row r="26" spans="1:21" ht="15.75">
      <c r="A26" s="61" t="s">
        <v>38</v>
      </c>
      <c r="B26" s="210"/>
      <c r="C26" s="211"/>
      <c r="D26" s="184">
        <f t="shared" si="1"/>
        <v>0</v>
      </c>
      <c r="E26" s="210"/>
      <c r="F26" s="211"/>
      <c r="G26" s="211"/>
      <c r="H26" s="211"/>
      <c r="I26" s="185">
        <f t="shared" si="2"/>
        <v>0</v>
      </c>
      <c r="J26" s="186"/>
      <c r="K26" s="185"/>
      <c r="L26" s="184"/>
      <c r="M26" s="187"/>
      <c r="N26" s="212">
        <v>1000</v>
      </c>
      <c r="O26" s="213"/>
      <c r="P26" s="213"/>
      <c r="Q26" s="213"/>
      <c r="R26" s="213"/>
      <c r="S26" s="213"/>
      <c r="T26" s="214">
        <v>1500</v>
      </c>
      <c r="U26" s="445">
        <f t="shared" si="0"/>
        <v>2500</v>
      </c>
    </row>
    <row r="27" spans="1:21" ht="31.5">
      <c r="A27" s="61" t="s">
        <v>39</v>
      </c>
      <c r="B27" s="210"/>
      <c r="C27" s="211"/>
      <c r="D27" s="184">
        <f t="shared" si="1"/>
        <v>0</v>
      </c>
      <c r="E27" s="210"/>
      <c r="F27" s="211"/>
      <c r="G27" s="211"/>
      <c r="H27" s="211"/>
      <c r="I27" s="185">
        <f t="shared" si="2"/>
        <v>0</v>
      </c>
      <c r="J27" s="186"/>
      <c r="K27" s="185"/>
      <c r="L27" s="184"/>
      <c r="M27" s="187"/>
      <c r="N27" s="212"/>
      <c r="O27" s="213"/>
      <c r="P27" s="213"/>
      <c r="Q27" s="213"/>
      <c r="R27" s="213"/>
      <c r="S27" s="213"/>
      <c r="T27" s="214"/>
      <c r="U27" s="445">
        <f t="shared" si="0"/>
        <v>0</v>
      </c>
    </row>
    <row r="28" spans="1:21" ht="16.5" customHeight="1">
      <c r="A28" s="61" t="s">
        <v>40</v>
      </c>
      <c r="B28" s="210"/>
      <c r="C28" s="211"/>
      <c r="D28" s="184">
        <f t="shared" si="1"/>
        <v>0</v>
      </c>
      <c r="E28" s="210"/>
      <c r="F28" s="211"/>
      <c r="G28" s="211"/>
      <c r="H28" s="211"/>
      <c r="I28" s="185">
        <f t="shared" si="2"/>
        <v>0</v>
      </c>
      <c r="J28" s="186"/>
      <c r="K28" s="185"/>
      <c r="L28" s="184"/>
      <c r="M28" s="187"/>
      <c r="N28" s="212"/>
      <c r="O28" s="213"/>
      <c r="P28" s="213"/>
      <c r="Q28" s="213"/>
      <c r="R28" s="213"/>
      <c r="S28" s="213"/>
      <c r="T28" s="214"/>
      <c r="U28" s="445">
        <f t="shared" si="0"/>
        <v>0</v>
      </c>
    </row>
    <row r="29" spans="1:21" ht="17.25" customHeight="1">
      <c r="A29" s="61" t="s">
        <v>41</v>
      </c>
      <c r="B29" s="210"/>
      <c r="C29" s="211"/>
      <c r="D29" s="184">
        <f t="shared" si="1"/>
        <v>0</v>
      </c>
      <c r="E29" s="210"/>
      <c r="F29" s="211"/>
      <c r="G29" s="211"/>
      <c r="H29" s="211"/>
      <c r="I29" s="185">
        <f t="shared" si="2"/>
        <v>0</v>
      </c>
      <c r="J29" s="186"/>
      <c r="K29" s="185"/>
      <c r="L29" s="184"/>
      <c r="M29" s="187"/>
      <c r="N29" s="212"/>
      <c r="O29" s="213"/>
      <c r="P29" s="213"/>
      <c r="Q29" s="213"/>
      <c r="R29" s="213"/>
      <c r="S29" s="213"/>
      <c r="T29" s="214"/>
      <c r="U29" s="445">
        <f t="shared" si="0"/>
        <v>0</v>
      </c>
    </row>
    <row r="30" spans="1:21" ht="31.5">
      <c r="A30" s="61" t="s">
        <v>42</v>
      </c>
      <c r="B30" s="210"/>
      <c r="C30" s="211"/>
      <c r="D30" s="184">
        <f t="shared" si="1"/>
        <v>0</v>
      </c>
      <c r="E30" s="210"/>
      <c r="F30" s="211"/>
      <c r="G30" s="211"/>
      <c r="H30" s="211"/>
      <c r="I30" s="185">
        <f t="shared" si="2"/>
        <v>0</v>
      </c>
      <c r="J30" s="186"/>
      <c r="K30" s="185"/>
      <c r="L30" s="184"/>
      <c r="M30" s="187"/>
      <c r="N30" s="212"/>
      <c r="O30" s="213"/>
      <c r="P30" s="213"/>
      <c r="Q30" s="213"/>
      <c r="R30" s="213"/>
      <c r="S30" s="213"/>
      <c r="T30" s="214"/>
      <c r="U30" s="445">
        <f t="shared" si="0"/>
        <v>0</v>
      </c>
    </row>
    <row r="31" spans="1:21" ht="15.75">
      <c r="A31" s="61" t="s">
        <v>43</v>
      </c>
      <c r="B31" s="210"/>
      <c r="C31" s="211"/>
      <c r="D31" s="184">
        <f t="shared" si="1"/>
        <v>0</v>
      </c>
      <c r="E31" s="210"/>
      <c r="F31" s="211"/>
      <c r="G31" s="211"/>
      <c r="H31" s="211"/>
      <c r="I31" s="185">
        <f t="shared" si="2"/>
        <v>0</v>
      </c>
      <c r="J31" s="186"/>
      <c r="K31" s="185"/>
      <c r="L31" s="184"/>
      <c r="M31" s="187"/>
      <c r="N31" s="212">
        <v>500</v>
      </c>
      <c r="O31" s="213"/>
      <c r="P31" s="213"/>
      <c r="Q31" s="213"/>
      <c r="R31" s="213"/>
      <c r="S31" s="213"/>
      <c r="T31" s="214">
        <v>1000</v>
      </c>
      <c r="U31" s="445">
        <f t="shared" si="0"/>
        <v>1500</v>
      </c>
    </row>
    <row r="32" spans="1:21" ht="32.25" customHeight="1">
      <c r="A32" s="61" t="s">
        <v>44</v>
      </c>
      <c r="B32" s="210"/>
      <c r="C32" s="211"/>
      <c r="D32" s="184">
        <f t="shared" si="1"/>
        <v>0</v>
      </c>
      <c r="E32" s="210"/>
      <c r="F32" s="211"/>
      <c r="G32" s="211"/>
      <c r="H32" s="211"/>
      <c r="I32" s="185">
        <f t="shared" si="2"/>
        <v>0</v>
      </c>
      <c r="J32" s="186"/>
      <c r="K32" s="185"/>
      <c r="L32" s="184"/>
      <c r="M32" s="187"/>
      <c r="N32" s="212"/>
      <c r="O32" s="213"/>
      <c r="P32" s="213"/>
      <c r="Q32" s="213"/>
      <c r="R32" s="213"/>
      <c r="S32" s="213"/>
      <c r="T32" s="214"/>
      <c r="U32" s="445">
        <f t="shared" si="0"/>
        <v>0</v>
      </c>
    </row>
    <row r="33" spans="1:21" ht="15.75">
      <c r="A33" s="61" t="s">
        <v>45</v>
      </c>
      <c r="B33" s="210"/>
      <c r="C33" s="211"/>
      <c r="D33" s="184">
        <f t="shared" si="1"/>
        <v>0</v>
      </c>
      <c r="E33" s="210"/>
      <c r="F33" s="211"/>
      <c r="G33" s="211"/>
      <c r="H33" s="211"/>
      <c r="I33" s="185">
        <f t="shared" si="2"/>
        <v>0</v>
      </c>
      <c r="J33" s="186"/>
      <c r="K33" s="185"/>
      <c r="L33" s="184"/>
      <c r="M33" s="187"/>
      <c r="N33" s="212"/>
      <c r="O33" s="213"/>
      <c r="P33" s="213"/>
      <c r="Q33" s="213"/>
      <c r="R33" s="213"/>
      <c r="S33" s="213"/>
      <c r="T33" s="214"/>
      <c r="U33" s="445">
        <f t="shared" si="0"/>
        <v>0</v>
      </c>
    </row>
    <row r="34" spans="1:21" ht="18.600000000000001" customHeight="1">
      <c r="A34" s="61" t="s">
        <v>46</v>
      </c>
      <c r="B34" s="210"/>
      <c r="C34" s="211"/>
      <c r="D34" s="184">
        <f t="shared" si="1"/>
        <v>0</v>
      </c>
      <c r="E34" s="210"/>
      <c r="F34" s="211"/>
      <c r="G34" s="211"/>
      <c r="H34" s="211"/>
      <c r="I34" s="185">
        <f t="shared" si="2"/>
        <v>0</v>
      </c>
      <c r="J34" s="186"/>
      <c r="K34" s="185"/>
      <c r="L34" s="184"/>
      <c r="M34" s="187"/>
      <c r="N34" s="212"/>
      <c r="O34" s="213"/>
      <c r="P34" s="213"/>
      <c r="Q34" s="213"/>
      <c r="R34" s="213"/>
      <c r="S34" s="213"/>
      <c r="T34" s="214"/>
      <c r="U34" s="445">
        <f t="shared" si="0"/>
        <v>0</v>
      </c>
    </row>
    <row r="35" spans="1:21" ht="16.149999999999999" customHeight="1">
      <c r="A35" s="61" t="s">
        <v>47</v>
      </c>
      <c r="B35" s="210"/>
      <c r="C35" s="211"/>
      <c r="D35" s="184">
        <f t="shared" si="1"/>
        <v>0</v>
      </c>
      <c r="E35" s="210"/>
      <c r="F35" s="211"/>
      <c r="G35" s="211"/>
      <c r="H35" s="211"/>
      <c r="I35" s="185">
        <f t="shared" si="2"/>
        <v>0</v>
      </c>
      <c r="J35" s="186"/>
      <c r="K35" s="185"/>
      <c r="L35" s="184"/>
      <c r="M35" s="187"/>
      <c r="N35" s="212"/>
      <c r="O35" s="213"/>
      <c r="P35" s="213"/>
      <c r="Q35" s="213"/>
      <c r="R35" s="213"/>
      <c r="S35" s="213"/>
      <c r="T35" s="214"/>
      <c r="U35" s="445">
        <f t="shared" si="0"/>
        <v>0</v>
      </c>
    </row>
    <row r="36" spans="1:21" ht="15.75">
      <c r="A36" s="61" t="s">
        <v>48</v>
      </c>
      <c r="B36" s="210"/>
      <c r="C36" s="211"/>
      <c r="D36" s="184">
        <f t="shared" si="1"/>
        <v>0</v>
      </c>
      <c r="E36" s="210"/>
      <c r="F36" s="211"/>
      <c r="G36" s="211"/>
      <c r="H36" s="211"/>
      <c r="I36" s="185">
        <f t="shared" si="2"/>
        <v>0</v>
      </c>
      <c r="J36" s="186"/>
      <c r="K36" s="185"/>
      <c r="L36" s="184"/>
      <c r="M36" s="187"/>
      <c r="N36" s="212"/>
      <c r="O36" s="213"/>
      <c r="P36" s="213"/>
      <c r="Q36" s="213"/>
      <c r="R36" s="213"/>
      <c r="S36" s="213"/>
      <c r="T36" s="214"/>
      <c r="U36" s="445">
        <f t="shared" si="0"/>
        <v>0</v>
      </c>
    </row>
    <row r="37" spans="1:21" ht="15.75">
      <c r="A37" s="61" t="s">
        <v>49</v>
      </c>
      <c r="B37" s="210"/>
      <c r="C37" s="211"/>
      <c r="D37" s="184">
        <f t="shared" si="1"/>
        <v>0</v>
      </c>
      <c r="E37" s="210"/>
      <c r="F37" s="211"/>
      <c r="G37" s="211"/>
      <c r="H37" s="211"/>
      <c r="I37" s="185">
        <f t="shared" si="2"/>
        <v>0</v>
      </c>
      <c r="J37" s="186"/>
      <c r="K37" s="185"/>
      <c r="L37" s="184"/>
      <c r="M37" s="187"/>
      <c r="N37" s="212"/>
      <c r="O37" s="213"/>
      <c r="P37" s="213"/>
      <c r="Q37" s="213"/>
      <c r="R37" s="213"/>
      <c r="S37" s="213"/>
      <c r="T37" s="214"/>
      <c r="U37" s="445">
        <f t="shared" si="0"/>
        <v>0</v>
      </c>
    </row>
    <row r="38" spans="1:21" ht="30.75" customHeight="1">
      <c r="A38" s="61" t="s">
        <v>50</v>
      </c>
      <c r="B38" s="210"/>
      <c r="C38" s="211"/>
      <c r="D38" s="184">
        <f t="shared" si="1"/>
        <v>0</v>
      </c>
      <c r="E38" s="210"/>
      <c r="F38" s="211"/>
      <c r="G38" s="211"/>
      <c r="H38" s="211"/>
      <c r="I38" s="185">
        <f t="shared" si="2"/>
        <v>0</v>
      </c>
      <c r="J38" s="186"/>
      <c r="K38" s="185"/>
      <c r="L38" s="184"/>
      <c r="M38" s="187"/>
      <c r="N38" s="212"/>
      <c r="O38" s="213"/>
      <c r="P38" s="213"/>
      <c r="Q38" s="213"/>
      <c r="R38" s="213"/>
      <c r="S38" s="213"/>
      <c r="T38" s="214"/>
      <c r="U38" s="445">
        <f t="shared" si="0"/>
        <v>0</v>
      </c>
    </row>
    <row r="39" spans="1:21" ht="17.25" customHeight="1">
      <c r="A39" s="61" t="s">
        <v>51</v>
      </c>
      <c r="B39" s="210"/>
      <c r="C39" s="211"/>
      <c r="D39" s="184">
        <f t="shared" si="1"/>
        <v>0</v>
      </c>
      <c r="E39" s="210"/>
      <c r="F39" s="211"/>
      <c r="G39" s="211"/>
      <c r="H39" s="211"/>
      <c r="I39" s="185">
        <f t="shared" si="2"/>
        <v>0</v>
      </c>
      <c r="J39" s="186"/>
      <c r="K39" s="185"/>
      <c r="L39" s="184"/>
      <c r="M39" s="187"/>
      <c r="N39" s="212"/>
      <c r="O39" s="213"/>
      <c r="P39" s="213"/>
      <c r="Q39" s="213"/>
      <c r="R39" s="213"/>
      <c r="S39" s="213"/>
      <c r="T39" s="214"/>
      <c r="U39" s="445">
        <f t="shared" si="0"/>
        <v>0</v>
      </c>
    </row>
    <row r="40" spans="1:21" ht="31.5">
      <c r="A40" s="61" t="s">
        <v>52</v>
      </c>
      <c r="B40" s="210"/>
      <c r="C40" s="211"/>
      <c r="D40" s="184">
        <f t="shared" si="1"/>
        <v>0</v>
      </c>
      <c r="E40" s="210"/>
      <c r="F40" s="211"/>
      <c r="G40" s="211"/>
      <c r="H40" s="211"/>
      <c r="I40" s="185">
        <f t="shared" si="2"/>
        <v>0</v>
      </c>
      <c r="J40" s="186"/>
      <c r="K40" s="185"/>
      <c r="L40" s="184"/>
      <c r="M40" s="187"/>
      <c r="N40" s="212"/>
      <c r="O40" s="213"/>
      <c r="P40" s="213"/>
      <c r="Q40" s="213"/>
      <c r="R40" s="213"/>
      <c r="S40" s="213"/>
      <c r="T40" s="214"/>
      <c r="U40" s="445">
        <f t="shared" si="0"/>
        <v>0</v>
      </c>
    </row>
    <row r="41" spans="1:21" ht="15.75">
      <c r="A41" s="61" t="s">
        <v>53</v>
      </c>
      <c r="B41" s="210"/>
      <c r="C41" s="211"/>
      <c r="D41" s="184">
        <f t="shared" si="1"/>
        <v>0</v>
      </c>
      <c r="E41" s="210"/>
      <c r="F41" s="211"/>
      <c r="G41" s="211"/>
      <c r="H41" s="211"/>
      <c r="I41" s="185">
        <f t="shared" si="2"/>
        <v>0</v>
      </c>
      <c r="J41" s="186"/>
      <c r="K41" s="185"/>
      <c r="L41" s="184"/>
      <c r="M41" s="187"/>
      <c r="N41" s="212"/>
      <c r="O41" s="213"/>
      <c r="P41" s="213"/>
      <c r="Q41" s="213"/>
      <c r="R41" s="213"/>
      <c r="S41" s="213"/>
      <c r="T41" s="214"/>
      <c r="U41" s="445">
        <f t="shared" si="0"/>
        <v>0</v>
      </c>
    </row>
    <row r="42" spans="1:21" ht="15.75">
      <c r="A42" s="61" t="s">
        <v>54</v>
      </c>
      <c r="B42" s="210"/>
      <c r="C42" s="211"/>
      <c r="D42" s="184">
        <f t="shared" si="1"/>
        <v>0</v>
      </c>
      <c r="E42" s="210"/>
      <c r="F42" s="211"/>
      <c r="G42" s="211"/>
      <c r="H42" s="211"/>
      <c r="I42" s="185">
        <f t="shared" si="2"/>
        <v>0</v>
      </c>
      <c r="J42" s="186"/>
      <c r="K42" s="185"/>
      <c r="L42" s="184"/>
      <c r="M42" s="187"/>
      <c r="N42" s="212">
        <v>1000</v>
      </c>
      <c r="O42" s="213"/>
      <c r="P42" s="213"/>
      <c r="Q42" s="213"/>
      <c r="R42" s="213"/>
      <c r="S42" s="213"/>
      <c r="T42" s="214">
        <v>1000</v>
      </c>
      <c r="U42" s="445">
        <f t="shared" si="0"/>
        <v>2000</v>
      </c>
    </row>
    <row r="43" spans="1:21" ht="31.5" customHeight="1">
      <c r="A43" s="61" t="s">
        <v>55</v>
      </c>
      <c r="B43" s="210"/>
      <c r="C43" s="211"/>
      <c r="D43" s="184">
        <f t="shared" si="1"/>
        <v>0</v>
      </c>
      <c r="E43" s="210"/>
      <c r="F43" s="211"/>
      <c r="G43" s="211"/>
      <c r="H43" s="211"/>
      <c r="I43" s="185">
        <f t="shared" si="2"/>
        <v>0</v>
      </c>
      <c r="J43" s="186"/>
      <c r="K43" s="185"/>
      <c r="L43" s="184"/>
      <c r="M43" s="187"/>
      <c r="N43" s="212"/>
      <c r="O43" s="213"/>
      <c r="P43" s="213"/>
      <c r="Q43" s="213"/>
      <c r="R43" s="213"/>
      <c r="S43" s="213"/>
      <c r="T43" s="214"/>
      <c r="U43" s="445">
        <f t="shared" si="0"/>
        <v>0</v>
      </c>
    </row>
    <row r="44" spans="1:21" ht="15.75">
      <c r="A44" s="61" t="s">
        <v>56</v>
      </c>
      <c r="B44" s="210"/>
      <c r="C44" s="211"/>
      <c r="D44" s="184">
        <f t="shared" si="1"/>
        <v>0</v>
      </c>
      <c r="E44" s="210"/>
      <c r="F44" s="211"/>
      <c r="G44" s="211"/>
      <c r="H44" s="211"/>
      <c r="I44" s="185">
        <f t="shared" si="2"/>
        <v>0</v>
      </c>
      <c r="J44" s="186"/>
      <c r="K44" s="185"/>
      <c r="L44" s="184"/>
      <c r="M44" s="187"/>
      <c r="N44" s="212">
        <v>1000</v>
      </c>
      <c r="O44" s="213"/>
      <c r="P44" s="213"/>
      <c r="Q44" s="213"/>
      <c r="R44" s="213"/>
      <c r="S44" s="213"/>
      <c r="T44" s="214">
        <v>2000</v>
      </c>
      <c r="U44" s="445">
        <f t="shared" si="0"/>
        <v>3000</v>
      </c>
    </row>
    <row r="45" spans="1:21" ht="15.75">
      <c r="A45" s="61" t="s">
        <v>57</v>
      </c>
      <c r="B45" s="210"/>
      <c r="C45" s="211"/>
      <c r="D45" s="184">
        <f t="shared" si="1"/>
        <v>0</v>
      </c>
      <c r="E45" s="210"/>
      <c r="F45" s="211"/>
      <c r="G45" s="211"/>
      <c r="H45" s="211"/>
      <c r="I45" s="185">
        <f t="shared" si="2"/>
        <v>0</v>
      </c>
      <c r="J45" s="186"/>
      <c r="K45" s="185"/>
      <c r="L45" s="184"/>
      <c r="M45" s="187"/>
      <c r="N45" s="212"/>
      <c r="O45" s="213"/>
      <c r="P45" s="213"/>
      <c r="Q45" s="213"/>
      <c r="R45" s="213"/>
      <c r="S45" s="213"/>
      <c r="T45" s="214"/>
      <c r="U45" s="445">
        <f t="shared" si="0"/>
        <v>0</v>
      </c>
    </row>
    <row r="46" spans="1:21" ht="15.75">
      <c r="A46" s="61" t="s">
        <v>58</v>
      </c>
      <c r="B46" s="210">
        <v>8360</v>
      </c>
      <c r="C46" s="211"/>
      <c r="D46" s="184">
        <f t="shared" si="1"/>
        <v>8360</v>
      </c>
      <c r="E46" s="210">
        <v>90</v>
      </c>
      <c r="F46" s="211">
        <v>165</v>
      </c>
      <c r="G46" s="211"/>
      <c r="H46" s="211"/>
      <c r="I46" s="185">
        <f t="shared" si="2"/>
        <v>255</v>
      </c>
      <c r="J46" s="186"/>
      <c r="K46" s="185"/>
      <c r="L46" s="184"/>
      <c r="M46" s="187"/>
      <c r="N46" s="212">
        <v>1000</v>
      </c>
      <c r="O46" s="213"/>
      <c r="P46" s="213"/>
      <c r="Q46" s="213"/>
      <c r="R46" s="213"/>
      <c r="S46" s="213"/>
      <c r="T46" s="214">
        <v>2000</v>
      </c>
      <c r="U46" s="445">
        <f t="shared" si="0"/>
        <v>3000</v>
      </c>
    </row>
    <row r="47" spans="1:21" ht="32.25" customHeight="1">
      <c r="A47" s="61" t="s">
        <v>59</v>
      </c>
      <c r="B47" s="210"/>
      <c r="C47" s="211"/>
      <c r="D47" s="184">
        <f t="shared" si="1"/>
        <v>0</v>
      </c>
      <c r="E47" s="210"/>
      <c r="F47" s="211"/>
      <c r="G47" s="211"/>
      <c r="H47" s="211"/>
      <c r="I47" s="185">
        <f t="shared" si="2"/>
        <v>0</v>
      </c>
      <c r="J47" s="186"/>
      <c r="K47" s="185"/>
      <c r="L47" s="184"/>
      <c r="M47" s="187"/>
      <c r="N47" s="212"/>
      <c r="O47" s="213"/>
      <c r="P47" s="213">
        <v>2000</v>
      </c>
      <c r="Q47" s="213">
        <v>2000</v>
      </c>
      <c r="R47" s="213"/>
      <c r="S47" s="213"/>
      <c r="T47" s="214"/>
      <c r="U47" s="445">
        <f t="shared" si="0"/>
        <v>2000</v>
      </c>
    </row>
    <row r="48" spans="1:21" ht="32.25" customHeight="1">
      <c r="A48" s="61" t="s">
        <v>60</v>
      </c>
      <c r="B48" s="210"/>
      <c r="C48" s="211"/>
      <c r="D48" s="184">
        <f t="shared" si="1"/>
        <v>0</v>
      </c>
      <c r="E48" s="210"/>
      <c r="F48" s="211"/>
      <c r="G48" s="211"/>
      <c r="H48" s="211"/>
      <c r="I48" s="185">
        <f t="shared" si="2"/>
        <v>0</v>
      </c>
      <c r="J48" s="186"/>
      <c r="K48" s="185"/>
      <c r="L48" s="184"/>
      <c r="M48" s="187"/>
      <c r="N48" s="212"/>
      <c r="O48" s="213"/>
      <c r="P48" s="213"/>
      <c r="Q48" s="213"/>
      <c r="R48" s="213"/>
      <c r="S48" s="213"/>
      <c r="T48" s="214"/>
      <c r="U48" s="445">
        <f t="shared" si="0"/>
        <v>0</v>
      </c>
    </row>
    <row r="49" spans="1:21" ht="21.75" customHeight="1">
      <c r="A49" s="61" t="s">
        <v>61</v>
      </c>
      <c r="B49" s="210"/>
      <c r="C49" s="211"/>
      <c r="D49" s="184">
        <f t="shared" si="1"/>
        <v>0</v>
      </c>
      <c r="E49" s="210"/>
      <c r="F49" s="211"/>
      <c r="G49" s="211"/>
      <c r="H49" s="211"/>
      <c r="I49" s="185">
        <f t="shared" si="2"/>
        <v>0</v>
      </c>
      <c r="J49" s="186"/>
      <c r="K49" s="185"/>
      <c r="L49" s="184"/>
      <c r="M49" s="187"/>
      <c r="N49" s="212"/>
      <c r="O49" s="213"/>
      <c r="P49" s="213"/>
      <c r="Q49" s="213"/>
      <c r="R49" s="213"/>
      <c r="S49" s="213"/>
      <c r="T49" s="214"/>
      <c r="U49" s="445">
        <f t="shared" si="0"/>
        <v>0</v>
      </c>
    </row>
    <row r="50" spans="1:21" ht="29.45" customHeight="1">
      <c r="A50" s="61" t="s">
        <v>90</v>
      </c>
      <c r="B50" s="210"/>
      <c r="C50" s="211"/>
      <c r="D50" s="184">
        <f t="shared" si="1"/>
        <v>0</v>
      </c>
      <c r="E50" s="210"/>
      <c r="F50" s="211"/>
      <c r="G50" s="211"/>
      <c r="H50" s="211"/>
      <c r="I50" s="185">
        <f t="shared" si="2"/>
        <v>0</v>
      </c>
      <c r="J50" s="186"/>
      <c r="K50" s="185"/>
      <c r="L50" s="184"/>
      <c r="M50" s="187"/>
      <c r="N50" s="212"/>
      <c r="O50" s="213"/>
      <c r="P50" s="213"/>
      <c r="Q50" s="213"/>
      <c r="R50" s="213"/>
      <c r="S50" s="213"/>
      <c r="T50" s="214"/>
      <c r="U50" s="445">
        <f t="shared" si="0"/>
        <v>0</v>
      </c>
    </row>
    <row r="51" spans="1:21" ht="19.899999999999999" customHeight="1">
      <c r="A51" s="61" t="s">
        <v>62</v>
      </c>
      <c r="B51" s="210"/>
      <c r="C51" s="211"/>
      <c r="D51" s="184">
        <f t="shared" si="1"/>
        <v>0</v>
      </c>
      <c r="E51" s="210"/>
      <c r="F51" s="211"/>
      <c r="G51" s="211"/>
      <c r="H51" s="211"/>
      <c r="I51" s="185">
        <f t="shared" si="2"/>
        <v>0</v>
      </c>
      <c r="J51" s="186"/>
      <c r="K51" s="185"/>
      <c r="L51" s="184"/>
      <c r="M51" s="187"/>
      <c r="N51" s="212"/>
      <c r="O51" s="213"/>
      <c r="P51" s="213"/>
      <c r="Q51" s="213"/>
      <c r="R51" s="213"/>
      <c r="S51" s="213"/>
      <c r="T51" s="214"/>
      <c r="U51" s="445">
        <f t="shared" si="0"/>
        <v>0</v>
      </c>
    </row>
    <row r="52" spans="1:21" ht="31.5" customHeight="1">
      <c r="A52" s="61" t="s">
        <v>63</v>
      </c>
      <c r="B52" s="210"/>
      <c r="C52" s="211"/>
      <c r="D52" s="184">
        <f t="shared" si="1"/>
        <v>0</v>
      </c>
      <c r="E52" s="210"/>
      <c r="F52" s="211"/>
      <c r="G52" s="211"/>
      <c r="H52" s="211"/>
      <c r="I52" s="185">
        <f t="shared" si="2"/>
        <v>0</v>
      </c>
      <c r="J52" s="186"/>
      <c r="K52" s="185"/>
      <c r="L52" s="184"/>
      <c r="M52" s="187"/>
      <c r="N52" s="212"/>
      <c r="O52" s="213"/>
      <c r="P52" s="213"/>
      <c r="Q52" s="213"/>
      <c r="R52" s="213"/>
      <c r="S52" s="213"/>
      <c r="T52" s="214"/>
      <c r="U52" s="445">
        <f t="shared" si="0"/>
        <v>0</v>
      </c>
    </row>
    <row r="53" spans="1:21" ht="15.75" customHeight="1">
      <c r="A53" s="61" t="s">
        <v>64</v>
      </c>
      <c r="B53" s="210"/>
      <c r="C53" s="211"/>
      <c r="D53" s="184">
        <f t="shared" si="1"/>
        <v>0</v>
      </c>
      <c r="E53" s="210"/>
      <c r="F53" s="211"/>
      <c r="G53" s="211"/>
      <c r="H53" s="211"/>
      <c r="I53" s="185">
        <f t="shared" si="2"/>
        <v>0</v>
      </c>
      <c r="J53" s="186"/>
      <c r="K53" s="185"/>
      <c r="L53" s="184"/>
      <c r="M53" s="187"/>
      <c r="N53" s="212"/>
      <c r="O53" s="213"/>
      <c r="P53" s="213"/>
      <c r="Q53" s="213"/>
      <c r="R53" s="213"/>
      <c r="S53" s="213"/>
      <c r="T53" s="214"/>
      <c r="U53" s="445">
        <f t="shared" si="0"/>
        <v>0</v>
      </c>
    </row>
    <row r="54" spans="1:21" ht="18" customHeight="1">
      <c r="A54" s="61" t="s">
        <v>65</v>
      </c>
      <c r="B54" s="210"/>
      <c r="C54" s="211"/>
      <c r="D54" s="184">
        <f t="shared" si="1"/>
        <v>0</v>
      </c>
      <c r="E54" s="210"/>
      <c r="F54" s="211"/>
      <c r="G54" s="211"/>
      <c r="H54" s="211"/>
      <c r="I54" s="185">
        <f t="shared" si="2"/>
        <v>0</v>
      </c>
      <c r="J54" s="186"/>
      <c r="K54" s="185"/>
      <c r="L54" s="184"/>
      <c r="M54" s="187"/>
      <c r="N54" s="212"/>
      <c r="O54" s="213"/>
      <c r="P54" s="213"/>
      <c r="Q54" s="213"/>
      <c r="R54" s="213"/>
      <c r="S54" s="213"/>
      <c r="T54" s="214"/>
      <c r="U54" s="445">
        <f t="shared" si="0"/>
        <v>0</v>
      </c>
    </row>
    <row r="55" spans="1:21" ht="15.75">
      <c r="A55" s="61" t="s">
        <v>66</v>
      </c>
      <c r="B55" s="210"/>
      <c r="C55" s="211"/>
      <c r="D55" s="184">
        <f t="shared" si="1"/>
        <v>0</v>
      </c>
      <c r="E55" s="210"/>
      <c r="F55" s="211"/>
      <c r="G55" s="211"/>
      <c r="H55" s="211"/>
      <c r="I55" s="185">
        <f t="shared" si="2"/>
        <v>0</v>
      </c>
      <c r="J55" s="186"/>
      <c r="K55" s="185"/>
      <c r="L55" s="184"/>
      <c r="M55" s="187"/>
      <c r="N55" s="212"/>
      <c r="O55" s="213"/>
      <c r="P55" s="213"/>
      <c r="Q55" s="213"/>
      <c r="R55" s="213"/>
      <c r="S55" s="213"/>
      <c r="T55" s="214"/>
      <c r="U55" s="445">
        <f t="shared" si="0"/>
        <v>0</v>
      </c>
    </row>
    <row r="56" spans="1:21" ht="31.5">
      <c r="A56" s="61" t="s">
        <v>67</v>
      </c>
      <c r="B56" s="210"/>
      <c r="C56" s="211"/>
      <c r="D56" s="184">
        <f t="shared" si="1"/>
        <v>0</v>
      </c>
      <c r="E56" s="210"/>
      <c r="F56" s="211"/>
      <c r="G56" s="211"/>
      <c r="H56" s="211"/>
      <c r="I56" s="185">
        <f t="shared" si="2"/>
        <v>0</v>
      </c>
      <c r="J56" s="186"/>
      <c r="K56" s="185"/>
      <c r="L56" s="184"/>
      <c r="M56" s="187"/>
      <c r="N56" s="212"/>
      <c r="O56" s="213"/>
      <c r="P56" s="213"/>
      <c r="Q56" s="213"/>
      <c r="R56" s="213"/>
      <c r="S56" s="213"/>
      <c r="T56" s="214"/>
      <c r="U56" s="445">
        <f t="shared" si="0"/>
        <v>0</v>
      </c>
    </row>
    <row r="57" spans="1:21" ht="15.75">
      <c r="A57" s="61" t="s">
        <v>68</v>
      </c>
      <c r="B57" s="210"/>
      <c r="C57" s="211"/>
      <c r="D57" s="184">
        <f t="shared" si="1"/>
        <v>0</v>
      </c>
      <c r="E57" s="210"/>
      <c r="F57" s="211"/>
      <c r="G57" s="211"/>
      <c r="H57" s="211"/>
      <c r="I57" s="185">
        <f t="shared" si="2"/>
        <v>0</v>
      </c>
      <c r="J57" s="186"/>
      <c r="K57" s="185"/>
      <c r="L57" s="184"/>
      <c r="M57" s="187"/>
      <c r="N57" s="212">
        <v>500</v>
      </c>
      <c r="O57" s="213"/>
      <c r="P57" s="213"/>
      <c r="Q57" s="213"/>
      <c r="R57" s="213"/>
      <c r="S57" s="213"/>
      <c r="T57" s="214">
        <v>500</v>
      </c>
      <c r="U57" s="445">
        <f t="shared" si="0"/>
        <v>1000</v>
      </c>
    </row>
    <row r="58" spans="1:21" ht="15.75">
      <c r="A58" s="61" t="s">
        <v>69</v>
      </c>
      <c r="B58" s="210"/>
      <c r="C58" s="211"/>
      <c r="D58" s="184">
        <f t="shared" si="1"/>
        <v>0</v>
      </c>
      <c r="E58" s="210"/>
      <c r="F58" s="211"/>
      <c r="G58" s="211"/>
      <c r="H58" s="211"/>
      <c r="I58" s="185">
        <f t="shared" si="2"/>
        <v>0</v>
      </c>
      <c r="J58" s="186"/>
      <c r="K58" s="185"/>
      <c r="L58" s="184"/>
      <c r="M58" s="187"/>
      <c r="N58" s="212"/>
      <c r="O58" s="213"/>
      <c r="P58" s="213"/>
      <c r="Q58" s="213"/>
      <c r="R58" s="213"/>
      <c r="S58" s="213"/>
      <c r="T58" s="214"/>
      <c r="U58" s="445">
        <f t="shared" si="0"/>
        <v>0</v>
      </c>
    </row>
    <row r="59" spans="1:21" ht="15.75">
      <c r="A59" s="61" t="s">
        <v>70</v>
      </c>
      <c r="B59" s="210"/>
      <c r="C59" s="211"/>
      <c r="D59" s="184">
        <f t="shared" si="1"/>
        <v>0</v>
      </c>
      <c r="E59" s="210"/>
      <c r="F59" s="211"/>
      <c r="G59" s="211"/>
      <c r="H59" s="211"/>
      <c r="I59" s="185">
        <f t="shared" si="2"/>
        <v>0</v>
      </c>
      <c r="J59" s="186"/>
      <c r="K59" s="185"/>
      <c r="L59" s="184"/>
      <c r="M59" s="187"/>
      <c r="N59" s="212"/>
      <c r="O59" s="213"/>
      <c r="P59" s="213"/>
      <c r="Q59" s="213"/>
      <c r="R59" s="213"/>
      <c r="S59" s="213"/>
      <c r="T59" s="214"/>
      <c r="U59" s="445">
        <f t="shared" si="0"/>
        <v>0</v>
      </c>
    </row>
    <row r="60" spans="1:21" ht="15.75">
      <c r="A60" s="61" t="s">
        <v>71</v>
      </c>
      <c r="B60" s="210"/>
      <c r="C60" s="211"/>
      <c r="D60" s="184">
        <f t="shared" si="1"/>
        <v>0</v>
      </c>
      <c r="E60" s="210"/>
      <c r="F60" s="211"/>
      <c r="G60" s="211"/>
      <c r="H60" s="211"/>
      <c r="I60" s="185">
        <f t="shared" si="2"/>
        <v>0</v>
      </c>
      <c r="J60" s="186"/>
      <c r="K60" s="185"/>
      <c r="L60" s="184"/>
      <c r="M60" s="187"/>
      <c r="N60" s="212"/>
      <c r="O60" s="213"/>
      <c r="P60" s="213"/>
      <c r="Q60" s="213"/>
      <c r="R60" s="213"/>
      <c r="S60" s="213"/>
      <c r="T60" s="214"/>
      <c r="U60" s="445">
        <f t="shared" si="0"/>
        <v>0</v>
      </c>
    </row>
    <row r="61" spans="1:21" ht="31.5">
      <c r="A61" s="61" t="s">
        <v>72</v>
      </c>
      <c r="B61" s="210"/>
      <c r="C61" s="211"/>
      <c r="D61" s="184">
        <f t="shared" si="1"/>
        <v>0</v>
      </c>
      <c r="E61" s="210"/>
      <c r="F61" s="211"/>
      <c r="G61" s="211"/>
      <c r="H61" s="211"/>
      <c r="I61" s="185">
        <f t="shared" si="2"/>
        <v>0</v>
      </c>
      <c r="J61" s="186"/>
      <c r="K61" s="185"/>
      <c r="L61" s="184"/>
      <c r="M61" s="187"/>
      <c r="N61" s="212"/>
      <c r="O61" s="213"/>
      <c r="P61" s="213"/>
      <c r="Q61" s="213"/>
      <c r="R61" s="213"/>
      <c r="S61" s="213"/>
      <c r="T61" s="214"/>
      <c r="U61" s="445">
        <f t="shared" si="0"/>
        <v>0</v>
      </c>
    </row>
    <row r="62" spans="1:21" ht="15.75">
      <c r="A62" s="61" t="s">
        <v>73</v>
      </c>
      <c r="B62" s="210"/>
      <c r="C62" s="211"/>
      <c r="D62" s="184">
        <f t="shared" si="1"/>
        <v>0</v>
      </c>
      <c r="E62" s="210"/>
      <c r="F62" s="211"/>
      <c r="G62" s="211"/>
      <c r="H62" s="211"/>
      <c r="I62" s="185">
        <f t="shared" si="2"/>
        <v>0</v>
      </c>
      <c r="J62" s="186"/>
      <c r="K62" s="185"/>
      <c r="L62" s="184"/>
      <c r="M62" s="187"/>
      <c r="N62" s="212"/>
      <c r="O62" s="213"/>
      <c r="P62" s="213"/>
      <c r="Q62" s="213"/>
      <c r="R62" s="213"/>
      <c r="S62" s="213"/>
      <c r="T62" s="214"/>
      <c r="U62" s="445">
        <f t="shared" si="0"/>
        <v>0</v>
      </c>
    </row>
    <row r="63" spans="1:21" ht="15.75">
      <c r="A63" s="61" t="s">
        <v>74</v>
      </c>
      <c r="B63" s="210"/>
      <c r="C63" s="211">
        <v>3734</v>
      </c>
      <c r="D63" s="184">
        <f t="shared" si="1"/>
        <v>3734</v>
      </c>
      <c r="E63" s="210"/>
      <c r="F63" s="211"/>
      <c r="G63" s="211">
        <v>19351</v>
      </c>
      <c r="H63" s="211">
        <v>2294</v>
      </c>
      <c r="I63" s="185">
        <f t="shared" si="2"/>
        <v>19351</v>
      </c>
      <c r="J63" s="186">
        <f>K63+L63</f>
        <v>6125</v>
      </c>
      <c r="K63" s="185">
        <v>3136</v>
      </c>
      <c r="L63" s="184">
        <v>2989</v>
      </c>
      <c r="M63" s="187"/>
      <c r="N63" s="212">
        <v>2100</v>
      </c>
      <c r="O63" s="213"/>
      <c r="P63" s="213"/>
      <c r="Q63" s="213"/>
      <c r="R63" s="213"/>
      <c r="S63" s="213"/>
      <c r="T63" s="214">
        <v>3775</v>
      </c>
      <c r="U63" s="445">
        <f t="shared" si="0"/>
        <v>5875</v>
      </c>
    </row>
    <row r="64" spans="1:21" ht="19.899999999999999" customHeight="1">
      <c r="A64" s="61" t="s">
        <v>75</v>
      </c>
      <c r="B64" s="210"/>
      <c r="C64" s="211"/>
      <c r="D64" s="184">
        <f t="shared" si="1"/>
        <v>0</v>
      </c>
      <c r="E64" s="210"/>
      <c r="F64" s="211"/>
      <c r="G64" s="211"/>
      <c r="H64" s="211"/>
      <c r="I64" s="185">
        <f t="shared" si="2"/>
        <v>0</v>
      </c>
      <c r="J64" s="186"/>
      <c r="K64" s="185"/>
      <c r="L64" s="184"/>
      <c r="M64" s="187"/>
      <c r="N64" s="212"/>
      <c r="O64" s="213"/>
      <c r="P64" s="213"/>
      <c r="Q64" s="213"/>
      <c r="R64" s="213"/>
      <c r="S64" s="213"/>
      <c r="T64" s="214"/>
      <c r="U64" s="445">
        <f t="shared" si="0"/>
        <v>0</v>
      </c>
    </row>
    <row r="65" spans="1:21" ht="15.75">
      <c r="A65" s="61" t="s">
        <v>76</v>
      </c>
      <c r="B65" s="210"/>
      <c r="C65" s="211"/>
      <c r="D65" s="184">
        <f t="shared" si="1"/>
        <v>0</v>
      </c>
      <c r="E65" s="210"/>
      <c r="F65" s="211"/>
      <c r="G65" s="211"/>
      <c r="H65" s="211"/>
      <c r="I65" s="185">
        <f t="shared" si="2"/>
        <v>0</v>
      </c>
      <c r="J65" s="186"/>
      <c r="K65" s="185"/>
      <c r="L65" s="184"/>
      <c r="M65" s="187"/>
      <c r="N65" s="212"/>
      <c r="O65" s="213"/>
      <c r="P65" s="213"/>
      <c r="Q65" s="213"/>
      <c r="R65" s="213"/>
      <c r="S65" s="213"/>
      <c r="T65" s="214"/>
      <c r="U65" s="445">
        <f t="shared" si="0"/>
        <v>0</v>
      </c>
    </row>
    <row r="66" spans="1:21" ht="15.75">
      <c r="A66" s="61" t="s">
        <v>77</v>
      </c>
      <c r="B66" s="210"/>
      <c r="C66" s="211"/>
      <c r="D66" s="184">
        <f t="shared" si="1"/>
        <v>0</v>
      </c>
      <c r="E66" s="210"/>
      <c r="F66" s="211"/>
      <c r="G66" s="211"/>
      <c r="H66" s="211"/>
      <c r="I66" s="185">
        <f t="shared" si="2"/>
        <v>0</v>
      </c>
      <c r="J66" s="186"/>
      <c r="K66" s="185"/>
      <c r="L66" s="184"/>
      <c r="M66" s="187"/>
      <c r="N66" s="212"/>
      <c r="O66" s="213"/>
      <c r="P66" s="213"/>
      <c r="Q66" s="213"/>
      <c r="R66" s="213"/>
      <c r="S66" s="213"/>
      <c r="T66" s="214"/>
      <c r="U66" s="445">
        <f t="shared" si="0"/>
        <v>0</v>
      </c>
    </row>
    <row r="67" spans="1:21" ht="31.5">
      <c r="A67" s="61" t="s">
        <v>78</v>
      </c>
      <c r="B67" s="210"/>
      <c r="C67" s="211"/>
      <c r="D67" s="184">
        <f t="shared" si="1"/>
        <v>0</v>
      </c>
      <c r="E67" s="210"/>
      <c r="F67" s="211"/>
      <c r="G67" s="211"/>
      <c r="H67" s="211"/>
      <c r="I67" s="185">
        <f t="shared" si="2"/>
        <v>0</v>
      </c>
      <c r="J67" s="186"/>
      <c r="K67" s="185"/>
      <c r="L67" s="184"/>
      <c r="M67" s="187"/>
      <c r="N67" s="212"/>
      <c r="O67" s="213"/>
      <c r="P67" s="213"/>
      <c r="Q67" s="213"/>
      <c r="R67" s="213"/>
      <c r="S67" s="213"/>
      <c r="T67" s="214"/>
      <c r="U67" s="445">
        <f t="shared" si="0"/>
        <v>0</v>
      </c>
    </row>
    <row r="68" spans="1:21" ht="15.75">
      <c r="A68" s="61" t="s">
        <v>79</v>
      </c>
      <c r="B68" s="210"/>
      <c r="C68" s="211"/>
      <c r="D68" s="184">
        <f t="shared" si="1"/>
        <v>0</v>
      </c>
      <c r="E68" s="210"/>
      <c r="F68" s="211"/>
      <c r="G68" s="211"/>
      <c r="H68" s="211"/>
      <c r="I68" s="185">
        <f t="shared" si="2"/>
        <v>0</v>
      </c>
      <c r="J68" s="186">
        <f>L68</f>
        <v>0</v>
      </c>
      <c r="K68" s="185"/>
      <c r="L68" s="184"/>
      <c r="M68" s="187"/>
      <c r="N68" s="212">
        <v>951</v>
      </c>
      <c r="O68" s="213"/>
      <c r="P68" s="213"/>
      <c r="Q68" s="213"/>
      <c r="R68" s="213"/>
      <c r="S68" s="213"/>
      <c r="T68" s="214">
        <v>1500</v>
      </c>
      <c r="U68" s="445">
        <f t="shared" si="0"/>
        <v>2451</v>
      </c>
    </row>
    <row r="69" spans="1:21" ht="15.75">
      <c r="A69" s="61" t="s">
        <v>80</v>
      </c>
      <c r="B69" s="210"/>
      <c r="C69" s="211"/>
      <c r="D69" s="184">
        <f t="shared" si="1"/>
        <v>0</v>
      </c>
      <c r="E69" s="210"/>
      <c r="F69" s="211"/>
      <c r="G69" s="211"/>
      <c r="H69" s="211"/>
      <c r="I69" s="185">
        <f t="shared" si="2"/>
        <v>0</v>
      </c>
      <c r="J69" s="186"/>
      <c r="K69" s="185"/>
      <c r="L69" s="184"/>
      <c r="M69" s="187"/>
      <c r="N69" s="212">
        <v>1000</v>
      </c>
      <c r="O69" s="213"/>
      <c r="P69" s="213"/>
      <c r="Q69" s="213"/>
      <c r="R69" s="213"/>
      <c r="S69" s="213"/>
      <c r="T69" s="214">
        <v>1500</v>
      </c>
      <c r="U69" s="445">
        <f t="shared" si="0"/>
        <v>2500</v>
      </c>
    </row>
    <row r="70" spans="1:21" ht="21" customHeight="1">
      <c r="A70" s="61" t="s">
        <v>81</v>
      </c>
      <c r="B70" s="210"/>
      <c r="C70" s="211"/>
      <c r="D70" s="184">
        <f t="shared" si="1"/>
        <v>0</v>
      </c>
      <c r="E70" s="210"/>
      <c r="F70" s="211"/>
      <c r="G70" s="211"/>
      <c r="H70" s="211"/>
      <c r="I70" s="185">
        <f t="shared" si="2"/>
        <v>0</v>
      </c>
      <c r="J70" s="186"/>
      <c r="K70" s="185"/>
      <c r="L70" s="184"/>
      <c r="M70" s="187"/>
      <c r="N70" s="212"/>
      <c r="O70" s="213"/>
      <c r="P70" s="213"/>
      <c r="Q70" s="213"/>
      <c r="R70" s="213"/>
      <c r="S70" s="213"/>
      <c r="T70" s="214"/>
      <c r="U70" s="445">
        <f t="shared" si="0"/>
        <v>0</v>
      </c>
    </row>
    <row r="71" spans="1:21" ht="15.75">
      <c r="A71" s="61" t="s">
        <v>82</v>
      </c>
      <c r="B71" s="210"/>
      <c r="C71" s="211"/>
      <c r="D71" s="184">
        <f t="shared" si="1"/>
        <v>0</v>
      </c>
      <c r="E71" s="210"/>
      <c r="F71" s="211"/>
      <c r="G71" s="211"/>
      <c r="H71" s="211"/>
      <c r="I71" s="185">
        <f t="shared" si="2"/>
        <v>0</v>
      </c>
      <c r="J71" s="186"/>
      <c r="K71" s="185"/>
      <c r="L71" s="184"/>
      <c r="M71" s="187"/>
      <c r="N71" s="212">
        <v>1000</v>
      </c>
      <c r="O71" s="213"/>
      <c r="P71" s="213"/>
      <c r="Q71" s="213"/>
      <c r="R71" s="213"/>
      <c r="S71" s="213"/>
      <c r="T71" s="214">
        <v>1000</v>
      </c>
      <c r="U71" s="445">
        <f t="shared" si="0"/>
        <v>2000</v>
      </c>
    </row>
    <row r="72" spans="1:21" s="10" customFormat="1" ht="37.5" customHeight="1">
      <c r="A72" s="61" t="s">
        <v>163</v>
      </c>
      <c r="B72" s="210"/>
      <c r="C72" s="211"/>
      <c r="D72" s="184"/>
      <c r="E72" s="210"/>
      <c r="F72" s="211"/>
      <c r="G72" s="211"/>
      <c r="H72" s="211"/>
      <c r="I72" s="185"/>
      <c r="J72" s="186"/>
      <c r="K72" s="185"/>
      <c r="L72" s="184"/>
      <c r="M72" s="187"/>
      <c r="N72" s="212"/>
      <c r="O72" s="213"/>
      <c r="P72" s="213"/>
      <c r="Q72" s="213"/>
      <c r="R72" s="213"/>
      <c r="S72" s="213"/>
      <c r="T72" s="214"/>
      <c r="U72" s="445">
        <f t="shared" si="0"/>
        <v>0</v>
      </c>
    </row>
    <row r="73" spans="1:21" ht="15.75">
      <c r="A73" s="61" t="s">
        <v>83</v>
      </c>
      <c r="B73" s="210"/>
      <c r="C73" s="211"/>
      <c r="D73" s="184">
        <f t="shared" si="1"/>
        <v>0</v>
      </c>
      <c r="E73" s="210"/>
      <c r="F73" s="211"/>
      <c r="G73" s="211"/>
      <c r="H73" s="211"/>
      <c r="I73" s="185">
        <f t="shared" si="2"/>
        <v>0</v>
      </c>
      <c r="J73" s="186"/>
      <c r="K73" s="185"/>
      <c r="L73" s="184"/>
      <c r="M73" s="187"/>
      <c r="N73" s="212">
        <v>1500</v>
      </c>
      <c r="O73" s="213"/>
      <c r="P73" s="213"/>
      <c r="Q73" s="213"/>
      <c r="R73" s="213"/>
      <c r="S73" s="213"/>
      <c r="T73" s="214">
        <v>3000</v>
      </c>
      <c r="U73" s="445">
        <f t="shared" si="0"/>
        <v>4500</v>
      </c>
    </row>
    <row r="74" spans="1:21" ht="31.5">
      <c r="A74" s="61" t="s">
        <v>84</v>
      </c>
      <c r="B74" s="210"/>
      <c r="C74" s="211"/>
      <c r="D74" s="184">
        <f t="shared" si="1"/>
        <v>0</v>
      </c>
      <c r="E74" s="210"/>
      <c r="F74" s="211"/>
      <c r="G74" s="211"/>
      <c r="H74" s="211"/>
      <c r="I74" s="185">
        <f t="shared" si="2"/>
        <v>0</v>
      </c>
      <c r="J74" s="190"/>
      <c r="K74" s="191"/>
      <c r="L74" s="192"/>
      <c r="M74" s="187"/>
      <c r="N74" s="212"/>
      <c r="O74" s="213"/>
      <c r="P74" s="213"/>
      <c r="Q74" s="213"/>
      <c r="R74" s="213">
        <v>39297</v>
      </c>
      <c r="S74" s="213"/>
      <c r="T74" s="214"/>
      <c r="U74" s="445">
        <f t="shared" si="0"/>
        <v>39297</v>
      </c>
    </row>
    <row r="75" spans="1:21" ht="32.25" thickBot="1">
      <c r="A75" s="62" t="s">
        <v>85</v>
      </c>
      <c r="B75" s="215"/>
      <c r="C75" s="216"/>
      <c r="D75" s="176">
        <f t="shared" si="1"/>
        <v>0</v>
      </c>
      <c r="E75" s="217"/>
      <c r="F75" s="218"/>
      <c r="G75" s="218"/>
      <c r="H75" s="218"/>
      <c r="I75" s="197">
        <f t="shared" si="2"/>
        <v>0</v>
      </c>
      <c r="J75" s="198"/>
      <c r="K75" s="199"/>
      <c r="L75" s="200"/>
      <c r="M75" s="201"/>
      <c r="N75" s="219"/>
      <c r="O75" s="220"/>
      <c r="P75" s="220"/>
      <c r="Q75" s="220"/>
      <c r="R75" s="220">
        <v>1500</v>
      </c>
      <c r="S75" s="220"/>
      <c r="T75" s="221"/>
      <c r="U75" s="446">
        <f t="shared" ref="U75" si="3">N75+Q75+R75+S75+T75</f>
        <v>1500</v>
      </c>
    </row>
    <row r="76" spans="1:21" ht="35.450000000000003" customHeight="1" thickBot="1">
      <c r="A76" s="72" t="s">
        <v>86</v>
      </c>
      <c r="B76" s="32">
        <f>SUM(B11:B75)</f>
        <v>8360</v>
      </c>
      <c r="C76" s="22">
        <f t="shared" ref="C76:M76" si="4">SUM(C11:C75)</f>
        <v>3734</v>
      </c>
      <c r="D76" s="49">
        <f t="shared" si="4"/>
        <v>12094</v>
      </c>
      <c r="E76" s="32">
        <f t="shared" si="4"/>
        <v>90</v>
      </c>
      <c r="F76" s="22">
        <f t="shared" si="4"/>
        <v>165</v>
      </c>
      <c r="G76" s="22">
        <f t="shared" ref="G76" si="5">SUM(G11:G75)</f>
        <v>19351</v>
      </c>
      <c r="H76" s="33">
        <f t="shared" si="4"/>
        <v>2294</v>
      </c>
      <c r="I76" s="25">
        <f t="shared" si="4"/>
        <v>19606</v>
      </c>
      <c r="J76" s="22">
        <f t="shared" si="4"/>
        <v>6125</v>
      </c>
      <c r="K76" s="22">
        <f t="shared" si="4"/>
        <v>3136</v>
      </c>
      <c r="L76" s="49">
        <f t="shared" si="4"/>
        <v>2989</v>
      </c>
      <c r="M76" s="48">
        <f t="shared" si="4"/>
        <v>0</v>
      </c>
      <c r="N76" s="32">
        <f t="shared" ref="N76:U76" si="6">SUM(N11:N75)</f>
        <v>13551</v>
      </c>
      <c r="O76" s="49">
        <f t="shared" si="6"/>
        <v>0</v>
      </c>
      <c r="P76" s="32">
        <f t="shared" si="6"/>
        <v>2000</v>
      </c>
      <c r="Q76" s="33">
        <f t="shared" si="6"/>
        <v>2000</v>
      </c>
      <c r="R76" s="25">
        <f t="shared" si="6"/>
        <v>40797</v>
      </c>
      <c r="S76" s="22">
        <f t="shared" si="6"/>
        <v>0</v>
      </c>
      <c r="T76" s="22">
        <f t="shared" si="6"/>
        <v>21775</v>
      </c>
      <c r="U76" s="28">
        <f t="shared" si="6"/>
        <v>78123</v>
      </c>
    </row>
    <row r="77" spans="1:21" ht="21" customHeight="1">
      <c r="A77" s="21"/>
      <c r="B77" s="21"/>
      <c r="C77" s="21"/>
      <c r="D77" s="21"/>
      <c r="E77" s="21"/>
      <c r="F77" s="21"/>
      <c r="G77" s="21"/>
      <c r="H77" s="21"/>
      <c r="I77" s="21"/>
      <c r="J77" s="21"/>
      <c r="K77" s="21"/>
      <c r="L77" s="21"/>
      <c r="M77" s="21"/>
      <c r="N77" s="21"/>
      <c r="O77" s="21"/>
      <c r="P77" s="21"/>
      <c r="Q77" s="21"/>
      <c r="R77" s="21"/>
      <c r="S77" s="21"/>
      <c r="T77" s="21"/>
      <c r="U77" s="21"/>
    </row>
  </sheetData>
  <mergeCells count="25">
    <mergeCell ref="M5:M10"/>
    <mergeCell ref="N5:U8"/>
    <mergeCell ref="U9:U10"/>
    <mergeCell ref="T9:T10"/>
    <mergeCell ref="B2:S2"/>
    <mergeCell ref="B3:S3"/>
    <mergeCell ref="H9:H10"/>
    <mergeCell ref="N9:N10"/>
    <mergeCell ref="O9:Q9"/>
    <mergeCell ref="R9:R10"/>
    <mergeCell ref="S9:S10"/>
    <mergeCell ref="B5:D8"/>
    <mergeCell ref="D9:D10"/>
    <mergeCell ref="E5:I8"/>
    <mergeCell ref="I9:I10"/>
    <mergeCell ref="G9:G10"/>
    <mergeCell ref="J5:L8"/>
    <mergeCell ref="J9:J10"/>
    <mergeCell ref="K9:K10"/>
    <mergeCell ref="L9:L10"/>
    <mergeCell ref="A5:A10"/>
    <mergeCell ref="B9:B10"/>
    <mergeCell ref="C9:C10"/>
    <mergeCell ref="E9:E10"/>
    <mergeCell ref="F9:F10"/>
  </mergeCells>
  <pageMargins left="0.51181102362204722" right="0" top="0.19685039370078741" bottom="0" header="0.31496062992125984" footer="0.31496062992125984"/>
  <pageSetup paperSize="9" scale="41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>
  <sheetPr>
    <tabColor theme="3" tint="0.79998168889431442"/>
  </sheetPr>
  <dimension ref="A1:U77"/>
  <sheetViews>
    <sheetView view="pageBreakPreview" zoomScaleNormal="60" zoomScaleSheetLayoutView="100" workbookViewId="0">
      <pane ySplit="10" topLeftCell="A62" activePane="bottomLeft" state="frozen"/>
      <selection activeCell="A78" sqref="A78:XFD85"/>
      <selection pane="bottomLeft" activeCell="A78" sqref="A78:XFD85"/>
    </sheetView>
  </sheetViews>
  <sheetFormatPr defaultRowHeight="15"/>
  <cols>
    <col min="1" max="1" width="30.42578125" customWidth="1"/>
    <col min="2" max="2" width="8.85546875" customWidth="1"/>
    <col min="3" max="3" width="10.5703125" customWidth="1"/>
    <col min="4" max="4" width="10.5703125" style="10" customWidth="1"/>
    <col min="5" max="5" width="16" customWidth="1"/>
    <col min="6" max="6" width="10" customWidth="1"/>
    <col min="7" max="7" width="7.140625" customWidth="1"/>
    <col min="8" max="8" width="9" customWidth="1"/>
    <col min="9" max="9" width="9" style="10" customWidth="1"/>
    <col min="10" max="12" width="7.7109375" style="10" customWidth="1"/>
    <col min="13" max="13" width="9" style="10" customWidth="1"/>
    <col min="14" max="14" width="9.5703125" customWidth="1"/>
    <col min="17" max="17" width="10" customWidth="1"/>
    <col min="18" max="19" width="10.28515625" customWidth="1"/>
    <col min="21" max="21" width="9.140625" style="10"/>
    <col min="225" max="225" width="34" customWidth="1"/>
    <col min="226" max="226" width="11.28515625" customWidth="1"/>
    <col min="227" max="227" width="11" customWidth="1"/>
    <col min="235" max="236" width="10.7109375" customWidth="1"/>
    <col min="238" max="238" width="11.5703125" customWidth="1"/>
    <col min="239" max="239" width="13.7109375" customWidth="1"/>
    <col min="240" max="243" width="9.28515625" customWidth="1"/>
    <col min="481" max="481" width="34" customWidth="1"/>
    <col min="482" max="482" width="11.28515625" customWidth="1"/>
    <col min="483" max="483" width="11" customWidth="1"/>
    <col min="491" max="492" width="10.7109375" customWidth="1"/>
    <col min="494" max="494" width="11.5703125" customWidth="1"/>
    <col min="495" max="495" width="13.7109375" customWidth="1"/>
    <col min="496" max="499" width="9.28515625" customWidth="1"/>
    <col min="737" max="737" width="34" customWidth="1"/>
    <col min="738" max="738" width="11.28515625" customWidth="1"/>
    <col min="739" max="739" width="11" customWidth="1"/>
    <col min="747" max="748" width="10.7109375" customWidth="1"/>
    <col min="750" max="750" width="11.5703125" customWidth="1"/>
    <col min="751" max="751" width="13.7109375" customWidth="1"/>
    <col min="752" max="755" width="9.28515625" customWidth="1"/>
    <col min="993" max="993" width="34" customWidth="1"/>
    <col min="994" max="994" width="11.28515625" customWidth="1"/>
    <col min="995" max="995" width="11" customWidth="1"/>
    <col min="1003" max="1004" width="10.7109375" customWidth="1"/>
    <col min="1006" max="1006" width="11.5703125" customWidth="1"/>
    <col min="1007" max="1007" width="13.7109375" customWidth="1"/>
    <col min="1008" max="1011" width="9.28515625" customWidth="1"/>
    <col min="1249" max="1249" width="34" customWidth="1"/>
    <col min="1250" max="1250" width="11.28515625" customWidth="1"/>
    <col min="1251" max="1251" width="11" customWidth="1"/>
    <col min="1259" max="1260" width="10.7109375" customWidth="1"/>
    <col min="1262" max="1262" width="11.5703125" customWidth="1"/>
    <col min="1263" max="1263" width="13.7109375" customWidth="1"/>
    <col min="1264" max="1267" width="9.28515625" customWidth="1"/>
    <col min="1505" max="1505" width="34" customWidth="1"/>
    <col min="1506" max="1506" width="11.28515625" customWidth="1"/>
    <col min="1507" max="1507" width="11" customWidth="1"/>
    <col min="1515" max="1516" width="10.7109375" customWidth="1"/>
    <col min="1518" max="1518" width="11.5703125" customWidth="1"/>
    <col min="1519" max="1519" width="13.7109375" customWidth="1"/>
    <col min="1520" max="1523" width="9.28515625" customWidth="1"/>
    <col min="1761" max="1761" width="34" customWidth="1"/>
    <col min="1762" max="1762" width="11.28515625" customWidth="1"/>
    <col min="1763" max="1763" width="11" customWidth="1"/>
    <col min="1771" max="1772" width="10.7109375" customWidth="1"/>
    <col min="1774" max="1774" width="11.5703125" customWidth="1"/>
    <col min="1775" max="1775" width="13.7109375" customWidth="1"/>
    <col min="1776" max="1779" width="9.28515625" customWidth="1"/>
    <col min="2017" max="2017" width="34" customWidth="1"/>
    <col min="2018" max="2018" width="11.28515625" customWidth="1"/>
    <col min="2019" max="2019" width="11" customWidth="1"/>
    <col min="2027" max="2028" width="10.7109375" customWidth="1"/>
    <col min="2030" max="2030" width="11.5703125" customWidth="1"/>
    <col min="2031" max="2031" width="13.7109375" customWidth="1"/>
    <col min="2032" max="2035" width="9.28515625" customWidth="1"/>
    <col min="2273" max="2273" width="34" customWidth="1"/>
    <col min="2274" max="2274" width="11.28515625" customWidth="1"/>
    <col min="2275" max="2275" width="11" customWidth="1"/>
    <col min="2283" max="2284" width="10.7109375" customWidth="1"/>
    <col min="2286" max="2286" width="11.5703125" customWidth="1"/>
    <col min="2287" max="2287" width="13.7109375" customWidth="1"/>
    <col min="2288" max="2291" width="9.28515625" customWidth="1"/>
    <col min="2529" max="2529" width="34" customWidth="1"/>
    <col min="2530" max="2530" width="11.28515625" customWidth="1"/>
    <col min="2531" max="2531" width="11" customWidth="1"/>
    <col min="2539" max="2540" width="10.7109375" customWidth="1"/>
    <col min="2542" max="2542" width="11.5703125" customWidth="1"/>
    <col min="2543" max="2543" width="13.7109375" customWidth="1"/>
    <col min="2544" max="2547" width="9.28515625" customWidth="1"/>
    <col min="2785" max="2785" width="34" customWidth="1"/>
    <col min="2786" max="2786" width="11.28515625" customWidth="1"/>
    <col min="2787" max="2787" width="11" customWidth="1"/>
    <col min="2795" max="2796" width="10.7109375" customWidth="1"/>
    <col min="2798" max="2798" width="11.5703125" customWidth="1"/>
    <col min="2799" max="2799" width="13.7109375" customWidth="1"/>
    <col min="2800" max="2803" width="9.28515625" customWidth="1"/>
    <col min="3041" max="3041" width="34" customWidth="1"/>
    <col min="3042" max="3042" width="11.28515625" customWidth="1"/>
    <col min="3043" max="3043" width="11" customWidth="1"/>
    <col min="3051" max="3052" width="10.7109375" customWidth="1"/>
    <col min="3054" max="3054" width="11.5703125" customWidth="1"/>
    <col min="3055" max="3055" width="13.7109375" customWidth="1"/>
    <col min="3056" max="3059" width="9.28515625" customWidth="1"/>
    <col min="3297" max="3297" width="34" customWidth="1"/>
    <col min="3298" max="3298" width="11.28515625" customWidth="1"/>
    <col min="3299" max="3299" width="11" customWidth="1"/>
    <col min="3307" max="3308" width="10.7109375" customWidth="1"/>
    <col min="3310" max="3310" width="11.5703125" customWidth="1"/>
    <col min="3311" max="3311" width="13.7109375" customWidth="1"/>
    <col min="3312" max="3315" width="9.28515625" customWidth="1"/>
    <col min="3553" max="3553" width="34" customWidth="1"/>
    <col min="3554" max="3554" width="11.28515625" customWidth="1"/>
    <col min="3555" max="3555" width="11" customWidth="1"/>
    <col min="3563" max="3564" width="10.7109375" customWidth="1"/>
    <col min="3566" max="3566" width="11.5703125" customWidth="1"/>
    <col min="3567" max="3567" width="13.7109375" customWidth="1"/>
    <col min="3568" max="3571" width="9.28515625" customWidth="1"/>
    <col min="3809" max="3809" width="34" customWidth="1"/>
    <col min="3810" max="3810" width="11.28515625" customWidth="1"/>
    <col min="3811" max="3811" width="11" customWidth="1"/>
    <col min="3819" max="3820" width="10.7109375" customWidth="1"/>
    <col min="3822" max="3822" width="11.5703125" customWidth="1"/>
    <col min="3823" max="3823" width="13.7109375" customWidth="1"/>
    <col min="3824" max="3827" width="9.28515625" customWidth="1"/>
    <col min="4065" max="4065" width="34" customWidth="1"/>
    <col min="4066" max="4066" width="11.28515625" customWidth="1"/>
    <col min="4067" max="4067" width="11" customWidth="1"/>
    <col min="4075" max="4076" width="10.7109375" customWidth="1"/>
    <col min="4078" max="4078" width="11.5703125" customWidth="1"/>
    <col min="4079" max="4079" width="13.7109375" customWidth="1"/>
    <col min="4080" max="4083" width="9.28515625" customWidth="1"/>
    <col min="4321" max="4321" width="34" customWidth="1"/>
    <col min="4322" max="4322" width="11.28515625" customWidth="1"/>
    <col min="4323" max="4323" width="11" customWidth="1"/>
    <col min="4331" max="4332" width="10.7109375" customWidth="1"/>
    <col min="4334" max="4334" width="11.5703125" customWidth="1"/>
    <col min="4335" max="4335" width="13.7109375" customWidth="1"/>
    <col min="4336" max="4339" width="9.28515625" customWidth="1"/>
    <col min="4577" max="4577" width="34" customWidth="1"/>
    <col min="4578" max="4578" width="11.28515625" customWidth="1"/>
    <col min="4579" max="4579" width="11" customWidth="1"/>
    <col min="4587" max="4588" width="10.7109375" customWidth="1"/>
    <col min="4590" max="4590" width="11.5703125" customWidth="1"/>
    <col min="4591" max="4591" width="13.7109375" customWidth="1"/>
    <col min="4592" max="4595" width="9.28515625" customWidth="1"/>
    <col min="4833" max="4833" width="34" customWidth="1"/>
    <col min="4834" max="4834" width="11.28515625" customWidth="1"/>
    <col min="4835" max="4835" width="11" customWidth="1"/>
    <col min="4843" max="4844" width="10.7109375" customWidth="1"/>
    <col min="4846" max="4846" width="11.5703125" customWidth="1"/>
    <col min="4847" max="4847" width="13.7109375" customWidth="1"/>
    <col min="4848" max="4851" width="9.28515625" customWidth="1"/>
    <col min="5089" max="5089" width="34" customWidth="1"/>
    <col min="5090" max="5090" width="11.28515625" customWidth="1"/>
    <col min="5091" max="5091" width="11" customWidth="1"/>
    <col min="5099" max="5100" width="10.7109375" customWidth="1"/>
    <col min="5102" max="5102" width="11.5703125" customWidth="1"/>
    <col min="5103" max="5103" width="13.7109375" customWidth="1"/>
    <col min="5104" max="5107" width="9.28515625" customWidth="1"/>
    <col min="5345" max="5345" width="34" customWidth="1"/>
    <col min="5346" max="5346" width="11.28515625" customWidth="1"/>
    <col min="5347" max="5347" width="11" customWidth="1"/>
    <col min="5355" max="5356" width="10.7109375" customWidth="1"/>
    <col min="5358" max="5358" width="11.5703125" customWidth="1"/>
    <col min="5359" max="5359" width="13.7109375" customWidth="1"/>
    <col min="5360" max="5363" width="9.28515625" customWidth="1"/>
    <col min="5601" max="5601" width="34" customWidth="1"/>
    <col min="5602" max="5602" width="11.28515625" customWidth="1"/>
    <col min="5603" max="5603" width="11" customWidth="1"/>
    <col min="5611" max="5612" width="10.7109375" customWidth="1"/>
    <col min="5614" max="5614" width="11.5703125" customWidth="1"/>
    <col min="5615" max="5615" width="13.7109375" customWidth="1"/>
    <col min="5616" max="5619" width="9.28515625" customWidth="1"/>
    <col min="5857" max="5857" width="34" customWidth="1"/>
    <col min="5858" max="5858" width="11.28515625" customWidth="1"/>
    <col min="5859" max="5859" width="11" customWidth="1"/>
    <col min="5867" max="5868" width="10.7109375" customWidth="1"/>
    <col min="5870" max="5870" width="11.5703125" customWidth="1"/>
    <col min="5871" max="5871" width="13.7109375" customWidth="1"/>
    <col min="5872" max="5875" width="9.28515625" customWidth="1"/>
    <col min="6113" max="6113" width="34" customWidth="1"/>
    <col min="6114" max="6114" width="11.28515625" customWidth="1"/>
    <col min="6115" max="6115" width="11" customWidth="1"/>
    <col min="6123" max="6124" width="10.7109375" customWidth="1"/>
    <col min="6126" max="6126" width="11.5703125" customWidth="1"/>
    <col min="6127" max="6127" width="13.7109375" customWidth="1"/>
    <col min="6128" max="6131" width="9.28515625" customWidth="1"/>
    <col min="6369" max="6369" width="34" customWidth="1"/>
    <col min="6370" max="6370" width="11.28515625" customWidth="1"/>
    <col min="6371" max="6371" width="11" customWidth="1"/>
    <col min="6379" max="6380" width="10.7109375" customWidth="1"/>
    <col min="6382" max="6382" width="11.5703125" customWidth="1"/>
    <col min="6383" max="6383" width="13.7109375" customWidth="1"/>
    <col min="6384" max="6387" width="9.28515625" customWidth="1"/>
    <col min="6625" max="6625" width="34" customWidth="1"/>
    <col min="6626" max="6626" width="11.28515625" customWidth="1"/>
    <col min="6627" max="6627" width="11" customWidth="1"/>
    <col min="6635" max="6636" width="10.7109375" customWidth="1"/>
    <col min="6638" max="6638" width="11.5703125" customWidth="1"/>
    <col min="6639" max="6639" width="13.7109375" customWidth="1"/>
    <col min="6640" max="6643" width="9.28515625" customWidth="1"/>
    <col min="6881" max="6881" width="34" customWidth="1"/>
    <col min="6882" max="6882" width="11.28515625" customWidth="1"/>
    <col min="6883" max="6883" width="11" customWidth="1"/>
    <col min="6891" max="6892" width="10.7109375" customWidth="1"/>
    <col min="6894" max="6894" width="11.5703125" customWidth="1"/>
    <col min="6895" max="6895" width="13.7109375" customWidth="1"/>
    <col min="6896" max="6899" width="9.28515625" customWidth="1"/>
    <col min="7137" max="7137" width="34" customWidth="1"/>
    <col min="7138" max="7138" width="11.28515625" customWidth="1"/>
    <col min="7139" max="7139" width="11" customWidth="1"/>
    <col min="7147" max="7148" width="10.7109375" customWidth="1"/>
    <col min="7150" max="7150" width="11.5703125" customWidth="1"/>
    <col min="7151" max="7151" width="13.7109375" customWidth="1"/>
    <col min="7152" max="7155" width="9.28515625" customWidth="1"/>
    <col min="7393" max="7393" width="34" customWidth="1"/>
    <col min="7394" max="7394" width="11.28515625" customWidth="1"/>
    <col min="7395" max="7395" width="11" customWidth="1"/>
    <col min="7403" max="7404" width="10.7109375" customWidth="1"/>
    <col min="7406" max="7406" width="11.5703125" customWidth="1"/>
    <col min="7407" max="7407" width="13.7109375" customWidth="1"/>
    <col min="7408" max="7411" width="9.28515625" customWidth="1"/>
    <col min="7649" max="7649" width="34" customWidth="1"/>
    <col min="7650" max="7650" width="11.28515625" customWidth="1"/>
    <col min="7651" max="7651" width="11" customWidth="1"/>
    <col min="7659" max="7660" width="10.7109375" customWidth="1"/>
    <col min="7662" max="7662" width="11.5703125" customWidth="1"/>
    <col min="7663" max="7663" width="13.7109375" customWidth="1"/>
    <col min="7664" max="7667" width="9.28515625" customWidth="1"/>
    <col min="7905" max="7905" width="34" customWidth="1"/>
    <col min="7906" max="7906" width="11.28515625" customWidth="1"/>
    <col min="7907" max="7907" width="11" customWidth="1"/>
    <col min="7915" max="7916" width="10.7109375" customWidth="1"/>
    <col min="7918" max="7918" width="11.5703125" customWidth="1"/>
    <col min="7919" max="7919" width="13.7109375" customWidth="1"/>
    <col min="7920" max="7923" width="9.28515625" customWidth="1"/>
    <col min="8161" max="8161" width="34" customWidth="1"/>
    <col min="8162" max="8162" width="11.28515625" customWidth="1"/>
    <col min="8163" max="8163" width="11" customWidth="1"/>
    <col min="8171" max="8172" width="10.7109375" customWidth="1"/>
    <col min="8174" max="8174" width="11.5703125" customWidth="1"/>
    <col min="8175" max="8175" width="13.7109375" customWidth="1"/>
    <col min="8176" max="8179" width="9.28515625" customWidth="1"/>
    <col min="8417" max="8417" width="34" customWidth="1"/>
    <col min="8418" max="8418" width="11.28515625" customWidth="1"/>
    <col min="8419" max="8419" width="11" customWidth="1"/>
    <col min="8427" max="8428" width="10.7109375" customWidth="1"/>
    <col min="8430" max="8430" width="11.5703125" customWidth="1"/>
    <col min="8431" max="8431" width="13.7109375" customWidth="1"/>
    <col min="8432" max="8435" width="9.28515625" customWidth="1"/>
    <col min="8673" max="8673" width="34" customWidth="1"/>
    <col min="8674" max="8674" width="11.28515625" customWidth="1"/>
    <col min="8675" max="8675" width="11" customWidth="1"/>
    <col min="8683" max="8684" width="10.7109375" customWidth="1"/>
    <col min="8686" max="8686" width="11.5703125" customWidth="1"/>
    <col min="8687" max="8687" width="13.7109375" customWidth="1"/>
    <col min="8688" max="8691" width="9.28515625" customWidth="1"/>
    <col min="8929" max="8929" width="34" customWidth="1"/>
    <col min="8930" max="8930" width="11.28515625" customWidth="1"/>
    <col min="8931" max="8931" width="11" customWidth="1"/>
    <col min="8939" max="8940" width="10.7109375" customWidth="1"/>
    <col min="8942" max="8942" width="11.5703125" customWidth="1"/>
    <col min="8943" max="8943" width="13.7109375" customWidth="1"/>
    <col min="8944" max="8947" width="9.28515625" customWidth="1"/>
    <col min="9185" max="9185" width="34" customWidth="1"/>
    <col min="9186" max="9186" width="11.28515625" customWidth="1"/>
    <col min="9187" max="9187" width="11" customWidth="1"/>
    <col min="9195" max="9196" width="10.7109375" customWidth="1"/>
    <col min="9198" max="9198" width="11.5703125" customWidth="1"/>
    <col min="9199" max="9199" width="13.7109375" customWidth="1"/>
    <col min="9200" max="9203" width="9.28515625" customWidth="1"/>
    <col min="9441" max="9441" width="34" customWidth="1"/>
    <col min="9442" max="9442" width="11.28515625" customWidth="1"/>
    <col min="9443" max="9443" width="11" customWidth="1"/>
    <col min="9451" max="9452" width="10.7109375" customWidth="1"/>
    <col min="9454" max="9454" width="11.5703125" customWidth="1"/>
    <col min="9455" max="9455" width="13.7109375" customWidth="1"/>
    <col min="9456" max="9459" width="9.28515625" customWidth="1"/>
    <col min="9697" max="9697" width="34" customWidth="1"/>
    <col min="9698" max="9698" width="11.28515625" customWidth="1"/>
    <col min="9699" max="9699" width="11" customWidth="1"/>
    <col min="9707" max="9708" width="10.7109375" customWidth="1"/>
    <col min="9710" max="9710" width="11.5703125" customWidth="1"/>
    <col min="9711" max="9711" width="13.7109375" customWidth="1"/>
    <col min="9712" max="9715" width="9.28515625" customWidth="1"/>
    <col min="9953" max="9953" width="34" customWidth="1"/>
    <col min="9954" max="9954" width="11.28515625" customWidth="1"/>
    <col min="9955" max="9955" width="11" customWidth="1"/>
    <col min="9963" max="9964" width="10.7109375" customWidth="1"/>
    <col min="9966" max="9966" width="11.5703125" customWidth="1"/>
    <col min="9967" max="9967" width="13.7109375" customWidth="1"/>
    <col min="9968" max="9971" width="9.28515625" customWidth="1"/>
    <col min="10209" max="10209" width="34" customWidth="1"/>
    <col min="10210" max="10210" width="11.28515625" customWidth="1"/>
    <col min="10211" max="10211" width="11" customWidth="1"/>
    <col min="10219" max="10220" width="10.7109375" customWidth="1"/>
    <col min="10222" max="10222" width="11.5703125" customWidth="1"/>
    <col min="10223" max="10223" width="13.7109375" customWidth="1"/>
    <col min="10224" max="10227" width="9.28515625" customWidth="1"/>
    <col min="10465" max="10465" width="34" customWidth="1"/>
    <col min="10466" max="10466" width="11.28515625" customWidth="1"/>
    <col min="10467" max="10467" width="11" customWidth="1"/>
    <col min="10475" max="10476" width="10.7109375" customWidth="1"/>
    <col min="10478" max="10478" width="11.5703125" customWidth="1"/>
    <col min="10479" max="10479" width="13.7109375" customWidth="1"/>
    <col min="10480" max="10483" width="9.28515625" customWidth="1"/>
    <col min="10721" max="10721" width="34" customWidth="1"/>
    <col min="10722" max="10722" width="11.28515625" customWidth="1"/>
    <col min="10723" max="10723" width="11" customWidth="1"/>
    <col min="10731" max="10732" width="10.7109375" customWidth="1"/>
    <col min="10734" max="10734" width="11.5703125" customWidth="1"/>
    <col min="10735" max="10735" width="13.7109375" customWidth="1"/>
    <col min="10736" max="10739" width="9.28515625" customWidth="1"/>
    <col min="10977" max="10977" width="34" customWidth="1"/>
    <col min="10978" max="10978" width="11.28515625" customWidth="1"/>
    <col min="10979" max="10979" width="11" customWidth="1"/>
    <col min="10987" max="10988" width="10.7109375" customWidth="1"/>
    <col min="10990" max="10990" width="11.5703125" customWidth="1"/>
    <col min="10991" max="10991" width="13.7109375" customWidth="1"/>
    <col min="10992" max="10995" width="9.28515625" customWidth="1"/>
    <col min="11233" max="11233" width="34" customWidth="1"/>
    <col min="11234" max="11234" width="11.28515625" customWidth="1"/>
    <col min="11235" max="11235" width="11" customWidth="1"/>
    <col min="11243" max="11244" width="10.7109375" customWidth="1"/>
    <col min="11246" max="11246" width="11.5703125" customWidth="1"/>
    <col min="11247" max="11247" width="13.7109375" customWidth="1"/>
    <col min="11248" max="11251" width="9.28515625" customWidth="1"/>
    <col min="11489" max="11489" width="34" customWidth="1"/>
    <col min="11490" max="11490" width="11.28515625" customWidth="1"/>
    <col min="11491" max="11491" width="11" customWidth="1"/>
    <col min="11499" max="11500" width="10.7109375" customWidth="1"/>
    <col min="11502" max="11502" width="11.5703125" customWidth="1"/>
    <col min="11503" max="11503" width="13.7109375" customWidth="1"/>
    <col min="11504" max="11507" width="9.28515625" customWidth="1"/>
    <col min="11745" max="11745" width="34" customWidth="1"/>
    <col min="11746" max="11746" width="11.28515625" customWidth="1"/>
    <col min="11747" max="11747" width="11" customWidth="1"/>
    <col min="11755" max="11756" width="10.7109375" customWidth="1"/>
    <col min="11758" max="11758" width="11.5703125" customWidth="1"/>
    <col min="11759" max="11759" width="13.7109375" customWidth="1"/>
    <col min="11760" max="11763" width="9.28515625" customWidth="1"/>
    <col min="12001" max="12001" width="34" customWidth="1"/>
    <col min="12002" max="12002" width="11.28515625" customWidth="1"/>
    <col min="12003" max="12003" width="11" customWidth="1"/>
    <col min="12011" max="12012" width="10.7109375" customWidth="1"/>
    <col min="12014" max="12014" width="11.5703125" customWidth="1"/>
    <col min="12015" max="12015" width="13.7109375" customWidth="1"/>
    <col min="12016" max="12019" width="9.28515625" customWidth="1"/>
    <col min="12257" max="12257" width="34" customWidth="1"/>
    <col min="12258" max="12258" width="11.28515625" customWidth="1"/>
    <col min="12259" max="12259" width="11" customWidth="1"/>
    <col min="12267" max="12268" width="10.7109375" customWidth="1"/>
    <col min="12270" max="12270" width="11.5703125" customWidth="1"/>
    <col min="12271" max="12271" width="13.7109375" customWidth="1"/>
    <col min="12272" max="12275" width="9.28515625" customWidth="1"/>
    <col min="12513" max="12513" width="34" customWidth="1"/>
    <col min="12514" max="12514" width="11.28515625" customWidth="1"/>
    <col min="12515" max="12515" width="11" customWidth="1"/>
    <col min="12523" max="12524" width="10.7109375" customWidth="1"/>
    <col min="12526" max="12526" width="11.5703125" customWidth="1"/>
    <col min="12527" max="12527" width="13.7109375" customWidth="1"/>
    <col min="12528" max="12531" width="9.28515625" customWidth="1"/>
    <col min="12769" max="12769" width="34" customWidth="1"/>
    <col min="12770" max="12770" width="11.28515625" customWidth="1"/>
    <col min="12771" max="12771" width="11" customWidth="1"/>
    <col min="12779" max="12780" width="10.7109375" customWidth="1"/>
    <col min="12782" max="12782" width="11.5703125" customWidth="1"/>
    <col min="12783" max="12783" width="13.7109375" customWidth="1"/>
    <col min="12784" max="12787" width="9.28515625" customWidth="1"/>
    <col min="13025" max="13025" width="34" customWidth="1"/>
    <col min="13026" max="13026" width="11.28515625" customWidth="1"/>
    <col min="13027" max="13027" width="11" customWidth="1"/>
    <col min="13035" max="13036" width="10.7109375" customWidth="1"/>
    <col min="13038" max="13038" width="11.5703125" customWidth="1"/>
    <col min="13039" max="13039" width="13.7109375" customWidth="1"/>
    <col min="13040" max="13043" width="9.28515625" customWidth="1"/>
    <col min="13281" max="13281" width="34" customWidth="1"/>
    <col min="13282" max="13282" width="11.28515625" customWidth="1"/>
    <col min="13283" max="13283" width="11" customWidth="1"/>
    <col min="13291" max="13292" width="10.7109375" customWidth="1"/>
    <col min="13294" max="13294" width="11.5703125" customWidth="1"/>
    <col min="13295" max="13295" width="13.7109375" customWidth="1"/>
    <col min="13296" max="13299" width="9.28515625" customWidth="1"/>
    <col min="13537" max="13537" width="34" customWidth="1"/>
    <col min="13538" max="13538" width="11.28515625" customWidth="1"/>
    <col min="13539" max="13539" width="11" customWidth="1"/>
    <col min="13547" max="13548" width="10.7109375" customWidth="1"/>
    <col min="13550" max="13550" width="11.5703125" customWidth="1"/>
    <col min="13551" max="13551" width="13.7109375" customWidth="1"/>
    <col min="13552" max="13555" width="9.28515625" customWidth="1"/>
    <col min="13793" max="13793" width="34" customWidth="1"/>
    <col min="13794" max="13794" width="11.28515625" customWidth="1"/>
    <col min="13795" max="13795" width="11" customWidth="1"/>
    <col min="13803" max="13804" width="10.7109375" customWidth="1"/>
    <col min="13806" max="13806" width="11.5703125" customWidth="1"/>
    <col min="13807" max="13807" width="13.7109375" customWidth="1"/>
    <col min="13808" max="13811" width="9.28515625" customWidth="1"/>
    <col min="14049" max="14049" width="34" customWidth="1"/>
    <col min="14050" max="14050" width="11.28515625" customWidth="1"/>
    <col min="14051" max="14051" width="11" customWidth="1"/>
    <col min="14059" max="14060" width="10.7109375" customWidth="1"/>
    <col min="14062" max="14062" width="11.5703125" customWidth="1"/>
    <col min="14063" max="14063" width="13.7109375" customWidth="1"/>
    <col min="14064" max="14067" width="9.28515625" customWidth="1"/>
    <col min="14305" max="14305" width="34" customWidth="1"/>
    <col min="14306" max="14306" width="11.28515625" customWidth="1"/>
    <col min="14307" max="14307" width="11" customWidth="1"/>
    <col min="14315" max="14316" width="10.7109375" customWidth="1"/>
    <col min="14318" max="14318" width="11.5703125" customWidth="1"/>
    <col min="14319" max="14319" width="13.7109375" customWidth="1"/>
    <col min="14320" max="14323" width="9.28515625" customWidth="1"/>
    <col min="14561" max="14561" width="34" customWidth="1"/>
    <col min="14562" max="14562" width="11.28515625" customWidth="1"/>
    <col min="14563" max="14563" width="11" customWidth="1"/>
    <col min="14571" max="14572" width="10.7109375" customWidth="1"/>
    <col min="14574" max="14574" width="11.5703125" customWidth="1"/>
    <col min="14575" max="14575" width="13.7109375" customWidth="1"/>
    <col min="14576" max="14579" width="9.28515625" customWidth="1"/>
    <col min="14817" max="14817" width="34" customWidth="1"/>
    <col min="14818" max="14818" width="11.28515625" customWidth="1"/>
    <col min="14819" max="14819" width="11" customWidth="1"/>
    <col min="14827" max="14828" width="10.7109375" customWidth="1"/>
    <col min="14830" max="14830" width="11.5703125" customWidth="1"/>
    <col min="14831" max="14831" width="13.7109375" customWidth="1"/>
    <col min="14832" max="14835" width="9.28515625" customWidth="1"/>
    <col min="15073" max="15073" width="34" customWidth="1"/>
    <col min="15074" max="15074" width="11.28515625" customWidth="1"/>
    <col min="15075" max="15075" width="11" customWidth="1"/>
    <col min="15083" max="15084" width="10.7109375" customWidth="1"/>
    <col min="15086" max="15086" width="11.5703125" customWidth="1"/>
    <col min="15087" max="15087" width="13.7109375" customWidth="1"/>
    <col min="15088" max="15091" width="9.28515625" customWidth="1"/>
    <col min="15329" max="15329" width="34" customWidth="1"/>
    <col min="15330" max="15330" width="11.28515625" customWidth="1"/>
    <col min="15331" max="15331" width="11" customWidth="1"/>
    <col min="15339" max="15340" width="10.7109375" customWidth="1"/>
    <col min="15342" max="15342" width="11.5703125" customWidth="1"/>
    <col min="15343" max="15343" width="13.7109375" customWidth="1"/>
    <col min="15344" max="15347" width="9.28515625" customWidth="1"/>
    <col min="15585" max="15585" width="34" customWidth="1"/>
    <col min="15586" max="15586" width="11.28515625" customWidth="1"/>
    <col min="15587" max="15587" width="11" customWidth="1"/>
    <col min="15595" max="15596" width="10.7109375" customWidth="1"/>
    <col min="15598" max="15598" width="11.5703125" customWidth="1"/>
    <col min="15599" max="15599" width="13.7109375" customWidth="1"/>
    <col min="15600" max="15603" width="9.28515625" customWidth="1"/>
    <col min="15841" max="15841" width="34" customWidth="1"/>
    <col min="15842" max="15842" width="11.28515625" customWidth="1"/>
    <col min="15843" max="15843" width="11" customWidth="1"/>
    <col min="15851" max="15852" width="10.7109375" customWidth="1"/>
    <col min="15854" max="15854" width="11.5703125" customWidth="1"/>
    <col min="15855" max="15855" width="13.7109375" customWidth="1"/>
    <col min="15856" max="15859" width="9.28515625" customWidth="1"/>
    <col min="16097" max="16097" width="34" customWidth="1"/>
    <col min="16098" max="16098" width="11.28515625" customWidth="1"/>
    <col min="16099" max="16099" width="11" customWidth="1"/>
    <col min="16107" max="16108" width="10.7109375" customWidth="1"/>
    <col min="16110" max="16110" width="11.5703125" customWidth="1"/>
    <col min="16111" max="16111" width="13.7109375" customWidth="1"/>
    <col min="16112" max="16115" width="9.28515625" customWidth="1"/>
  </cols>
  <sheetData>
    <row r="1" spans="1:21" ht="44.65" customHeight="1"/>
    <row r="2" spans="1:21" ht="46.9" customHeight="1">
      <c r="B2" s="504" t="s">
        <v>164</v>
      </c>
      <c r="C2" s="504"/>
      <c r="D2" s="504"/>
      <c r="E2" s="504"/>
      <c r="F2" s="504"/>
      <c r="G2" s="504"/>
      <c r="H2" s="504"/>
      <c r="I2" s="504"/>
      <c r="J2" s="504"/>
      <c r="K2" s="504"/>
      <c r="L2" s="504"/>
      <c r="M2" s="504"/>
      <c r="N2" s="504"/>
      <c r="O2" s="504"/>
      <c r="P2" s="504"/>
      <c r="Q2" s="504"/>
      <c r="R2" s="504"/>
      <c r="S2" s="504"/>
    </row>
    <row r="3" spans="1:21" ht="21" customHeight="1">
      <c r="A3" s="20"/>
      <c r="B3" s="505" t="s">
        <v>93</v>
      </c>
      <c r="C3" s="505"/>
      <c r="D3" s="505"/>
      <c r="E3" s="505"/>
      <c r="F3" s="505"/>
      <c r="G3" s="505"/>
      <c r="H3" s="505"/>
      <c r="I3" s="505"/>
      <c r="J3" s="505"/>
      <c r="K3" s="505"/>
      <c r="L3" s="505"/>
      <c r="M3" s="505"/>
      <c r="N3" s="505"/>
      <c r="O3" s="505"/>
      <c r="P3" s="505"/>
      <c r="Q3" s="505"/>
      <c r="R3" s="505"/>
      <c r="S3" s="505"/>
      <c r="T3" s="20"/>
      <c r="U3" s="20"/>
    </row>
    <row r="4" spans="1:21" ht="10.9" customHeight="1" thickBot="1">
      <c r="A4" s="20"/>
      <c r="B4" s="38"/>
      <c r="C4" s="38"/>
      <c r="D4" s="39"/>
      <c r="E4" s="38"/>
      <c r="F4" s="38"/>
      <c r="G4" s="38"/>
      <c r="H4" s="38"/>
      <c r="I4" s="39"/>
      <c r="J4" s="96"/>
      <c r="K4" s="96"/>
      <c r="L4" s="96"/>
      <c r="M4" s="96"/>
      <c r="N4" s="38"/>
      <c r="O4" s="38"/>
      <c r="P4" s="38"/>
      <c r="Q4" s="38"/>
      <c r="R4" s="38"/>
      <c r="S4" s="38"/>
      <c r="T4" s="20"/>
      <c r="U4" s="20"/>
    </row>
    <row r="5" spans="1:21" ht="15.6" customHeight="1">
      <c r="A5" s="542" t="s">
        <v>87</v>
      </c>
      <c r="B5" s="511" t="s">
        <v>156</v>
      </c>
      <c r="C5" s="512"/>
      <c r="D5" s="512"/>
      <c r="E5" s="511" t="s">
        <v>157</v>
      </c>
      <c r="F5" s="512"/>
      <c r="G5" s="512"/>
      <c r="H5" s="512"/>
      <c r="I5" s="512"/>
      <c r="J5" s="527" t="s">
        <v>165</v>
      </c>
      <c r="K5" s="528"/>
      <c r="L5" s="529"/>
      <c r="M5" s="524" t="s">
        <v>166</v>
      </c>
      <c r="N5" s="512" t="s">
        <v>170</v>
      </c>
      <c r="O5" s="512"/>
      <c r="P5" s="512"/>
      <c r="Q5" s="512"/>
      <c r="R5" s="512"/>
      <c r="S5" s="512"/>
      <c r="T5" s="512"/>
      <c r="U5" s="519"/>
    </row>
    <row r="6" spans="1:21" ht="28.9" customHeight="1">
      <c r="A6" s="543"/>
      <c r="B6" s="513"/>
      <c r="C6" s="514"/>
      <c r="D6" s="514"/>
      <c r="E6" s="513"/>
      <c r="F6" s="514"/>
      <c r="G6" s="514"/>
      <c r="H6" s="514"/>
      <c r="I6" s="514"/>
      <c r="J6" s="530"/>
      <c r="K6" s="531"/>
      <c r="L6" s="532"/>
      <c r="M6" s="525"/>
      <c r="N6" s="514"/>
      <c r="O6" s="514"/>
      <c r="P6" s="514"/>
      <c r="Q6" s="514"/>
      <c r="R6" s="514"/>
      <c r="S6" s="514"/>
      <c r="T6" s="514"/>
      <c r="U6" s="520"/>
    </row>
    <row r="7" spans="1:21" ht="16.149999999999999" hidden="1" customHeight="1">
      <c r="A7" s="543"/>
      <c r="B7" s="513"/>
      <c r="C7" s="514"/>
      <c r="D7" s="514"/>
      <c r="E7" s="513"/>
      <c r="F7" s="514"/>
      <c r="G7" s="514"/>
      <c r="H7" s="514"/>
      <c r="I7" s="514"/>
      <c r="J7" s="530"/>
      <c r="K7" s="531"/>
      <c r="L7" s="532"/>
      <c r="M7" s="525"/>
      <c r="N7" s="514"/>
      <c r="O7" s="514"/>
      <c r="P7" s="514"/>
      <c r="Q7" s="514"/>
      <c r="R7" s="514"/>
      <c r="S7" s="514"/>
      <c r="T7" s="514"/>
      <c r="U7" s="520"/>
    </row>
    <row r="8" spans="1:21" ht="7.15" customHeight="1">
      <c r="A8" s="543"/>
      <c r="B8" s="515"/>
      <c r="C8" s="516"/>
      <c r="D8" s="516"/>
      <c r="E8" s="515"/>
      <c r="F8" s="516"/>
      <c r="G8" s="516"/>
      <c r="H8" s="516"/>
      <c r="I8" s="516"/>
      <c r="J8" s="533"/>
      <c r="K8" s="534"/>
      <c r="L8" s="535"/>
      <c r="M8" s="525"/>
      <c r="N8" s="516"/>
      <c r="O8" s="516"/>
      <c r="P8" s="516"/>
      <c r="Q8" s="516"/>
      <c r="R8" s="516"/>
      <c r="S8" s="516"/>
      <c r="T8" s="516"/>
      <c r="U8" s="521"/>
    </row>
    <row r="9" spans="1:21" ht="46.15" customHeight="1">
      <c r="A9" s="543"/>
      <c r="B9" s="545" t="s">
        <v>0</v>
      </c>
      <c r="C9" s="509" t="s">
        <v>158</v>
      </c>
      <c r="D9" s="555" t="s">
        <v>162</v>
      </c>
      <c r="E9" s="545" t="s">
        <v>160</v>
      </c>
      <c r="F9" s="509" t="s">
        <v>1</v>
      </c>
      <c r="G9" s="509" t="s">
        <v>128</v>
      </c>
      <c r="H9" s="509" t="s">
        <v>150</v>
      </c>
      <c r="I9" s="555" t="s">
        <v>162</v>
      </c>
      <c r="J9" s="547" t="s">
        <v>167</v>
      </c>
      <c r="K9" s="549" t="s">
        <v>168</v>
      </c>
      <c r="L9" s="551" t="s">
        <v>169</v>
      </c>
      <c r="M9" s="525"/>
      <c r="N9" s="506" t="s">
        <v>129</v>
      </c>
      <c r="O9" s="508" t="s">
        <v>127</v>
      </c>
      <c r="P9" s="508"/>
      <c r="Q9" s="508"/>
      <c r="R9" s="509" t="s">
        <v>130</v>
      </c>
      <c r="S9" s="509" t="s">
        <v>159</v>
      </c>
      <c r="T9" s="509" t="s">
        <v>144</v>
      </c>
      <c r="U9" s="553" t="s">
        <v>162</v>
      </c>
    </row>
    <row r="10" spans="1:21" ht="90" customHeight="1" thickBot="1">
      <c r="A10" s="544"/>
      <c r="B10" s="546"/>
      <c r="C10" s="510"/>
      <c r="D10" s="556"/>
      <c r="E10" s="546"/>
      <c r="F10" s="510"/>
      <c r="G10" s="510"/>
      <c r="H10" s="510"/>
      <c r="I10" s="556"/>
      <c r="J10" s="548"/>
      <c r="K10" s="550"/>
      <c r="L10" s="552"/>
      <c r="M10" s="526"/>
      <c r="N10" s="507"/>
      <c r="O10" s="74" t="s">
        <v>131</v>
      </c>
      <c r="P10" s="74" t="s">
        <v>132</v>
      </c>
      <c r="Q10" s="74" t="s">
        <v>133</v>
      </c>
      <c r="R10" s="510"/>
      <c r="S10" s="510"/>
      <c r="T10" s="510"/>
      <c r="U10" s="554"/>
    </row>
    <row r="11" spans="1:21" ht="17.45" customHeight="1">
      <c r="A11" s="60" t="s">
        <v>24</v>
      </c>
      <c r="B11" s="222"/>
      <c r="C11" s="223"/>
      <c r="D11" s="173">
        <f>B11+C11</f>
        <v>0</v>
      </c>
      <c r="E11" s="222"/>
      <c r="F11" s="223"/>
      <c r="G11" s="223"/>
      <c r="H11" s="223"/>
      <c r="I11" s="174">
        <f>E11+F11+G11</f>
        <v>0</v>
      </c>
      <c r="J11" s="175"/>
      <c r="K11" s="176"/>
      <c r="L11" s="177"/>
      <c r="M11" s="178"/>
      <c r="N11" s="224">
        <v>454</v>
      </c>
      <c r="O11" s="225"/>
      <c r="P11" s="225"/>
      <c r="Q11" s="225"/>
      <c r="R11" s="225"/>
      <c r="S11" s="225"/>
      <c r="T11" s="226">
        <v>820</v>
      </c>
      <c r="U11" s="90">
        <f t="shared" ref="U11:U43" si="0">N11+Q11+R11+S11+T11</f>
        <v>1274</v>
      </c>
    </row>
    <row r="12" spans="1:21" ht="15.75">
      <c r="A12" s="61" t="s">
        <v>25</v>
      </c>
      <c r="B12" s="227"/>
      <c r="C12" s="228"/>
      <c r="D12" s="184">
        <f t="shared" ref="D12:D75" si="1">B12+C12</f>
        <v>0</v>
      </c>
      <c r="E12" s="227"/>
      <c r="F12" s="228"/>
      <c r="G12" s="228"/>
      <c r="H12" s="228"/>
      <c r="I12" s="185">
        <f t="shared" ref="I12:I75" si="2">E12+F12+G12</f>
        <v>0</v>
      </c>
      <c r="J12" s="186"/>
      <c r="K12" s="185"/>
      <c r="L12" s="184"/>
      <c r="M12" s="187"/>
      <c r="N12" s="229"/>
      <c r="O12" s="230"/>
      <c r="P12" s="230"/>
      <c r="Q12" s="230"/>
      <c r="R12" s="230"/>
      <c r="S12" s="230"/>
      <c r="T12" s="231"/>
      <c r="U12" s="90">
        <f t="shared" si="0"/>
        <v>0</v>
      </c>
    </row>
    <row r="13" spans="1:21" ht="15.75">
      <c r="A13" s="61" t="s">
        <v>26</v>
      </c>
      <c r="B13" s="227"/>
      <c r="C13" s="228"/>
      <c r="D13" s="184">
        <f t="shared" si="1"/>
        <v>0</v>
      </c>
      <c r="E13" s="227"/>
      <c r="F13" s="228"/>
      <c r="G13" s="228"/>
      <c r="H13" s="228"/>
      <c r="I13" s="185">
        <f t="shared" si="2"/>
        <v>0</v>
      </c>
      <c r="J13" s="186"/>
      <c r="K13" s="185"/>
      <c r="L13" s="184"/>
      <c r="M13" s="187"/>
      <c r="N13" s="229"/>
      <c r="O13" s="230"/>
      <c r="P13" s="230"/>
      <c r="Q13" s="230"/>
      <c r="R13" s="230"/>
      <c r="S13" s="230"/>
      <c r="T13" s="231"/>
      <c r="U13" s="90">
        <f t="shared" si="0"/>
        <v>0</v>
      </c>
    </row>
    <row r="14" spans="1:21" ht="15.75">
      <c r="A14" s="61" t="s">
        <v>27</v>
      </c>
      <c r="B14" s="227"/>
      <c r="C14" s="228"/>
      <c r="D14" s="184">
        <f t="shared" si="1"/>
        <v>0</v>
      </c>
      <c r="E14" s="227"/>
      <c r="F14" s="228"/>
      <c r="G14" s="228"/>
      <c r="H14" s="228"/>
      <c r="I14" s="185">
        <f t="shared" si="2"/>
        <v>0</v>
      </c>
      <c r="J14" s="186"/>
      <c r="K14" s="185"/>
      <c r="L14" s="184"/>
      <c r="M14" s="187"/>
      <c r="N14" s="229"/>
      <c r="O14" s="230"/>
      <c r="P14" s="230"/>
      <c r="Q14" s="230"/>
      <c r="R14" s="230"/>
      <c r="S14" s="230"/>
      <c r="T14" s="231"/>
      <c r="U14" s="90">
        <f t="shared" si="0"/>
        <v>0</v>
      </c>
    </row>
    <row r="15" spans="1:21" ht="15.75">
      <c r="A15" s="61" t="s">
        <v>28</v>
      </c>
      <c r="B15" s="227"/>
      <c r="C15" s="228"/>
      <c r="D15" s="184">
        <f t="shared" si="1"/>
        <v>0</v>
      </c>
      <c r="E15" s="227"/>
      <c r="F15" s="228"/>
      <c r="G15" s="228"/>
      <c r="H15" s="228"/>
      <c r="I15" s="185">
        <f t="shared" si="2"/>
        <v>0</v>
      </c>
      <c r="J15" s="186"/>
      <c r="K15" s="185"/>
      <c r="L15" s="184"/>
      <c r="M15" s="187"/>
      <c r="N15" s="229"/>
      <c r="O15" s="230"/>
      <c r="P15" s="230"/>
      <c r="Q15" s="230"/>
      <c r="R15" s="230"/>
      <c r="S15" s="230"/>
      <c r="T15" s="231"/>
      <c r="U15" s="90">
        <f t="shared" si="0"/>
        <v>0</v>
      </c>
    </row>
    <row r="16" spans="1:21" ht="15.75">
      <c r="A16" s="61" t="s">
        <v>29</v>
      </c>
      <c r="B16" s="227"/>
      <c r="C16" s="228"/>
      <c r="D16" s="184">
        <f t="shared" si="1"/>
        <v>0</v>
      </c>
      <c r="E16" s="227"/>
      <c r="F16" s="228"/>
      <c r="G16" s="228"/>
      <c r="H16" s="228"/>
      <c r="I16" s="185">
        <f t="shared" si="2"/>
        <v>0</v>
      </c>
      <c r="J16" s="186"/>
      <c r="K16" s="185"/>
      <c r="L16" s="184"/>
      <c r="M16" s="187"/>
      <c r="N16" s="229"/>
      <c r="O16" s="230"/>
      <c r="P16" s="230"/>
      <c r="Q16" s="230"/>
      <c r="R16" s="230"/>
      <c r="S16" s="230"/>
      <c r="T16" s="231"/>
      <c r="U16" s="90">
        <f t="shared" si="0"/>
        <v>0</v>
      </c>
    </row>
    <row r="17" spans="1:21" ht="31.5" customHeight="1">
      <c r="A17" s="61" t="s">
        <v>30</v>
      </c>
      <c r="B17" s="227"/>
      <c r="C17" s="228"/>
      <c r="D17" s="184">
        <f t="shared" si="1"/>
        <v>0</v>
      </c>
      <c r="E17" s="227"/>
      <c r="F17" s="228"/>
      <c r="G17" s="228"/>
      <c r="H17" s="228"/>
      <c r="I17" s="185">
        <f t="shared" si="2"/>
        <v>0</v>
      </c>
      <c r="J17" s="186"/>
      <c r="K17" s="185"/>
      <c r="L17" s="184"/>
      <c r="M17" s="187"/>
      <c r="N17" s="229"/>
      <c r="O17" s="230"/>
      <c r="P17" s="230"/>
      <c r="Q17" s="230"/>
      <c r="R17" s="230"/>
      <c r="S17" s="230"/>
      <c r="T17" s="231"/>
      <c r="U17" s="90">
        <f t="shared" si="0"/>
        <v>0</v>
      </c>
    </row>
    <row r="18" spans="1:21" ht="31.9" customHeight="1">
      <c r="A18" s="61" t="s">
        <v>31</v>
      </c>
      <c r="B18" s="227"/>
      <c r="C18" s="228"/>
      <c r="D18" s="184">
        <f t="shared" si="1"/>
        <v>0</v>
      </c>
      <c r="E18" s="227"/>
      <c r="F18" s="228"/>
      <c r="G18" s="228"/>
      <c r="H18" s="228"/>
      <c r="I18" s="185">
        <f t="shared" si="2"/>
        <v>0</v>
      </c>
      <c r="J18" s="186"/>
      <c r="K18" s="185"/>
      <c r="L18" s="184"/>
      <c r="M18" s="187"/>
      <c r="N18" s="229"/>
      <c r="O18" s="230"/>
      <c r="P18" s="230"/>
      <c r="Q18" s="230"/>
      <c r="R18" s="230"/>
      <c r="S18" s="230"/>
      <c r="T18" s="231"/>
      <c r="U18" s="90">
        <f t="shared" si="0"/>
        <v>0</v>
      </c>
    </row>
    <row r="19" spans="1:21" ht="15.75">
      <c r="A19" s="61" t="s">
        <v>32</v>
      </c>
      <c r="B19" s="227"/>
      <c r="C19" s="228"/>
      <c r="D19" s="184">
        <f t="shared" si="1"/>
        <v>0</v>
      </c>
      <c r="E19" s="227"/>
      <c r="F19" s="228"/>
      <c r="G19" s="228"/>
      <c r="H19" s="228"/>
      <c r="I19" s="185">
        <f t="shared" si="2"/>
        <v>0</v>
      </c>
      <c r="J19" s="186"/>
      <c r="K19" s="185"/>
      <c r="L19" s="184"/>
      <c r="M19" s="187"/>
      <c r="N19" s="229"/>
      <c r="O19" s="230"/>
      <c r="P19" s="230"/>
      <c r="Q19" s="230"/>
      <c r="R19" s="230"/>
      <c r="S19" s="230"/>
      <c r="T19" s="231"/>
      <c r="U19" s="90">
        <f t="shared" si="0"/>
        <v>0</v>
      </c>
    </row>
    <row r="20" spans="1:21" ht="15.75">
      <c r="A20" s="61" t="s">
        <v>33</v>
      </c>
      <c r="B20" s="227"/>
      <c r="C20" s="228"/>
      <c r="D20" s="184">
        <f t="shared" si="1"/>
        <v>0</v>
      </c>
      <c r="E20" s="227"/>
      <c r="F20" s="228"/>
      <c r="G20" s="228"/>
      <c r="H20" s="228"/>
      <c r="I20" s="185">
        <f t="shared" si="2"/>
        <v>0</v>
      </c>
      <c r="J20" s="186"/>
      <c r="K20" s="185"/>
      <c r="L20" s="184"/>
      <c r="M20" s="187"/>
      <c r="N20" s="229">
        <v>950</v>
      </c>
      <c r="O20" s="230"/>
      <c r="P20" s="230"/>
      <c r="Q20" s="230"/>
      <c r="R20" s="230"/>
      <c r="S20" s="230"/>
      <c r="T20" s="231">
        <v>710</v>
      </c>
      <c r="U20" s="90">
        <f t="shared" si="0"/>
        <v>1660</v>
      </c>
    </row>
    <row r="21" spans="1:21" ht="16.149999999999999" customHeight="1">
      <c r="A21" s="61" t="s">
        <v>34</v>
      </c>
      <c r="B21" s="227"/>
      <c r="C21" s="228"/>
      <c r="D21" s="184">
        <f t="shared" si="1"/>
        <v>0</v>
      </c>
      <c r="E21" s="227"/>
      <c r="F21" s="228"/>
      <c r="G21" s="228"/>
      <c r="H21" s="228"/>
      <c r="I21" s="185">
        <f t="shared" si="2"/>
        <v>0</v>
      </c>
      <c r="J21" s="186"/>
      <c r="K21" s="185"/>
      <c r="L21" s="184"/>
      <c r="M21" s="187"/>
      <c r="N21" s="229">
        <v>270</v>
      </c>
      <c r="O21" s="230"/>
      <c r="P21" s="230"/>
      <c r="Q21" s="230"/>
      <c r="R21" s="230"/>
      <c r="S21" s="230"/>
      <c r="T21" s="231">
        <v>402</v>
      </c>
      <c r="U21" s="90">
        <f t="shared" si="0"/>
        <v>672</v>
      </c>
    </row>
    <row r="22" spans="1:21" ht="16.149999999999999" customHeight="1">
      <c r="A22" s="61" t="s">
        <v>35</v>
      </c>
      <c r="B22" s="227"/>
      <c r="C22" s="228"/>
      <c r="D22" s="184">
        <f t="shared" si="1"/>
        <v>0</v>
      </c>
      <c r="E22" s="227"/>
      <c r="F22" s="228"/>
      <c r="G22" s="228"/>
      <c r="H22" s="228"/>
      <c r="I22" s="185">
        <f t="shared" si="2"/>
        <v>0</v>
      </c>
      <c r="J22" s="186"/>
      <c r="K22" s="185"/>
      <c r="L22" s="184"/>
      <c r="M22" s="187"/>
      <c r="N22" s="229"/>
      <c r="O22" s="230"/>
      <c r="P22" s="230"/>
      <c r="Q22" s="230"/>
      <c r="R22" s="230"/>
      <c r="S22" s="230"/>
      <c r="T22" s="231"/>
      <c r="U22" s="90">
        <f t="shared" si="0"/>
        <v>0</v>
      </c>
    </row>
    <row r="23" spans="1:21" ht="19.149999999999999" customHeight="1">
      <c r="A23" s="61" t="s">
        <v>36</v>
      </c>
      <c r="B23" s="227"/>
      <c r="C23" s="228"/>
      <c r="D23" s="184">
        <f t="shared" si="1"/>
        <v>0</v>
      </c>
      <c r="E23" s="227"/>
      <c r="F23" s="228"/>
      <c r="G23" s="228"/>
      <c r="H23" s="228"/>
      <c r="I23" s="185">
        <f t="shared" si="2"/>
        <v>0</v>
      </c>
      <c r="J23" s="186"/>
      <c r="K23" s="185"/>
      <c r="L23" s="184"/>
      <c r="M23" s="187"/>
      <c r="N23" s="229"/>
      <c r="O23" s="230"/>
      <c r="P23" s="230"/>
      <c r="Q23" s="230"/>
      <c r="R23" s="230"/>
      <c r="S23" s="230"/>
      <c r="T23" s="231"/>
      <c r="U23" s="90">
        <f t="shared" si="0"/>
        <v>0</v>
      </c>
    </row>
    <row r="24" spans="1:21" ht="15.75">
      <c r="A24" s="61" t="s">
        <v>37</v>
      </c>
      <c r="B24" s="227"/>
      <c r="C24" s="228"/>
      <c r="D24" s="184">
        <f t="shared" si="1"/>
        <v>0</v>
      </c>
      <c r="E24" s="227"/>
      <c r="F24" s="228"/>
      <c r="G24" s="228"/>
      <c r="H24" s="228"/>
      <c r="I24" s="185">
        <f t="shared" si="2"/>
        <v>0</v>
      </c>
      <c r="J24" s="186"/>
      <c r="K24" s="185"/>
      <c r="L24" s="184"/>
      <c r="M24" s="187"/>
      <c r="N24" s="229"/>
      <c r="O24" s="230"/>
      <c r="P24" s="230"/>
      <c r="Q24" s="230"/>
      <c r="R24" s="230"/>
      <c r="S24" s="230"/>
      <c r="T24" s="231"/>
      <c r="U24" s="90">
        <f t="shared" si="0"/>
        <v>0</v>
      </c>
    </row>
    <row r="25" spans="1:21" s="10" customFormat="1" ht="18.75" customHeight="1">
      <c r="A25" s="155" t="s">
        <v>171</v>
      </c>
      <c r="B25" s="227"/>
      <c r="C25" s="228"/>
      <c r="D25" s="184"/>
      <c r="E25" s="227"/>
      <c r="F25" s="228"/>
      <c r="G25" s="228"/>
      <c r="H25" s="228"/>
      <c r="I25" s="185"/>
      <c r="J25" s="186"/>
      <c r="K25" s="185"/>
      <c r="L25" s="184"/>
      <c r="M25" s="187"/>
      <c r="N25" s="229"/>
      <c r="O25" s="230"/>
      <c r="P25" s="230"/>
      <c r="Q25" s="230"/>
      <c r="R25" s="230"/>
      <c r="S25" s="230"/>
      <c r="T25" s="231"/>
      <c r="U25" s="90"/>
    </row>
    <row r="26" spans="1:21" ht="15.75">
      <c r="A26" s="61" t="s">
        <v>38</v>
      </c>
      <c r="B26" s="227"/>
      <c r="C26" s="228"/>
      <c r="D26" s="184">
        <f t="shared" si="1"/>
        <v>0</v>
      </c>
      <c r="E26" s="227"/>
      <c r="F26" s="228"/>
      <c r="G26" s="228"/>
      <c r="H26" s="228"/>
      <c r="I26" s="185">
        <f t="shared" si="2"/>
        <v>0</v>
      </c>
      <c r="J26" s="186"/>
      <c r="K26" s="185"/>
      <c r="L26" s="184"/>
      <c r="M26" s="187"/>
      <c r="N26" s="229">
        <v>344</v>
      </c>
      <c r="O26" s="230"/>
      <c r="P26" s="230"/>
      <c r="Q26" s="230"/>
      <c r="R26" s="230"/>
      <c r="S26" s="230"/>
      <c r="T26" s="231">
        <v>540</v>
      </c>
      <c r="U26" s="90">
        <f t="shared" si="0"/>
        <v>884</v>
      </c>
    </row>
    <row r="27" spans="1:21" ht="31.5">
      <c r="A27" s="61" t="s">
        <v>39</v>
      </c>
      <c r="B27" s="227"/>
      <c r="C27" s="228"/>
      <c r="D27" s="184">
        <f t="shared" si="1"/>
        <v>0</v>
      </c>
      <c r="E27" s="227"/>
      <c r="F27" s="228"/>
      <c r="G27" s="228"/>
      <c r="H27" s="228"/>
      <c r="I27" s="185">
        <f t="shared" si="2"/>
        <v>0</v>
      </c>
      <c r="J27" s="186"/>
      <c r="K27" s="185"/>
      <c r="L27" s="184"/>
      <c r="M27" s="187"/>
      <c r="N27" s="229"/>
      <c r="O27" s="230"/>
      <c r="P27" s="230"/>
      <c r="Q27" s="230"/>
      <c r="R27" s="230"/>
      <c r="S27" s="230"/>
      <c r="T27" s="231"/>
      <c r="U27" s="90">
        <f t="shared" si="0"/>
        <v>0</v>
      </c>
    </row>
    <row r="28" spans="1:21" ht="16.5" customHeight="1">
      <c r="A28" s="61" t="s">
        <v>40</v>
      </c>
      <c r="B28" s="227"/>
      <c r="C28" s="228"/>
      <c r="D28" s="184">
        <f t="shared" si="1"/>
        <v>0</v>
      </c>
      <c r="E28" s="227"/>
      <c r="F28" s="228"/>
      <c r="G28" s="228"/>
      <c r="H28" s="228"/>
      <c r="I28" s="185">
        <f t="shared" si="2"/>
        <v>0</v>
      </c>
      <c r="J28" s="186"/>
      <c r="K28" s="185"/>
      <c r="L28" s="184"/>
      <c r="M28" s="187"/>
      <c r="N28" s="229"/>
      <c r="O28" s="230"/>
      <c r="P28" s="230"/>
      <c r="Q28" s="230"/>
      <c r="R28" s="230"/>
      <c r="S28" s="230"/>
      <c r="T28" s="231"/>
      <c r="U28" s="90">
        <f t="shared" si="0"/>
        <v>0</v>
      </c>
    </row>
    <row r="29" spans="1:21" ht="17.25" customHeight="1">
      <c r="A29" s="61" t="s">
        <v>41</v>
      </c>
      <c r="B29" s="227"/>
      <c r="C29" s="228"/>
      <c r="D29" s="184">
        <f t="shared" si="1"/>
        <v>0</v>
      </c>
      <c r="E29" s="227"/>
      <c r="F29" s="228"/>
      <c r="G29" s="228"/>
      <c r="H29" s="228"/>
      <c r="I29" s="185">
        <f t="shared" si="2"/>
        <v>0</v>
      </c>
      <c r="J29" s="186"/>
      <c r="K29" s="185"/>
      <c r="L29" s="184"/>
      <c r="M29" s="187"/>
      <c r="N29" s="229"/>
      <c r="O29" s="230"/>
      <c r="P29" s="230"/>
      <c r="Q29" s="230"/>
      <c r="R29" s="230"/>
      <c r="S29" s="230"/>
      <c r="T29" s="231"/>
      <c r="U29" s="90">
        <f t="shared" si="0"/>
        <v>0</v>
      </c>
    </row>
    <row r="30" spans="1:21" ht="31.5">
      <c r="A30" s="61" t="s">
        <v>42</v>
      </c>
      <c r="B30" s="227"/>
      <c r="C30" s="228"/>
      <c r="D30" s="184">
        <f t="shared" si="1"/>
        <v>0</v>
      </c>
      <c r="E30" s="227"/>
      <c r="F30" s="228"/>
      <c r="G30" s="228"/>
      <c r="H30" s="228"/>
      <c r="I30" s="185">
        <f t="shared" si="2"/>
        <v>0</v>
      </c>
      <c r="J30" s="186"/>
      <c r="K30" s="185"/>
      <c r="L30" s="184"/>
      <c r="M30" s="187"/>
      <c r="N30" s="229"/>
      <c r="O30" s="230"/>
      <c r="P30" s="230"/>
      <c r="Q30" s="230"/>
      <c r="R30" s="230"/>
      <c r="S30" s="230"/>
      <c r="T30" s="231"/>
      <c r="U30" s="90">
        <f t="shared" si="0"/>
        <v>0</v>
      </c>
    </row>
    <row r="31" spans="1:21" ht="15.75">
      <c r="A31" s="61" t="s">
        <v>43</v>
      </c>
      <c r="B31" s="227"/>
      <c r="C31" s="228"/>
      <c r="D31" s="184">
        <f t="shared" si="1"/>
        <v>0</v>
      </c>
      <c r="E31" s="227"/>
      <c r="F31" s="228"/>
      <c r="G31" s="228"/>
      <c r="H31" s="228"/>
      <c r="I31" s="185">
        <f t="shared" si="2"/>
        <v>0</v>
      </c>
      <c r="J31" s="186"/>
      <c r="K31" s="185"/>
      <c r="L31" s="184"/>
      <c r="M31" s="187"/>
      <c r="N31" s="229"/>
      <c r="O31" s="230"/>
      <c r="P31" s="230"/>
      <c r="Q31" s="230"/>
      <c r="R31" s="230"/>
      <c r="S31" s="230"/>
      <c r="T31" s="231"/>
      <c r="U31" s="90">
        <f t="shared" si="0"/>
        <v>0</v>
      </c>
    </row>
    <row r="32" spans="1:21" ht="32.25" customHeight="1">
      <c r="A32" s="61" t="s">
        <v>44</v>
      </c>
      <c r="B32" s="227"/>
      <c r="C32" s="228"/>
      <c r="D32" s="184">
        <f t="shared" si="1"/>
        <v>0</v>
      </c>
      <c r="E32" s="227"/>
      <c r="F32" s="228"/>
      <c r="G32" s="228"/>
      <c r="H32" s="228"/>
      <c r="I32" s="185">
        <f t="shared" si="2"/>
        <v>0</v>
      </c>
      <c r="J32" s="186"/>
      <c r="K32" s="185"/>
      <c r="L32" s="184"/>
      <c r="M32" s="187"/>
      <c r="N32" s="229"/>
      <c r="O32" s="230"/>
      <c r="P32" s="230"/>
      <c r="Q32" s="230"/>
      <c r="R32" s="230"/>
      <c r="S32" s="230"/>
      <c r="T32" s="231"/>
      <c r="U32" s="90">
        <f t="shared" si="0"/>
        <v>0</v>
      </c>
    </row>
    <row r="33" spans="1:21" ht="15.75">
      <c r="A33" s="61" t="s">
        <v>45</v>
      </c>
      <c r="B33" s="227"/>
      <c r="C33" s="228"/>
      <c r="D33" s="184">
        <f t="shared" si="1"/>
        <v>0</v>
      </c>
      <c r="E33" s="227"/>
      <c r="F33" s="228"/>
      <c r="G33" s="228"/>
      <c r="H33" s="228"/>
      <c r="I33" s="185">
        <f t="shared" si="2"/>
        <v>0</v>
      </c>
      <c r="J33" s="186"/>
      <c r="K33" s="185"/>
      <c r="L33" s="184"/>
      <c r="M33" s="187"/>
      <c r="N33" s="229"/>
      <c r="O33" s="230"/>
      <c r="P33" s="230"/>
      <c r="Q33" s="230"/>
      <c r="R33" s="230"/>
      <c r="S33" s="230"/>
      <c r="T33" s="231"/>
      <c r="U33" s="90">
        <f t="shared" si="0"/>
        <v>0</v>
      </c>
    </row>
    <row r="34" spans="1:21" ht="18.600000000000001" customHeight="1">
      <c r="A34" s="61" t="s">
        <v>46</v>
      </c>
      <c r="B34" s="227"/>
      <c r="C34" s="228"/>
      <c r="D34" s="184">
        <f t="shared" si="1"/>
        <v>0</v>
      </c>
      <c r="E34" s="227"/>
      <c r="F34" s="228"/>
      <c r="G34" s="228"/>
      <c r="H34" s="228"/>
      <c r="I34" s="185">
        <f t="shared" si="2"/>
        <v>0</v>
      </c>
      <c r="J34" s="186"/>
      <c r="K34" s="185"/>
      <c r="L34" s="184"/>
      <c r="M34" s="187"/>
      <c r="N34" s="229"/>
      <c r="O34" s="230"/>
      <c r="P34" s="230"/>
      <c r="Q34" s="230"/>
      <c r="R34" s="230"/>
      <c r="S34" s="230"/>
      <c r="T34" s="231"/>
      <c r="U34" s="90">
        <f t="shared" si="0"/>
        <v>0</v>
      </c>
    </row>
    <row r="35" spans="1:21" ht="16.149999999999999" customHeight="1">
      <c r="A35" s="61" t="s">
        <v>47</v>
      </c>
      <c r="B35" s="227"/>
      <c r="C35" s="228"/>
      <c r="D35" s="184">
        <f t="shared" si="1"/>
        <v>0</v>
      </c>
      <c r="E35" s="227"/>
      <c r="F35" s="228"/>
      <c r="G35" s="228"/>
      <c r="H35" s="228"/>
      <c r="I35" s="185">
        <f t="shared" si="2"/>
        <v>0</v>
      </c>
      <c r="J35" s="186"/>
      <c r="K35" s="185"/>
      <c r="L35" s="184"/>
      <c r="M35" s="187"/>
      <c r="N35" s="229"/>
      <c r="O35" s="230"/>
      <c r="P35" s="230"/>
      <c r="Q35" s="230"/>
      <c r="R35" s="230"/>
      <c r="S35" s="230"/>
      <c r="T35" s="231"/>
      <c r="U35" s="90">
        <f t="shared" si="0"/>
        <v>0</v>
      </c>
    </row>
    <row r="36" spans="1:21" ht="15.75">
      <c r="A36" s="61" t="s">
        <v>48</v>
      </c>
      <c r="B36" s="227"/>
      <c r="C36" s="228"/>
      <c r="D36" s="184">
        <f t="shared" si="1"/>
        <v>0</v>
      </c>
      <c r="E36" s="227"/>
      <c r="F36" s="228"/>
      <c r="G36" s="228"/>
      <c r="H36" s="228"/>
      <c r="I36" s="185">
        <f t="shared" si="2"/>
        <v>0</v>
      </c>
      <c r="J36" s="186"/>
      <c r="K36" s="185"/>
      <c r="L36" s="184"/>
      <c r="M36" s="187"/>
      <c r="N36" s="229"/>
      <c r="O36" s="230"/>
      <c r="P36" s="230"/>
      <c r="Q36" s="230"/>
      <c r="R36" s="230"/>
      <c r="S36" s="230"/>
      <c r="T36" s="231"/>
      <c r="U36" s="90">
        <f t="shared" si="0"/>
        <v>0</v>
      </c>
    </row>
    <row r="37" spans="1:21" ht="15.75">
      <c r="A37" s="61" t="s">
        <v>49</v>
      </c>
      <c r="B37" s="227"/>
      <c r="C37" s="228"/>
      <c r="D37" s="184">
        <f t="shared" si="1"/>
        <v>0</v>
      </c>
      <c r="E37" s="227"/>
      <c r="F37" s="228"/>
      <c r="G37" s="228"/>
      <c r="H37" s="228"/>
      <c r="I37" s="185">
        <f t="shared" si="2"/>
        <v>0</v>
      </c>
      <c r="J37" s="186"/>
      <c r="K37" s="185"/>
      <c r="L37" s="184"/>
      <c r="M37" s="187"/>
      <c r="N37" s="229"/>
      <c r="O37" s="230"/>
      <c r="P37" s="230"/>
      <c r="Q37" s="230"/>
      <c r="R37" s="230"/>
      <c r="S37" s="230"/>
      <c r="T37" s="231"/>
      <c r="U37" s="90">
        <f t="shared" si="0"/>
        <v>0</v>
      </c>
    </row>
    <row r="38" spans="1:21" ht="30.75" customHeight="1">
      <c r="A38" s="61" t="s">
        <v>50</v>
      </c>
      <c r="B38" s="227"/>
      <c r="C38" s="228"/>
      <c r="D38" s="184">
        <f t="shared" si="1"/>
        <v>0</v>
      </c>
      <c r="E38" s="227"/>
      <c r="F38" s="228"/>
      <c r="G38" s="228"/>
      <c r="H38" s="228"/>
      <c r="I38" s="185">
        <f t="shared" si="2"/>
        <v>0</v>
      </c>
      <c r="J38" s="186"/>
      <c r="K38" s="185"/>
      <c r="L38" s="184"/>
      <c r="M38" s="187"/>
      <c r="N38" s="229"/>
      <c r="O38" s="230"/>
      <c r="P38" s="230"/>
      <c r="Q38" s="230"/>
      <c r="R38" s="230"/>
      <c r="S38" s="230"/>
      <c r="T38" s="231"/>
      <c r="U38" s="90">
        <f t="shared" si="0"/>
        <v>0</v>
      </c>
    </row>
    <row r="39" spans="1:21" ht="17.25" customHeight="1">
      <c r="A39" s="61" t="s">
        <v>51</v>
      </c>
      <c r="B39" s="227"/>
      <c r="C39" s="228"/>
      <c r="D39" s="184">
        <f t="shared" si="1"/>
        <v>0</v>
      </c>
      <c r="E39" s="227"/>
      <c r="F39" s="228"/>
      <c r="G39" s="228"/>
      <c r="H39" s="228"/>
      <c r="I39" s="185">
        <f t="shared" si="2"/>
        <v>0</v>
      </c>
      <c r="J39" s="186"/>
      <c r="K39" s="185"/>
      <c r="L39" s="184"/>
      <c r="M39" s="187"/>
      <c r="N39" s="229"/>
      <c r="O39" s="230"/>
      <c r="P39" s="230"/>
      <c r="Q39" s="230"/>
      <c r="R39" s="230"/>
      <c r="S39" s="230"/>
      <c r="T39" s="231"/>
      <c r="U39" s="90">
        <f t="shared" si="0"/>
        <v>0</v>
      </c>
    </row>
    <row r="40" spans="1:21" ht="31.5">
      <c r="A40" s="61" t="s">
        <v>52</v>
      </c>
      <c r="B40" s="227"/>
      <c r="C40" s="228"/>
      <c r="D40" s="184">
        <f t="shared" si="1"/>
        <v>0</v>
      </c>
      <c r="E40" s="227"/>
      <c r="F40" s="228"/>
      <c r="G40" s="228"/>
      <c r="H40" s="228"/>
      <c r="I40" s="185">
        <f t="shared" si="2"/>
        <v>0</v>
      </c>
      <c r="J40" s="186"/>
      <c r="K40" s="185"/>
      <c r="L40" s="184"/>
      <c r="M40" s="187"/>
      <c r="N40" s="229"/>
      <c r="O40" s="230"/>
      <c r="P40" s="230"/>
      <c r="Q40" s="230"/>
      <c r="R40" s="230"/>
      <c r="S40" s="230"/>
      <c r="T40" s="231"/>
      <c r="U40" s="90">
        <f t="shared" si="0"/>
        <v>0</v>
      </c>
    </row>
    <row r="41" spans="1:21" ht="15.75">
      <c r="A41" s="61" t="s">
        <v>53</v>
      </c>
      <c r="B41" s="227"/>
      <c r="C41" s="228"/>
      <c r="D41" s="184">
        <f t="shared" si="1"/>
        <v>0</v>
      </c>
      <c r="E41" s="227"/>
      <c r="F41" s="228"/>
      <c r="G41" s="228"/>
      <c r="H41" s="228"/>
      <c r="I41" s="185">
        <f t="shared" si="2"/>
        <v>0</v>
      </c>
      <c r="J41" s="186"/>
      <c r="K41" s="185"/>
      <c r="L41" s="184"/>
      <c r="M41" s="187"/>
      <c r="N41" s="229"/>
      <c r="O41" s="230"/>
      <c r="P41" s="230"/>
      <c r="Q41" s="230"/>
      <c r="R41" s="230"/>
      <c r="S41" s="230"/>
      <c r="T41" s="231"/>
      <c r="U41" s="90">
        <f t="shared" si="0"/>
        <v>0</v>
      </c>
    </row>
    <row r="42" spans="1:21" ht="15.75">
      <c r="A42" s="61" t="s">
        <v>54</v>
      </c>
      <c r="B42" s="227"/>
      <c r="C42" s="228"/>
      <c r="D42" s="184">
        <f t="shared" si="1"/>
        <v>0</v>
      </c>
      <c r="E42" s="227"/>
      <c r="F42" s="228"/>
      <c r="G42" s="228"/>
      <c r="H42" s="228"/>
      <c r="I42" s="185">
        <f t="shared" si="2"/>
        <v>0</v>
      </c>
      <c r="J42" s="186"/>
      <c r="K42" s="185"/>
      <c r="L42" s="184"/>
      <c r="M42" s="187"/>
      <c r="N42" s="229"/>
      <c r="O42" s="230"/>
      <c r="P42" s="230"/>
      <c r="Q42" s="230"/>
      <c r="R42" s="230"/>
      <c r="S42" s="230"/>
      <c r="T42" s="231"/>
      <c r="U42" s="90">
        <f t="shared" si="0"/>
        <v>0</v>
      </c>
    </row>
    <row r="43" spans="1:21" ht="31.5" customHeight="1">
      <c r="A43" s="61" t="s">
        <v>55</v>
      </c>
      <c r="B43" s="227"/>
      <c r="C43" s="228"/>
      <c r="D43" s="184">
        <f t="shared" si="1"/>
        <v>0</v>
      </c>
      <c r="E43" s="227"/>
      <c r="F43" s="228"/>
      <c r="G43" s="228"/>
      <c r="H43" s="228"/>
      <c r="I43" s="185">
        <f t="shared" si="2"/>
        <v>0</v>
      </c>
      <c r="J43" s="186"/>
      <c r="K43" s="185"/>
      <c r="L43" s="184"/>
      <c r="M43" s="187"/>
      <c r="N43" s="229"/>
      <c r="O43" s="230"/>
      <c r="P43" s="230"/>
      <c r="Q43" s="230"/>
      <c r="R43" s="230"/>
      <c r="S43" s="230"/>
      <c r="T43" s="231"/>
      <c r="U43" s="90">
        <f t="shared" si="0"/>
        <v>0</v>
      </c>
    </row>
    <row r="44" spans="1:21" ht="15.75">
      <c r="A44" s="61" t="s">
        <v>56</v>
      </c>
      <c r="B44" s="227"/>
      <c r="C44" s="228"/>
      <c r="D44" s="184">
        <f t="shared" si="1"/>
        <v>0</v>
      </c>
      <c r="E44" s="227"/>
      <c r="F44" s="228"/>
      <c r="G44" s="228"/>
      <c r="H44" s="228"/>
      <c r="I44" s="185">
        <f t="shared" si="2"/>
        <v>0</v>
      </c>
      <c r="J44" s="186"/>
      <c r="K44" s="185"/>
      <c r="L44" s="184"/>
      <c r="M44" s="187"/>
      <c r="N44" s="229">
        <v>560</v>
      </c>
      <c r="O44" s="230"/>
      <c r="P44" s="230"/>
      <c r="Q44" s="230"/>
      <c r="R44" s="230"/>
      <c r="S44" s="230"/>
      <c r="T44" s="231">
        <v>814</v>
      </c>
      <c r="U44" s="90">
        <f t="shared" ref="U44:U75" si="3">N44+Q44+R44+S44+T44</f>
        <v>1374</v>
      </c>
    </row>
    <row r="45" spans="1:21" ht="15.75">
      <c r="A45" s="61" t="s">
        <v>57</v>
      </c>
      <c r="B45" s="227"/>
      <c r="C45" s="228"/>
      <c r="D45" s="184">
        <f t="shared" si="1"/>
        <v>0</v>
      </c>
      <c r="E45" s="227"/>
      <c r="F45" s="228"/>
      <c r="G45" s="228"/>
      <c r="H45" s="228"/>
      <c r="I45" s="185">
        <f t="shared" si="2"/>
        <v>0</v>
      </c>
      <c r="J45" s="186"/>
      <c r="K45" s="185"/>
      <c r="L45" s="184"/>
      <c r="M45" s="187"/>
      <c r="N45" s="229"/>
      <c r="O45" s="230"/>
      <c r="P45" s="230"/>
      <c r="Q45" s="230"/>
      <c r="R45" s="230"/>
      <c r="S45" s="230"/>
      <c r="T45" s="231"/>
      <c r="U45" s="90">
        <f t="shared" si="3"/>
        <v>0</v>
      </c>
    </row>
    <row r="46" spans="1:21" ht="15.75">
      <c r="A46" s="61" t="s">
        <v>58</v>
      </c>
      <c r="B46" s="227">
        <v>1900</v>
      </c>
      <c r="C46" s="228"/>
      <c r="D46" s="184">
        <f t="shared" si="1"/>
        <v>1900</v>
      </c>
      <c r="E46" s="227">
        <v>21</v>
      </c>
      <c r="F46" s="228"/>
      <c r="G46" s="228"/>
      <c r="H46" s="228"/>
      <c r="I46" s="185">
        <f t="shared" si="2"/>
        <v>21</v>
      </c>
      <c r="J46" s="186"/>
      <c r="K46" s="185"/>
      <c r="L46" s="184"/>
      <c r="M46" s="187"/>
      <c r="N46" s="229">
        <v>2130</v>
      </c>
      <c r="O46" s="230"/>
      <c r="P46" s="230"/>
      <c r="Q46" s="230"/>
      <c r="R46" s="230"/>
      <c r="S46" s="230"/>
      <c r="T46" s="231">
        <v>2600</v>
      </c>
      <c r="U46" s="90">
        <f t="shared" si="3"/>
        <v>4730</v>
      </c>
    </row>
    <row r="47" spans="1:21" ht="32.25" customHeight="1">
      <c r="A47" s="61" t="s">
        <v>59</v>
      </c>
      <c r="B47" s="227"/>
      <c r="C47" s="228"/>
      <c r="D47" s="184">
        <f t="shared" si="1"/>
        <v>0</v>
      </c>
      <c r="E47" s="227"/>
      <c r="F47" s="228"/>
      <c r="G47" s="228"/>
      <c r="H47" s="228"/>
      <c r="I47" s="185">
        <f t="shared" si="2"/>
        <v>0</v>
      </c>
      <c r="J47" s="186"/>
      <c r="K47" s="185"/>
      <c r="L47" s="184"/>
      <c r="M47" s="187"/>
      <c r="N47" s="229"/>
      <c r="O47" s="230"/>
      <c r="P47" s="230"/>
      <c r="Q47" s="230"/>
      <c r="R47" s="230"/>
      <c r="S47" s="230"/>
      <c r="T47" s="231"/>
      <c r="U47" s="90">
        <f t="shared" si="3"/>
        <v>0</v>
      </c>
    </row>
    <row r="48" spans="1:21" ht="32.25" customHeight="1">
      <c r="A48" s="61" t="s">
        <v>60</v>
      </c>
      <c r="B48" s="227"/>
      <c r="C48" s="228"/>
      <c r="D48" s="184">
        <f t="shared" si="1"/>
        <v>0</v>
      </c>
      <c r="E48" s="227"/>
      <c r="F48" s="228"/>
      <c r="G48" s="228"/>
      <c r="H48" s="228"/>
      <c r="I48" s="185">
        <f t="shared" si="2"/>
        <v>0</v>
      </c>
      <c r="J48" s="186"/>
      <c r="K48" s="185"/>
      <c r="L48" s="184"/>
      <c r="M48" s="187"/>
      <c r="N48" s="229"/>
      <c r="O48" s="230"/>
      <c r="P48" s="230"/>
      <c r="Q48" s="230"/>
      <c r="R48" s="230"/>
      <c r="S48" s="230"/>
      <c r="T48" s="231"/>
      <c r="U48" s="90">
        <f t="shared" si="3"/>
        <v>0</v>
      </c>
    </row>
    <row r="49" spans="1:21" ht="21.75" customHeight="1">
      <c r="A49" s="61" t="s">
        <v>61</v>
      </c>
      <c r="B49" s="227"/>
      <c r="C49" s="228"/>
      <c r="D49" s="184">
        <f t="shared" si="1"/>
        <v>0</v>
      </c>
      <c r="E49" s="227"/>
      <c r="F49" s="228"/>
      <c r="G49" s="228"/>
      <c r="H49" s="228"/>
      <c r="I49" s="185">
        <f t="shared" si="2"/>
        <v>0</v>
      </c>
      <c r="J49" s="186"/>
      <c r="K49" s="185"/>
      <c r="L49" s="184"/>
      <c r="M49" s="187"/>
      <c r="N49" s="229"/>
      <c r="O49" s="230"/>
      <c r="P49" s="230"/>
      <c r="Q49" s="230"/>
      <c r="R49" s="230"/>
      <c r="S49" s="230"/>
      <c r="T49" s="231"/>
      <c r="U49" s="90">
        <f t="shared" si="3"/>
        <v>0</v>
      </c>
    </row>
    <row r="50" spans="1:21" ht="39" customHeight="1">
      <c r="A50" s="61" t="s">
        <v>90</v>
      </c>
      <c r="B50" s="227"/>
      <c r="C50" s="228"/>
      <c r="D50" s="184">
        <f t="shared" si="1"/>
        <v>0</v>
      </c>
      <c r="E50" s="227"/>
      <c r="F50" s="228"/>
      <c r="G50" s="228"/>
      <c r="H50" s="228"/>
      <c r="I50" s="185">
        <f t="shared" si="2"/>
        <v>0</v>
      </c>
      <c r="J50" s="186"/>
      <c r="K50" s="185"/>
      <c r="L50" s="184"/>
      <c r="M50" s="187"/>
      <c r="N50" s="229"/>
      <c r="O50" s="230"/>
      <c r="P50" s="230"/>
      <c r="Q50" s="230"/>
      <c r="R50" s="230"/>
      <c r="S50" s="230"/>
      <c r="T50" s="231"/>
      <c r="U50" s="90">
        <f t="shared" si="3"/>
        <v>0</v>
      </c>
    </row>
    <row r="51" spans="1:21" ht="19.899999999999999" customHeight="1">
      <c r="A51" s="61" t="s">
        <v>62</v>
      </c>
      <c r="B51" s="227"/>
      <c r="C51" s="228"/>
      <c r="D51" s="184">
        <f t="shared" si="1"/>
        <v>0</v>
      </c>
      <c r="E51" s="227"/>
      <c r="F51" s="228"/>
      <c r="G51" s="228"/>
      <c r="H51" s="228"/>
      <c r="I51" s="185">
        <f t="shared" si="2"/>
        <v>0</v>
      </c>
      <c r="J51" s="186"/>
      <c r="K51" s="185"/>
      <c r="L51" s="184"/>
      <c r="M51" s="187"/>
      <c r="N51" s="229"/>
      <c r="O51" s="230"/>
      <c r="P51" s="230"/>
      <c r="Q51" s="230"/>
      <c r="R51" s="230"/>
      <c r="S51" s="230"/>
      <c r="T51" s="231"/>
      <c r="U51" s="90">
        <f t="shared" si="3"/>
        <v>0</v>
      </c>
    </row>
    <row r="52" spans="1:21" ht="31.5" customHeight="1">
      <c r="A52" s="61" t="s">
        <v>63</v>
      </c>
      <c r="B52" s="227"/>
      <c r="C52" s="228"/>
      <c r="D52" s="184">
        <f t="shared" si="1"/>
        <v>0</v>
      </c>
      <c r="E52" s="227"/>
      <c r="F52" s="228"/>
      <c r="G52" s="228"/>
      <c r="H52" s="228"/>
      <c r="I52" s="185">
        <f t="shared" si="2"/>
        <v>0</v>
      </c>
      <c r="J52" s="186"/>
      <c r="K52" s="185"/>
      <c r="L52" s="184"/>
      <c r="M52" s="187"/>
      <c r="N52" s="229"/>
      <c r="O52" s="230"/>
      <c r="P52" s="230"/>
      <c r="Q52" s="230"/>
      <c r="R52" s="230"/>
      <c r="S52" s="230"/>
      <c r="T52" s="231"/>
      <c r="U52" s="90">
        <f t="shared" si="3"/>
        <v>0</v>
      </c>
    </row>
    <row r="53" spans="1:21" ht="15.75" customHeight="1">
      <c r="A53" s="61" t="s">
        <v>64</v>
      </c>
      <c r="B53" s="227"/>
      <c r="C53" s="228"/>
      <c r="D53" s="184">
        <f t="shared" si="1"/>
        <v>0</v>
      </c>
      <c r="E53" s="227"/>
      <c r="F53" s="228"/>
      <c r="G53" s="228"/>
      <c r="H53" s="228"/>
      <c r="I53" s="185">
        <f t="shared" si="2"/>
        <v>0</v>
      </c>
      <c r="J53" s="186"/>
      <c r="K53" s="185"/>
      <c r="L53" s="184"/>
      <c r="M53" s="187"/>
      <c r="N53" s="229"/>
      <c r="O53" s="230"/>
      <c r="P53" s="230"/>
      <c r="Q53" s="230"/>
      <c r="R53" s="230"/>
      <c r="S53" s="230"/>
      <c r="T53" s="231"/>
      <c r="U53" s="90">
        <f t="shared" si="3"/>
        <v>0</v>
      </c>
    </row>
    <row r="54" spans="1:21" ht="18" customHeight="1">
      <c r="A54" s="61" t="s">
        <v>65</v>
      </c>
      <c r="B54" s="227"/>
      <c r="C54" s="228"/>
      <c r="D54" s="184">
        <f t="shared" si="1"/>
        <v>0</v>
      </c>
      <c r="E54" s="227"/>
      <c r="F54" s="228"/>
      <c r="G54" s="228"/>
      <c r="H54" s="228"/>
      <c r="I54" s="185">
        <f t="shared" si="2"/>
        <v>0</v>
      </c>
      <c r="J54" s="186"/>
      <c r="K54" s="185"/>
      <c r="L54" s="184"/>
      <c r="M54" s="187"/>
      <c r="N54" s="229"/>
      <c r="O54" s="230"/>
      <c r="P54" s="230"/>
      <c r="Q54" s="230"/>
      <c r="R54" s="230"/>
      <c r="S54" s="230"/>
      <c r="T54" s="231"/>
      <c r="U54" s="90">
        <f t="shared" si="3"/>
        <v>0</v>
      </c>
    </row>
    <row r="55" spans="1:21" ht="15.75">
      <c r="A55" s="61" t="s">
        <v>66</v>
      </c>
      <c r="B55" s="227"/>
      <c r="C55" s="228"/>
      <c r="D55" s="184">
        <f t="shared" si="1"/>
        <v>0</v>
      </c>
      <c r="E55" s="227"/>
      <c r="F55" s="228"/>
      <c r="G55" s="228"/>
      <c r="H55" s="228"/>
      <c r="I55" s="185">
        <f t="shared" si="2"/>
        <v>0</v>
      </c>
      <c r="J55" s="186"/>
      <c r="K55" s="185"/>
      <c r="L55" s="184"/>
      <c r="M55" s="187"/>
      <c r="N55" s="229"/>
      <c r="O55" s="230"/>
      <c r="P55" s="230"/>
      <c r="Q55" s="230"/>
      <c r="R55" s="230"/>
      <c r="S55" s="230"/>
      <c r="T55" s="231"/>
      <c r="U55" s="90">
        <f t="shared" si="3"/>
        <v>0</v>
      </c>
    </row>
    <row r="56" spans="1:21" ht="31.5">
      <c r="A56" s="61" t="s">
        <v>67</v>
      </c>
      <c r="B56" s="227"/>
      <c r="C56" s="228"/>
      <c r="D56" s="184">
        <f t="shared" si="1"/>
        <v>0</v>
      </c>
      <c r="E56" s="227"/>
      <c r="F56" s="228"/>
      <c r="G56" s="228"/>
      <c r="H56" s="228"/>
      <c r="I56" s="185">
        <f t="shared" si="2"/>
        <v>0</v>
      </c>
      <c r="J56" s="186"/>
      <c r="K56" s="185"/>
      <c r="L56" s="184"/>
      <c r="M56" s="187"/>
      <c r="N56" s="229"/>
      <c r="O56" s="230"/>
      <c r="P56" s="230"/>
      <c r="Q56" s="230"/>
      <c r="R56" s="230"/>
      <c r="S56" s="230"/>
      <c r="T56" s="231"/>
      <c r="U56" s="90">
        <f t="shared" si="3"/>
        <v>0</v>
      </c>
    </row>
    <row r="57" spans="1:21" ht="15.75">
      <c r="A57" s="61" t="s">
        <v>68</v>
      </c>
      <c r="B57" s="227"/>
      <c r="C57" s="228"/>
      <c r="D57" s="184">
        <f t="shared" si="1"/>
        <v>0</v>
      </c>
      <c r="E57" s="227"/>
      <c r="F57" s="228"/>
      <c r="G57" s="228"/>
      <c r="H57" s="228"/>
      <c r="I57" s="185">
        <f t="shared" si="2"/>
        <v>0</v>
      </c>
      <c r="J57" s="186"/>
      <c r="K57" s="185"/>
      <c r="L57" s="184"/>
      <c r="M57" s="187"/>
      <c r="N57" s="229"/>
      <c r="O57" s="230"/>
      <c r="P57" s="230"/>
      <c r="Q57" s="230"/>
      <c r="R57" s="230"/>
      <c r="S57" s="230"/>
      <c r="T57" s="231"/>
      <c r="U57" s="90">
        <f t="shared" si="3"/>
        <v>0</v>
      </c>
    </row>
    <row r="58" spans="1:21" ht="15.75">
      <c r="A58" s="61" t="s">
        <v>69</v>
      </c>
      <c r="B58" s="227"/>
      <c r="C58" s="228"/>
      <c r="D58" s="184">
        <f t="shared" si="1"/>
        <v>0</v>
      </c>
      <c r="E58" s="227"/>
      <c r="F58" s="228"/>
      <c r="G58" s="228"/>
      <c r="H58" s="228"/>
      <c r="I58" s="185">
        <f t="shared" si="2"/>
        <v>0</v>
      </c>
      <c r="J58" s="186"/>
      <c r="K58" s="185"/>
      <c r="L58" s="184"/>
      <c r="M58" s="187"/>
      <c r="N58" s="229"/>
      <c r="O58" s="230"/>
      <c r="P58" s="230"/>
      <c r="Q58" s="230"/>
      <c r="R58" s="230"/>
      <c r="S58" s="230"/>
      <c r="T58" s="231"/>
      <c r="U58" s="90">
        <f t="shared" si="3"/>
        <v>0</v>
      </c>
    </row>
    <row r="59" spans="1:21" ht="15.75">
      <c r="A59" s="61" t="s">
        <v>70</v>
      </c>
      <c r="B59" s="227"/>
      <c r="C59" s="228"/>
      <c r="D59" s="184">
        <f t="shared" si="1"/>
        <v>0</v>
      </c>
      <c r="E59" s="227"/>
      <c r="F59" s="228"/>
      <c r="G59" s="228"/>
      <c r="H59" s="228"/>
      <c r="I59" s="185">
        <f t="shared" si="2"/>
        <v>0</v>
      </c>
      <c r="J59" s="186"/>
      <c r="K59" s="185"/>
      <c r="L59" s="184"/>
      <c r="M59" s="187"/>
      <c r="N59" s="229"/>
      <c r="O59" s="230"/>
      <c r="P59" s="230"/>
      <c r="Q59" s="230"/>
      <c r="R59" s="230"/>
      <c r="S59" s="230"/>
      <c r="T59" s="231"/>
      <c r="U59" s="90">
        <f t="shared" si="3"/>
        <v>0</v>
      </c>
    </row>
    <row r="60" spans="1:21" ht="15.75">
      <c r="A60" s="61" t="s">
        <v>71</v>
      </c>
      <c r="B60" s="227"/>
      <c r="C60" s="228"/>
      <c r="D60" s="184">
        <f t="shared" si="1"/>
        <v>0</v>
      </c>
      <c r="E60" s="227"/>
      <c r="F60" s="228"/>
      <c r="G60" s="228"/>
      <c r="H60" s="228"/>
      <c r="I60" s="185">
        <f t="shared" si="2"/>
        <v>0</v>
      </c>
      <c r="J60" s="186"/>
      <c r="K60" s="185"/>
      <c r="L60" s="184"/>
      <c r="M60" s="187"/>
      <c r="N60" s="229"/>
      <c r="O60" s="230"/>
      <c r="P60" s="230"/>
      <c r="Q60" s="230"/>
      <c r="R60" s="230"/>
      <c r="S60" s="230"/>
      <c r="T60" s="231"/>
      <c r="U60" s="90">
        <f t="shared" si="3"/>
        <v>0</v>
      </c>
    </row>
    <row r="61" spans="1:21" ht="31.5">
      <c r="A61" s="61" t="s">
        <v>72</v>
      </c>
      <c r="B61" s="227"/>
      <c r="C61" s="228"/>
      <c r="D61" s="184">
        <f t="shared" si="1"/>
        <v>0</v>
      </c>
      <c r="E61" s="227"/>
      <c r="F61" s="228"/>
      <c r="G61" s="228"/>
      <c r="H61" s="228"/>
      <c r="I61" s="185">
        <f t="shared" si="2"/>
        <v>0</v>
      </c>
      <c r="J61" s="186"/>
      <c r="K61" s="185"/>
      <c r="L61" s="184"/>
      <c r="M61" s="187"/>
      <c r="N61" s="229"/>
      <c r="O61" s="230"/>
      <c r="P61" s="230"/>
      <c r="Q61" s="230"/>
      <c r="R61" s="230"/>
      <c r="S61" s="230"/>
      <c r="T61" s="231"/>
      <c r="U61" s="90">
        <f t="shared" si="3"/>
        <v>0</v>
      </c>
    </row>
    <row r="62" spans="1:21" ht="15.75">
      <c r="A62" s="61" t="s">
        <v>73</v>
      </c>
      <c r="B62" s="227"/>
      <c r="C62" s="228"/>
      <c r="D62" s="184">
        <f t="shared" si="1"/>
        <v>0</v>
      </c>
      <c r="E62" s="227"/>
      <c r="F62" s="228"/>
      <c r="G62" s="228"/>
      <c r="H62" s="228"/>
      <c r="I62" s="185">
        <f t="shared" si="2"/>
        <v>0</v>
      </c>
      <c r="J62" s="186"/>
      <c r="K62" s="185"/>
      <c r="L62" s="184"/>
      <c r="M62" s="187"/>
      <c r="N62" s="229"/>
      <c r="O62" s="230"/>
      <c r="P62" s="230"/>
      <c r="Q62" s="230"/>
      <c r="R62" s="230"/>
      <c r="S62" s="230"/>
      <c r="T62" s="231"/>
      <c r="U62" s="90">
        <f t="shared" si="3"/>
        <v>0</v>
      </c>
    </row>
    <row r="63" spans="1:21" ht="15.75">
      <c r="A63" s="61" t="s">
        <v>74</v>
      </c>
      <c r="B63" s="227"/>
      <c r="C63" s="228">
        <v>1414</v>
      </c>
      <c r="D63" s="184">
        <f t="shared" si="1"/>
        <v>1414</v>
      </c>
      <c r="E63" s="227"/>
      <c r="F63" s="228"/>
      <c r="G63" s="228">
        <v>5352</v>
      </c>
      <c r="H63" s="228">
        <v>629</v>
      </c>
      <c r="I63" s="185">
        <f t="shared" si="2"/>
        <v>5352</v>
      </c>
      <c r="J63" s="186">
        <v>1679</v>
      </c>
      <c r="K63" s="185">
        <v>860</v>
      </c>
      <c r="L63" s="184">
        <v>819</v>
      </c>
      <c r="M63" s="187"/>
      <c r="N63" s="229">
        <v>4524</v>
      </c>
      <c r="O63" s="230"/>
      <c r="P63" s="230"/>
      <c r="Q63" s="230"/>
      <c r="R63" s="230"/>
      <c r="S63" s="230"/>
      <c r="T63" s="231">
        <v>866</v>
      </c>
      <c r="U63" s="90">
        <f t="shared" si="3"/>
        <v>5390</v>
      </c>
    </row>
    <row r="64" spans="1:21" ht="19.899999999999999" customHeight="1">
      <c r="A64" s="61" t="s">
        <v>75</v>
      </c>
      <c r="B64" s="227"/>
      <c r="C64" s="228"/>
      <c r="D64" s="184">
        <f t="shared" si="1"/>
        <v>0</v>
      </c>
      <c r="E64" s="227"/>
      <c r="F64" s="228"/>
      <c r="G64" s="228"/>
      <c r="H64" s="228"/>
      <c r="I64" s="185">
        <f t="shared" si="2"/>
        <v>0</v>
      </c>
      <c r="J64" s="186"/>
      <c r="K64" s="185"/>
      <c r="L64" s="184"/>
      <c r="M64" s="187"/>
      <c r="N64" s="229"/>
      <c r="O64" s="230"/>
      <c r="P64" s="230"/>
      <c r="Q64" s="230"/>
      <c r="R64" s="230"/>
      <c r="S64" s="230"/>
      <c r="T64" s="231"/>
      <c r="U64" s="90">
        <f t="shared" si="3"/>
        <v>0</v>
      </c>
    </row>
    <row r="65" spans="1:21" ht="15.75">
      <c r="A65" s="61" t="s">
        <v>76</v>
      </c>
      <c r="B65" s="227"/>
      <c r="C65" s="228"/>
      <c r="D65" s="184">
        <f t="shared" si="1"/>
        <v>0</v>
      </c>
      <c r="E65" s="227"/>
      <c r="F65" s="228"/>
      <c r="G65" s="228"/>
      <c r="H65" s="228"/>
      <c r="I65" s="185">
        <f t="shared" si="2"/>
        <v>0</v>
      </c>
      <c r="J65" s="186"/>
      <c r="K65" s="185"/>
      <c r="L65" s="184"/>
      <c r="M65" s="187"/>
      <c r="N65" s="229"/>
      <c r="O65" s="230"/>
      <c r="P65" s="230"/>
      <c r="Q65" s="230"/>
      <c r="R65" s="230"/>
      <c r="S65" s="230"/>
      <c r="T65" s="231"/>
      <c r="U65" s="90">
        <f t="shared" si="3"/>
        <v>0</v>
      </c>
    </row>
    <row r="66" spans="1:21" ht="15.75">
      <c r="A66" s="61" t="s">
        <v>77</v>
      </c>
      <c r="B66" s="227"/>
      <c r="C66" s="228"/>
      <c r="D66" s="184">
        <f t="shared" si="1"/>
        <v>0</v>
      </c>
      <c r="E66" s="227"/>
      <c r="F66" s="228"/>
      <c r="G66" s="228"/>
      <c r="H66" s="228"/>
      <c r="I66" s="185">
        <f t="shared" si="2"/>
        <v>0</v>
      </c>
      <c r="J66" s="186"/>
      <c r="K66" s="185"/>
      <c r="L66" s="184"/>
      <c r="M66" s="187"/>
      <c r="N66" s="229"/>
      <c r="O66" s="230"/>
      <c r="P66" s="230"/>
      <c r="Q66" s="230"/>
      <c r="R66" s="230"/>
      <c r="S66" s="230"/>
      <c r="T66" s="231"/>
      <c r="U66" s="90">
        <f t="shared" si="3"/>
        <v>0</v>
      </c>
    </row>
    <row r="67" spans="1:21" ht="31.5">
      <c r="A67" s="61" t="s">
        <v>78</v>
      </c>
      <c r="B67" s="227"/>
      <c r="C67" s="228"/>
      <c r="D67" s="184">
        <f t="shared" si="1"/>
        <v>0</v>
      </c>
      <c r="E67" s="227"/>
      <c r="F67" s="228"/>
      <c r="G67" s="228"/>
      <c r="H67" s="228"/>
      <c r="I67" s="185">
        <f t="shared" si="2"/>
        <v>0</v>
      </c>
      <c r="J67" s="186"/>
      <c r="K67" s="185"/>
      <c r="L67" s="184"/>
      <c r="M67" s="187"/>
      <c r="N67" s="229"/>
      <c r="O67" s="230"/>
      <c r="P67" s="230"/>
      <c r="Q67" s="230"/>
      <c r="R67" s="230"/>
      <c r="S67" s="230"/>
      <c r="T67" s="231"/>
      <c r="U67" s="90">
        <f t="shared" si="3"/>
        <v>0</v>
      </c>
    </row>
    <row r="68" spans="1:21" ht="15.75">
      <c r="A68" s="61" t="s">
        <v>79</v>
      </c>
      <c r="B68" s="227"/>
      <c r="C68" s="228"/>
      <c r="D68" s="184">
        <f t="shared" si="1"/>
        <v>0</v>
      </c>
      <c r="E68" s="227"/>
      <c r="F68" s="228"/>
      <c r="G68" s="228"/>
      <c r="H68" s="228"/>
      <c r="I68" s="185">
        <f t="shared" si="2"/>
        <v>0</v>
      </c>
      <c r="J68" s="186"/>
      <c r="K68" s="185"/>
      <c r="L68" s="184"/>
      <c r="M68" s="187"/>
      <c r="N68" s="229"/>
      <c r="O68" s="230"/>
      <c r="P68" s="230"/>
      <c r="Q68" s="230"/>
      <c r="R68" s="230"/>
      <c r="S68" s="230"/>
      <c r="T68" s="231"/>
      <c r="U68" s="90">
        <f t="shared" si="3"/>
        <v>0</v>
      </c>
    </row>
    <row r="69" spans="1:21" ht="15.75">
      <c r="A69" s="61" t="s">
        <v>80</v>
      </c>
      <c r="B69" s="227"/>
      <c r="C69" s="228"/>
      <c r="D69" s="184">
        <f t="shared" si="1"/>
        <v>0</v>
      </c>
      <c r="E69" s="227"/>
      <c r="F69" s="228"/>
      <c r="G69" s="228"/>
      <c r="H69" s="228"/>
      <c r="I69" s="185">
        <f t="shared" si="2"/>
        <v>0</v>
      </c>
      <c r="J69" s="186"/>
      <c r="K69" s="185"/>
      <c r="L69" s="184"/>
      <c r="M69" s="187"/>
      <c r="N69" s="229">
        <v>120</v>
      </c>
      <c r="O69" s="230"/>
      <c r="P69" s="230"/>
      <c r="Q69" s="230"/>
      <c r="R69" s="230"/>
      <c r="S69" s="230"/>
      <c r="T69" s="231">
        <v>560</v>
      </c>
      <c r="U69" s="90">
        <f t="shared" si="3"/>
        <v>680</v>
      </c>
    </row>
    <row r="70" spans="1:21" ht="21" customHeight="1">
      <c r="A70" s="61" t="s">
        <v>81</v>
      </c>
      <c r="B70" s="227"/>
      <c r="C70" s="228"/>
      <c r="D70" s="184">
        <f t="shared" si="1"/>
        <v>0</v>
      </c>
      <c r="E70" s="227"/>
      <c r="F70" s="228"/>
      <c r="G70" s="228"/>
      <c r="H70" s="228"/>
      <c r="I70" s="185">
        <f t="shared" si="2"/>
        <v>0</v>
      </c>
      <c r="J70" s="186"/>
      <c r="K70" s="185"/>
      <c r="L70" s="184"/>
      <c r="M70" s="187"/>
      <c r="N70" s="229"/>
      <c r="O70" s="230"/>
      <c r="P70" s="230"/>
      <c r="Q70" s="230"/>
      <c r="R70" s="230"/>
      <c r="S70" s="230"/>
      <c r="T70" s="231"/>
      <c r="U70" s="90">
        <f t="shared" si="3"/>
        <v>0</v>
      </c>
    </row>
    <row r="71" spans="1:21" ht="15.75">
      <c r="A71" s="61" t="s">
        <v>82</v>
      </c>
      <c r="B71" s="227"/>
      <c r="C71" s="228"/>
      <c r="D71" s="184">
        <f t="shared" si="1"/>
        <v>0</v>
      </c>
      <c r="E71" s="227"/>
      <c r="F71" s="228"/>
      <c r="G71" s="228"/>
      <c r="H71" s="228"/>
      <c r="I71" s="185">
        <f t="shared" si="2"/>
        <v>0</v>
      </c>
      <c r="J71" s="186"/>
      <c r="K71" s="185"/>
      <c r="L71" s="184"/>
      <c r="M71" s="187"/>
      <c r="N71" s="229"/>
      <c r="O71" s="230"/>
      <c r="P71" s="230"/>
      <c r="Q71" s="230"/>
      <c r="R71" s="230"/>
      <c r="S71" s="230"/>
      <c r="T71" s="231"/>
      <c r="U71" s="90">
        <f t="shared" si="3"/>
        <v>0</v>
      </c>
    </row>
    <row r="72" spans="1:21" s="10" customFormat="1" ht="37.5" customHeight="1">
      <c r="A72" s="61" t="s">
        <v>163</v>
      </c>
      <c r="B72" s="227"/>
      <c r="C72" s="228"/>
      <c r="D72" s="184"/>
      <c r="E72" s="227"/>
      <c r="F72" s="228"/>
      <c r="G72" s="228"/>
      <c r="H72" s="228"/>
      <c r="I72" s="185"/>
      <c r="J72" s="186"/>
      <c r="K72" s="185"/>
      <c r="L72" s="184"/>
      <c r="M72" s="187"/>
      <c r="N72" s="229"/>
      <c r="O72" s="230"/>
      <c r="P72" s="230"/>
      <c r="Q72" s="230"/>
      <c r="R72" s="230"/>
      <c r="S72" s="230"/>
      <c r="T72" s="231"/>
      <c r="U72" s="90">
        <f t="shared" si="3"/>
        <v>0</v>
      </c>
    </row>
    <row r="73" spans="1:21" ht="15.75">
      <c r="A73" s="61" t="s">
        <v>83</v>
      </c>
      <c r="B73" s="227"/>
      <c r="C73" s="228"/>
      <c r="D73" s="184">
        <f t="shared" si="1"/>
        <v>0</v>
      </c>
      <c r="E73" s="227"/>
      <c r="F73" s="228"/>
      <c r="G73" s="228"/>
      <c r="H73" s="228"/>
      <c r="I73" s="185">
        <f t="shared" si="2"/>
        <v>0</v>
      </c>
      <c r="J73" s="186"/>
      <c r="K73" s="185"/>
      <c r="L73" s="184"/>
      <c r="M73" s="187"/>
      <c r="N73" s="229">
        <v>716</v>
      </c>
      <c r="O73" s="230"/>
      <c r="P73" s="230"/>
      <c r="Q73" s="230"/>
      <c r="R73" s="230"/>
      <c r="S73" s="230"/>
      <c r="T73" s="231">
        <v>500</v>
      </c>
      <c r="U73" s="90">
        <f t="shared" si="3"/>
        <v>1216</v>
      </c>
    </row>
    <row r="74" spans="1:21" ht="31.5">
      <c r="A74" s="61" t="s">
        <v>84</v>
      </c>
      <c r="B74" s="227"/>
      <c r="C74" s="228"/>
      <c r="D74" s="184">
        <f t="shared" si="1"/>
        <v>0</v>
      </c>
      <c r="E74" s="227"/>
      <c r="F74" s="228"/>
      <c r="G74" s="228"/>
      <c r="H74" s="228"/>
      <c r="I74" s="185">
        <f t="shared" si="2"/>
        <v>0</v>
      </c>
      <c r="J74" s="190"/>
      <c r="K74" s="191"/>
      <c r="L74" s="192"/>
      <c r="M74" s="187"/>
      <c r="N74" s="229"/>
      <c r="O74" s="230"/>
      <c r="P74" s="230"/>
      <c r="Q74" s="230"/>
      <c r="R74" s="230">
        <v>3530</v>
      </c>
      <c r="S74" s="230"/>
      <c r="T74" s="231"/>
      <c r="U74" s="90">
        <f t="shared" si="3"/>
        <v>3530</v>
      </c>
    </row>
    <row r="75" spans="1:21" ht="32.25" thickBot="1">
      <c r="A75" s="62" t="s">
        <v>85</v>
      </c>
      <c r="B75" s="232"/>
      <c r="C75" s="233"/>
      <c r="D75" s="176">
        <f t="shared" si="1"/>
        <v>0</v>
      </c>
      <c r="E75" s="234"/>
      <c r="F75" s="235"/>
      <c r="G75" s="235"/>
      <c r="H75" s="235"/>
      <c r="I75" s="197">
        <f t="shared" si="2"/>
        <v>0</v>
      </c>
      <c r="J75" s="198"/>
      <c r="K75" s="199"/>
      <c r="L75" s="200"/>
      <c r="M75" s="201"/>
      <c r="N75" s="236"/>
      <c r="O75" s="237"/>
      <c r="P75" s="237"/>
      <c r="Q75" s="237"/>
      <c r="R75" s="237"/>
      <c r="S75" s="237"/>
      <c r="T75" s="238"/>
      <c r="U75" s="128">
        <f t="shared" si="3"/>
        <v>0</v>
      </c>
    </row>
    <row r="76" spans="1:21" ht="35.450000000000003" customHeight="1" thickBot="1">
      <c r="A76" s="72" t="s">
        <v>86</v>
      </c>
      <c r="B76" s="32">
        <f>SUM(B11:B75)</f>
        <v>1900</v>
      </c>
      <c r="C76" s="22">
        <f t="shared" ref="C76:U76" si="4">SUM(C11:C75)</f>
        <v>1414</v>
      </c>
      <c r="D76" s="49">
        <f t="shared" si="4"/>
        <v>3314</v>
      </c>
      <c r="E76" s="32">
        <f t="shared" si="4"/>
        <v>21</v>
      </c>
      <c r="F76" s="22">
        <f t="shared" si="4"/>
        <v>0</v>
      </c>
      <c r="G76" s="22">
        <f t="shared" ref="G76" si="5">SUM(G11:G75)</f>
        <v>5352</v>
      </c>
      <c r="H76" s="33">
        <f t="shared" si="4"/>
        <v>629</v>
      </c>
      <c r="I76" s="25">
        <f t="shared" si="4"/>
        <v>5373</v>
      </c>
      <c r="J76" s="22">
        <f t="shared" si="4"/>
        <v>1679</v>
      </c>
      <c r="K76" s="22">
        <f t="shared" si="4"/>
        <v>860</v>
      </c>
      <c r="L76" s="49">
        <f t="shared" si="4"/>
        <v>819</v>
      </c>
      <c r="M76" s="48">
        <f t="shared" si="4"/>
        <v>0</v>
      </c>
      <c r="N76" s="32">
        <f t="shared" si="4"/>
        <v>10068</v>
      </c>
      <c r="O76" s="22">
        <f t="shared" si="4"/>
        <v>0</v>
      </c>
      <c r="P76" s="33">
        <f t="shared" si="4"/>
        <v>0</v>
      </c>
      <c r="Q76" s="33">
        <f t="shared" si="4"/>
        <v>0</v>
      </c>
      <c r="R76" s="22">
        <f t="shared" si="4"/>
        <v>3530</v>
      </c>
      <c r="S76" s="22">
        <f t="shared" si="4"/>
        <v>0</v>
      </c>
      <c r="T76" s="22">
        <f t="shared" si="4"/>
        <v>7812</v>
      </c>
      <c r="U76" s="28">
        <f t="shared" si="4"/>
        <v>21410</v>
      </c>
    </row>
    <row r="77" spans="1:21">
      <c r="A77" s="21"/>
      <c r="B77" s="21"/>
      <c r="C77" s="21"/>
      <c r="D77" s="21"/>
      <c r="E77" s="21"/>
      <c r="F77" s="21"/>
      <c r="G77" s="21"/>
      <c r="H77" s="21"/>
      <c r="I77" s="21"/>
      <c r="J77" s="21"/>
      <c r="K77" s="21"/>
      <c r="L77" s="21"/>
      <c r="M77" s="21"/>
      <c r="N77" s="21"/>
      <c r="O77" s="21"/>
      <c r="P77" s="21"/>
      <c r="Q77" s="21"/>
      <c r="R77" s="21"/>
      <c r="S77" s="21"/>
      <c r="T77" s="21"/>
      <c r="U77" s="21"/>
    </row>
  </sheetData>
  <mergeCells count="25">
    <mergeCell ref="M5:M10"/>
    <mergeCell ref="A5:A10"/>
    <mergeCell ref="B9:B10"/>
    <mergeCell ref="C9:C10"/>
    <mergeCell ref="E9:E10"/>
    <mergeCell ref="B5:D8"/>
    <mergeCell ref="D9:D10"/>
    <mergeCell ref="E5:I8"/>
    <mergeCell ref="I9:I10"/>
    <mergeCell ref="B2:S2"/>
    <mergeCell ref="B3:S3"/>
    <mergeCell ref="S9:S10"/>
    <mergeCell ref="T9:T10"/>
    <mergeCell ref="F9:F10"/>
    <mergeCell ref="G9:G10"/>
    <mergeCell ref="H9:H10"/>
    <mergeCell ref="N9:N10"/>
    <mergeCell ref="O9:Q9"/>
    <mergeCell ref="R9:R10"/>
    <mergeCell ref="N5:U8"/>
    <mergeCell ref="U9:U10"/>
    <mergeCell ref="J5:L8"/>
    <mergeCell ref="J9:J10"/>
    <mergeCell ref="K9:K10"/>
    <mergeCell ref="L9:L10"/>
  </mergeCells>
  <pageMargins left="0.51181102362204722" right="0" top="0.19685039370078741" bottom="0" header="0.31496062992125984" footer="0.31496062992125984"/>
  <pageSetup paperSize="9" scale="41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>
  <sheetPr>
    <tabColor theme="3" tint="0.79998168889431442"/>
  </sheetPr>
  <dimension ref="A1:U77"/>
  <sheetViews>
    <sheetView view="pageBreakPreview" zoomScaleNormal="60" zoomScaleSheetLayoutView="100" workbookViewId="0">
      <pane ySplit="10" topLeftCell="A62" activePane="bottomLeft" state="frozen"/>
      <selection activeCell="A78" sqref="A78:XFD85"/>
      <selection pane="bottomLeft" activeCell="A78" sqref="A78:XFD85"/>
    </sheetView>
  </sheetViews>
  <sheetFormatPr defaultRowHeight="15"/>
  <cols>
    <col min="1" max="1" width="30.42578125" customWidth="1"/>
    <col min="2" max="2" width="8.85546875" customWidth="1"/>
    <col min="3" max="3" width="10.5703125" customWidth="1"/>
    <col min="4" max="4" width="10.5703125" style="10" customWidth="1"/>
    <col min="5" max="5" width="16.28515625" customWidth="1"/>
    <col min="6" max="6" width="10" customWidth="1"/>
    <col min="7" max="7" width="7.140625" customWidth="1"/>
    <col min="8" max="8" width="9" customWidth="1"/>
    <col min="9" max="9" width="9" style="10" customWidth="1"/>
    <col min="10" max="12" width="7.7109375" style="10" customWidth="1"/>
    <col min="13" max="13" width="9" style="10" customWidth="1"/>
    <col min="14" max="14" width="9.5703125" customWidth="1"/>
    <col min="17" max="17" width="10" customWidth="1"/>
    <col min="18" max="19" width="10.28515625" customWidth="1"/>
    <col min="21" max="21" width="9.140625" style="10"/>
    <col min="225" max="225" width="34" customWidth="1"/>
    <col min="226" max="226" width="11.28515625" customWidth="1"/>
    <col min="227" max="227" width="11" customWidth="1"/>
    <col min="235" max="236" width="10.7109375" customWidth="1"/>
    <col min="238" max="238" width="11.5703125" customWidth="1"/>
    <col min="239" max="239" width="13.7109375" customWidth="1"/>
    <col min="240" max="243" width="9.28515625" customWidth="1"/>
    <col min="481" max="481" width="34" customWidth="1"/>
    <col min="482" max="482" width="11.28515625" customWidth="1"/>
    <col min="483" max="483" width="11" customWidth="1"/>
    <col min="491" max="492" width="10.7109375" customWidth="1"/>
    <col min="494" max="494" width="11.5703125" customWidth="1"/>
    <col min="495" max="495" width="13.7109375" customWidth="1"/>
    <col min="496" max="499" width="9.28515625" customWidth="1"/>
    <col min="737" max="737" width="34" customWidth="1"/>
    <col min="738" max="738" width="11.28515625" customWidth="1"/>
    <col min="739" max="739" width="11" customWidth="1"/>
    <col min="747" max="748" width="10.7109375" customWidth="1"/>
    <col min="750" max="750" width="11.5703125" customWidth="1"/>
    <col min="751" max="751" width="13.7109375" customWidth="1"/>
    <col min="752" max="755" width="9.28515625" customWidth="1"/>
    <col min="993" max="993" width="34" customWidth="1"/>
    <col min="994" max="994" width="11.28515625" customWidth="1"/>
    <col min="995" max="995" width="11" customWidth="1"/>
    <col min="1003" max="1004" width="10.7109375" customWidth="1"/>
    <col min="1006" max="1006" width="11.5703125" customWidth="1"/>
    <col min="1007" max="1007" width="13.7109375" customWidth="1"/>
    <col min="1008" max="1011" width="9.28515625" customWidth="1"/>
    <col min="1249" max="1249" width="34" customWidth="1"/>
    <col min="1250" max="1250" width="11.28515625" customWidth="1"/>
    <col min="1251" max="1251" width="11" customWidth="1"/>
    <col min="1259" max="1260" width="10.7109375" customWidth="1"/>
    <col min="1262" max="1262" width="11.5703125" customWidth="1"/>
    <col min="1263" max="1263" width="13.7109375" customWidth="1"/>
    <col min="1264" max="1267" width="9.28515625" customWidth="1"/>
    <col min="1505" max="1505" width="34" customWidth="1"/>
    <col min="1506" max="1506" width="11.28515625" customWidth="1"/>
    <col min="1507" max="1507" width="11" customWidth="1"/>
    <col min="1515" max="1516" width="10.7109375" customWidth="1"/>
    <col min="1518" max="1518" width="11.5703125" customWidth="1"/>
    <col min="1519" max="1519" width="13.7109375" customWidth="1"/>
    <col min="1520" max="1523" width="9.28515625" customWidth="1"/>
    <col min="1761" max="1761" width="34" customWidth="1"/>
    <col min="1762" max="1762" width="11.28515625" customWidth="1"/>
    <col min="1763" max="1763" width="11" customWidth="1"/>
    <col min="1771" max="1772" width="10.7109375" customWidth="1"/>
    <col min="1774" max="1774" width="11.5703125" customWidth="1"/>
    <col min="1775" max="1775" width="13.7109375" customWidth="1"/>
    <col min="1776" max="1779" width="9.28515625" customWidth="1"/>
    <col min="2017" max="2017" width="34" customWidth="1"/>
    <col min="2018" max="2018" width="11.28515625" customWidth="1"/>
    <col min="2019" max="2019" width="11" customWidth="1"/>
    <col min="2027" max="2028" width="10.7109375" customWidth="1"/>
    <col min="2030" max="2030" width="11.5703125" customWidth="1"/>
    <col min="2031" max="2031" width="13.7109375" customWidth="1"/>
    <col min="2032" max="2035" width="9.28515625" customWidth="1"/>
    <col min="2273" max="2273" width="34" customWidth="1"/>
    <col min="2274" max="2274" width="11.28515625" customWidth="1"/>
    <col min="2275" max="2275" width="11" customWidth="1"/>
    <col min="2283" max="2284" width="10.7109375" customWidth="1"/>
    <col min="2286" max="2286" width="11.5703125" customWidth="1"/>
    <col min="2287" max="2287" width="13.7109375" customWidth="1"/>
    <col min="2288" max="2291" width="9.28515625" customWidth="1"/>
    <col min="2529" max="2529" width="34" customWidth="1"/>
    <col min="2530" max="2530" width="11.28515625" customWidth="1"/>
    <col min="2531" max="2531" width="11" customWidth="1"/>
    <col min="2539" max="2540" width="10.7109375" customWidth="1"/>
    <col min="2542" max="2542" width="11.5703125" customWidth="1"/>
    <col min="2543" max="2543" width="13.7109375" customWidth="1"/>
    <col min="2544" max="2547" width="9.28515625" customWidth="1"/>
    <col min="2785" max="2785" width="34" customWidth="1"/>
    <col min="2786" max="2786" width="11.28515625" customWidth="1"/>
    <col min="2787" max="2787" width="11" customWidth="1"/>
    <col min="2795" max="2796" width="10.7109375" customWidth="1"/>
    <col min="2798" max="2798" width="11.5703125" customWidth="1"/>
    <col min="2799" max="2799" width="13.7109375" customWidth="1"/>
    <col min="2800" max="2803" width="9.28515625" customWidth="1"/>
    <col min="3041" max="3041" width="34" customWidth="1"/>
    <col min="3042" max="3042" width="11.28515625" customWidth="1"/>
    <col min="3043" max="3043" width="11" customWidth="1"/>
    <col min="3051" max="3052" width="10.7109375" customWidth="1"/>
    <col min="3054" max="3054" width="11.5703125" customWidth="1"/>
    <col min="3055" max="3055" width="13.7109375" customWidth="1"/>
    <col min="3056" max="3059" width="9.28515625" customWidth="1"/>
    <col min="3297" max="3297" width="34" customWidth="1"/>
    <col min="3298" max="3298" width="11.28515625" customWidth="1"/>
    <col min="3299" max="3299" width="11" customWidth="1"/>
    <col min="3307" max="3308" width="10.7109375" customWidth="1"/>
    <col min="3310" max="3310" width="11.5703125" customWidth="1"/>
    <col min="3311" max="3311" width="13.7109375" customWidth="1"/>
    <col min="3312" max="3315" width="9.28515625" customWidth="1"/>
    <col min="3553" max="3553" width="34" customWidth="1"/>
    <col min="3554" max="3554" width="11.28515625" customWidth="1"/>
    <col min="3555" max="3555" width="11" customWidth="1"/>
    <col min="3563" max="3564" width="10.7109375" customWidth="1"/>
    <col min="3566" max="3566" width="11.5703125" customWidth="1"/>
    <col min="3567" max="3567" width="13.7109375" customWidth="1"/>
    <col min="3568" max="3571" width="9.28515625" customWidth="1"/>
    <col min="3809" max="3809" width="34" customWidth="1"/>
    <col min="3810" max="3810" width="11.28515625" customWidth="1"/>
    <col min="3811" max="3811" width="11" customWidth="1"/>
    <col min="3819" max="3820" width="10.7109375" customWidth="1"/>
    <col min="3822" max="3822" width="11.5703125" customWidth="1"/>
    <col min="3823" max="3823" width="13.7109375" customWidth="1"/>
    <col min="3824" max="3827" width="9.28515625" customWidth="1"/>
    <col min="4065" max="4065" width="34" customWidth="1"/>
    <col min="4066" max="4066" width="11.28515625" customWidth="1"/>
    <col min="4067" max="4067" width="11" customWidth="1"/>
    <col min="4075" max="4076" width="10.7109375" customWidth="1"/>
    <col min="4078" max="4078" width="11.5703125" customWidth="1"/>
    <col min="4079" max="4079" width="13.7109375" customWidth="1"/>
    <col min="4080" max="4083" width="9.28515625" customWidth="1"/>
    <col min="4321" max="4321" width="34" customWidth="1"/>
    <col min="4322" max="4322" width="11.28515625" customWidth="1"/>
    <col min="4323" max="4323" width="11" customWidth="1"/>
    <col min="4331" max="4332" width="10.7109375" customWidth="1"/>
    <col min="4334" max="4334" width="11.5703125" customWidth="1"/>
    <col min="4335" max="4335" width="13.7109375" customWidth="1"/>
    <col min="4336" max="4339" width="9.28515625" customWidth="1"/>
    <col min="4577" max="4577" width="34" customWidth="1"/>
    <col min="4578" max="4578" width="11.28515625" customWidth="1"/>
    <col min="4579" max="4579" width="11" customWidth="1"/>
    <col min="4587" max="4588" width="10.7109375" customWidth="1"/>
    <col min="4590" max="4590" width="11.5703125" customWidth="1"/>
    <col min="4591" max="4591" width="13.7109375" customWidth="1"/>
    <col min="4592" max="4595" width="9.28515625" customWidth="1"/>
    <col min="4833" max="4833" width="34" customWidth="1"/>
    <col min="4834" max="4834" width="11.28515625" customWidth="1"/>
    <col min="4835" max="4835" width="11" customWidth="1"/>
    <col min="4843" max="4844" width="10.7109375" customWidth="1"/>
    <col min="4846" max="4846" width="11.5703125" customWidth="1"/>
    <col min="4847" max="4847" width="13.7109375" customWidth="1"/>
    <col min="4848" max="4851" width="9.28515625" customWidth="1"/>
    <col min="5089" max="5089" width="34" customWidth="1"/>
    <col min="5090" max="5090" width="11.28515625" customWidth="1"/>
    <col min="5091" max="5091" width="11" customWidth="1"/>
    <col min="5099" max="5100" width="10.7109375" customWidth="1"/>
    <col min="5102" max="5102" width="11.5703125" customWidth="1"/>
    <col min="5103" max="5103" width="13.7109375" customWidth="1"/>
    <col min="5104" max="5107" width="9.28515625" customWidth="1"/>
    <col min="5345" max="5345" width="34" customWidth="1"/>
    <col min="5346" max="5346" width="11.28515625" customWidth="1"/>
    <col min="5347" max="5347" width="11" customWidth="1"/>
    <col min="5355" max="5356" width="10.7109375" customWidth="1"/>
    <col min="5358" max="5358" width="11.5703125" customWidth="1"/>
    <col min="5359" max="5359" width="13.7109375" customWidth="1"/>
    <col min="5360" max="5363" width="9.28515625" customWidth="1"/>
    <col min="5601" max="5601" width="34" customWidth="1"/>
    <col min="5602" max="5602" width="11.28515625" customWidth="1"/>
    <col min="5603" max="5603" width="11" customWidth="1"/>
    <col min="5611" max="5612" width="10.7109375" customWidth="1"/>
    <col min="5614" max="5614" width="11.5703125" customWidth="1"/>
    <col min="5615" max="5615" width="13.7109375" customWidth="1"/>
    <col min="5616" max="5619" width="9.28515625" customWidth="1"/>
    <col min="5857" max="5857" width="34" customWidth="1"/>
    <col min="5858" max="5858" width="11.28515625" customWidth="1"/>
    <col min="5859" max="5859" width="11" customWidth="1"/>
    <col min="5867" max="5868" width="10.7109375" customWidth="1"/>
    <col min="5870" max="5870" width="11.5703125" customWidth="1"/>
    <col min="5871" max="5871" width="13.7109375" customWidth="1"/>
    <col min="5872" max="5875" width="9.28515625" customWidth="1"/>
    <col min="6113" max="6113" width="34" customWidth="1"/>
    <col min="6114" max="6114" width="11.28515625" customWidth="1"/>
    <col min="6115" max="6115" width="11" customWidth="1"/>
    <col min="6123" max="6124" width="10.7109375" customWidth="1"/>
    <col min="6126" max="6126" width="11.5703125" customWidth="1"/>
    <col min="6127" max="6127" width="13.7109375" customWidth="1"/>
    <col min="6128" max="6131" width="9.28515625" customWidth="1"/>
    <col min="6369" max="6369" width="34" customWidth="1"/>
    <col min="6370" max="6370" width="11.28515625" customWidth="1"/>
    <col min="6371" max="6371" width="11" customWidth="1"/>
    <col min="6379" max="6380" width="10.7109375" customWidth="1"/>
    <col min="6382" max="6382" width="11.5703125" customWidth="1"/>
    <col min="6383" max="6383" width="13.7109375" customWidth="1"/>
    <col min="6384" max="6387" width="9.28515625" customWidth="1"/>
    <col min="6625" max="6625" width="34" customWidth="1"/>
    <col min="6626" max="6626" width="11.28515625" customWidth="1"/>
    <col min="6627" max="6627" width="11" customWidth="1"/>
    <col min="6635" max="6636" width="10.7109375" customWidth="1"/>
    <col min="6638" max="6638" width="11.5703125" customWidth="1"/>
    <col min="6639" max="6639" width="13.7109375" customWidth="1"/>
    <col min="6640" max="6643" width="9.28515625" customWidth="1"/>
    <col min="6881" max="6881" width="34" customWidth="1"/>
    <col min="6882" max="6882" width="11.28515625" customWidth="1"/>
    <col min="6883" max="6883" width="11" customWidth="1"/>
    <col min="6891" max="6892" width="10.7109375" customWidth="1"/>
    <col min="6894" max="6894" width="11.5703125" customWidth="1"/>
    <col min="6895" max="6895" width="13.7109375" customWidth="1"/>
    <col min="6896" max="6899" width="9.28515625" customWidth="1"/>
    <col min="7137" max="7137" width="34" customWidth="1"/>
    <col min="7138" max="7138" width="11.28515625" customWidth="1"/>
    <col min="7139" max="7139" width="11" customWidth="1"/>
    <col min="7147" max="7148" width="10.7109375" customWidth="1"/>
    <col min="7150" max="7150" width="11.5703125" customWidth="1"/>
    <col min="7151" max="7151" width="13.7109375" customWidth="1"/>
    <col min="7152" max="7155" width="9.28515625" customWidth="1"/>
    <col min="7393" max="7393" width="34" customWidth="1"/>
    <col min="7394" max="7394" width="11.28515625" customWidth="1"/>
    <col min="7395" max="7395" width="11" customWidth="1"/>
    <col min="7403" max="7404" width="10.7109375" customWidth="1"/>
    <col min="7406" max="7406" width="11.5703125" customWidth="1"/>
    <col min="7407" max="7407" width="13.7109375" customWidth="1"/>
    <col min="7408" max="7411" width="9.28515625" customWidth="1"/>
    <col min="7649" max="7649" width="34" customWidth="1"/>
    <col min="7650" max="7650" width="11.28515625" customWidth="1"/>
    <col min="7651" max="7651" width="11" customWidth="1"/>
    <col min="7659" max="7660" width="10.7109375" customWidth="1"/>
    <col min="7662" max="7662" width="11.5703125" customWidth="1"/>
    <col min="7663" max="7663" width="13.7109375" customWidth="1"/>
    <col min="7664" max="7667" width="9.28515625" customWidth="1"/>
    <col min="7905" max="7905" width="34" customWidth="1"/>
    <col min="7906" max="7906" width="11.28515625" customWidth="1"/>
    <col min="7907" max="7907" width="11" customWidth="1"/>
    <col min="7915" max="7916" width="10.7109375" customWidth="1"/>
    <col min="7918" max="7918" width="11.5703125" customWidth="1"/>
    <col min="7919" max="7919" width="13.7109375" customWidth="1"/>
    <col min="7920" max="7923" width="9.28515625" customWidth="1"/>
    <col min="8161" max="8161" width="34" customWidth="1"/>
    <col min="8162" max="8162" width="11.28515625" customWidth="1"/>
    <col min="8163" max="8163" width="11" customWidth="1"/>
    <col min="8171" max="8172" width="10.7109375" customWidth="1"/>
    <col min="8174" max="8174" width="11.5703125" customWidth="1"/>
    <col min="8175" max="8175" width="13.7109375" customWidth="1"/>
    <col min="8176" max="8179" width="9.28515625" customWidth="1"/>
    <col min="8417" max="8417" width="34" customWidth="1"/>
    <col min="8418" max="8418" width="11.28515625" customWidth="1"/>
    <col min="8419" max="8419" width="11" customWidth="1"/>
    <col min="8427" max="8428" width="10.7109375" customWidth="1"/>
    <col min="8430" max="8430" width="11.5703125" customWidth="1"/>
    <col min="8431" max="8431" width="13.7109375" customWidth="1"/>
    <col min="8432" max="8435" width="9.28515625" customWidth="1"/>
    <col min="8673" max="8673" width="34" customWidth="1"/>
    <col min="8674" max="8674" width="11.28515625" customWidth="1"/>
    <col min="8675" max="8675" width="11" customWidth="1"/>
    <col min="8683" max="8684" width="10.7109375" customWidth="1"/>
    <col min="8686" max="8686" width="11.5703125" customWidth="1"/>
    <col min="8687" max="8687" width="13.7109375" customWidth="1"/>
    <col min="8688" max="8691" width="9.28515625" customWidth="1"/>
    <col min="8929" max="8929" width="34" customWidth="1"/>
    <col min="8930" max="8930" width="11.28515625" customWidth="1"/>
    <col min="8931" max="8931" width="11" customWidth="1"/>
    <col min="8939" max="8940" width="10.7109375" customWidth="1"/>
    <col min="8942" max="8942" width="11.5703125" customWidth="1"/>
    <col min="8943" max="8943" width="13.7109375" customWidth="1"/>
    <col min="8944" max="8947" width="9.28515625" customWidth="1"/>
    <col min="9185" max="9185" width="34" customWidth="1"/>
    <col min="9186" max="9186" width="11.28515625" customWidth="1"/>
    <col min="9187" max="9187" width="11" customWidth="1"/>
    <col min="9195" max="9196" width="10.7109375" customWidth="1"/>
    <col min="9198" max="9198" width="11.5703125" customWidth="1"/>
    <col min="9199" max="9199" width="13.7109375" customWidth="1"/>
    <col min="9200" max="9203" width="9.28515625" customWidth="1"/>
    <col min="9441" max="9441" width="34" customWidth="1"/>
    <col min="9442" max="9442" width="11.28515625" customWidth="1"/>
    <col min="9443" max="9443" width="11" customWidth="1"/>
    <col min="9451" max="9452" width="10.7109375" customWidth="1"/>
    <col min="9454" max="9454" width="11.5703125" customWidth="1"/>
    <col min="9455" max="9455" width="13.7109375" customWidth="1"/>
    <col min="9456" max="9459" width="9.28515625" customWidth="1"/>
    <col min="9697" max="9697" width="34" customWidth="1"/>
    <col min="9698" max="9698" width="11.28515625" customWidth="1"/>
    <col min="9699" max="9699" width="11" customWidth="1"/>
    <col min="9707" max="9708" width="10.7109375" customWidth="1"/>
    <col min="9710" max="9710" width="11.5703125" customWidth="1"/>
    <col min="9711" max="9711" width="13.7109375" customWidth="1"/>
    <col min="9712" max="9715" width="9.28515625" customWidth="1"/>
    <col min="9953" max="9953" width="34" customWidth="1"/>
    <col min="9954" max="9954" width="11.28515625" customWidth="1"/>
    <col min="9955" max="9955" width="11" customWidth="1"/>
    <col min="9963" max="9964" width="10.7109375" customWidth="1"/>
    <col min="9966" max="9966" width="11.5703125" customWidth="1"/>
    <col min="9967" max="9967" width="13.7109375" customWidth="1"/>
    <col min="9968" max="9971" width="9.28515625" customWidth="1"/>
    <col min="10209" max="10209" width="34" customWidth="1"/>
    <col min="10210" max="10210" width="11.28515625" customWidth="1"/>
    <col min="10211" max="10211" width="11" customWidth="1"/>
    <col min="10219" max="10220" width="10.7109375" customWidth="1"/>
    <col min="10222" max="10222" width="11.5703125" customWidth="1"/>
    <col min="10223" max="10223" width="13.7109375" customWidth="1"/>
    <col min="10224" max="10227" width="9.28515625" customWidth="1"/>
    <col min="10465" max="10465" width="34" customWidth="1"/>
    <col min="10466" max="10466" width="11.28515625" customWidth="1"/>
    <col min="10467" max="10467" width="11" customWidth="1"/>
    <col min="10475" max="10476" width="10.7109375" customWidth="1"/>
    <col min="10478" max="10478" width="11.5703125" customWidth="1"/>
    <col min="10479" max="10479" width="13.7109375" customWidth="1"/>
    <col min="10480" max="10483" width="9.28515625" customWidth="1"/>
    <col min="10721" max="10721" width="34" customWidth="1"/>
    <col min="10722" max="10722" width="11.28515625" customWidth="1"/>
    <col min="10723" max="10723" width="11" customWidth="1"/>
    <col min="10731" max="10732" width="10.7109375" customWidth="1"/>
    <col min="10734" max="10734" width="11.5703125" customWidth="1"/>
    <col min="10735" max="10735" width="13.7109375" customWidth="1"/>
    <col min="10736" max="10739" width="9.28515625" customWidth="1"/>
    <col min="10977" max="10977" width="34" customWidth="1"/>
    <col min="10978" max="10978" width="11.28515625" customWidth="1"/>
    <col min="10979" max="10979" width="11" customWidth="1"/>
    <col min="10987" max="10988" width="10.7109375" customWidth="1"/>
    <col min="10990" max="10990" width="11.5703125" customWidth="1"/>
    <col min="10991" max="10991" width="13.7109375" customWidth="1"/>
    <col min="10992" max="10995" width="9.28515625" customWidth="1"/>
    <col min="11233" max="11233" width="34" customWidth="1"/>
    <col min="11234" max="11234" width="11.28515625" customWidth="1"/>
    <col min="11235" max="11235" width="11" customWidth="1"/>
    <col min="11243" max="11244" width="10.7109375" customWidth="1"/>
    <col min="11246" max="11246" width="11.5703125" customWidth="1"/>
    <col min="11247" max="11247" width="13.7109375" customWidth="1"/>
    <col min="11248" max="11251" width="9.28515625" customWidth="1"/>
    <col min="11489" max="11489" width="34" customWidth="1"/>
    <col min="11490" max="11490" width="11.28515625" customWidth="1"/>
    <col min="11491" max="11491" width="11" customWidth="1"/>
    <col min="11499" max="11500" width="10.7109375" customWidth="1"/>
    <col min="11502" max="11502" width="11.5703125" customWidth="1"/>
    <col min="11503" max="11503" width="13.7109375" customWidth="1"/>
    <col min="11504" max="11507" width="9.28515625" customWidth="1"/>
    <col min="11745" max="11745" width="34" customWidth="1"/>
    <col min="11746" max="11746" width="11.28515625" customWidth="1"/>
    <col min="11747" max="11747" width="11" customWidth="1"/>
    <col min="11755" max="11756" width="10.7109375" customWidth="1"/>
    <col min="11758" max="11758" width="11.5703125" customWidth="1"/>
    <col min="11759" max="11759" width="13.7109375" customWidth="1"/>
    <col min="11760" max="11763" width="9.28515625" customWidth="1"/>
    <col min="12001" max="12001" width="34" customWidth="1"/>
    <col min="12002" max="12002" width="11.28515625" customWidth="1"/>
    <col min="12003" max="12003" width="11" customWidth="1"/>
    <col min="12011" max="12012" width="10.7109375" customWidth="1"/>
    <col min="12014" max="12014" width="11.5703125" customWidth="1"/>
    <col min="12015" max="12015" width="13.7109375" customWidth="1"/>
    <col min="12016" max="12019" width="9.28515625" customWidth="1"/>
    <col min="12257" max="12257" width="34" customWidth="1"/>
    <col min="12258" max="12258" width="11.28515625" customWidth="1"/>
    <col min="12259" max="12259" width="11" customWidth="1"/>
    <col min="12267" max="12268" width="10.7109375" customWidth="1"/>
    <col min="12270" max="12270" width="11.5703125" customWidth="1"/>
    <col min="12271" max="12271" width="13.7109375" customWidth="1"/>
    <col min="12272" max="12275" width="9.28515625" customWidth="1"/>
    <col min="12513" max="12513" width="34" customWidth="1"/>
    <col min="12514" max="12514" width="11.28515625" customWidth="1"/>
    <col min="12515" max="12515" width="11" customWidth="1"/>
    <col min="12523" max="12524" width="10.7109375" customWidth="1"/>
    <col min="12526" max="12526" width="11.5703125" customWidth="1"/>
    <col min="12527" max="12527" width="13.7109375" customWidth="1"/>
    <col min="12528" max="12531" width="9.28515625" customWidth="1"/>
    <col min="12769" max="12769" width="34" customWidth="1"/>
    <col min="12770" max="12770" width="11.28515625" customWidth="1"/>
    <col min="12771" max="12771" width="11" customWidth="1"/>
    <col min="12779" max="12780" width="10.7109375" customWidth="1"/>
    <col min="12782" max="12782" width="11.5703125" customWidth="1"/>
    <col min="12783" max="12783" width="13.7109375" customWidth="1"/>
    <col min="12784" max="12787" width="9.28515625" customWidth="1"/>
    <col min="13025" max="13025" width="34" customWidth="1"/>
    <col min="13026" max="13026" width="11.28515625" customWidth="1"/>
    <col min="13027" max="13027" width="11" customWidth="1"/>
    <col min="13035" max="13036" width="10.7109375" customWidth="1"/>
    <col min="13038" max="13038" width="11.5703125" customWidth="1"/>
    <col min="13039" max="13039" width="13.7109375" customWidth="1"/>
    <col min="13040" max="13043" width="9.28515625" customWidth="1"/>
    <col min="13281" max="13281" width="34" customWidth="1"/>
    <col min="13282" max="13282" width="11.28515625" customWidth="1"/>
    <col min="13283" max="13283" width="11" customWidth="1"/>
    <col min="13291" max="13292" width="10.7109375" customWidth="1"/>
    <col min="13294" max="13294" width="11.5703125" customWidth="1"/>
    <col min="13295" max="13295" width="13.7109375" customWidth="1"/>
    <col min="13296" max="13299" width="9.28515625" customWidth="1"/>
    <col min="13537" max="13537" width="34" customWidth="1"/>
    <col min="13538" max="13538" width="11.28515625" customWidth="1"/>
    <col min="13539" max="13539" width="11" customWidth="1"/>
    <col min="13547" max="13548" width="10.7109375" customWidth="1"/>
    <col min="13550" max="13550" width="11.5703125" customWidth="1"/>
    <col min="13551" max="13551" width="13.7109375" customWidth="1"/>
    <col min="13552" max="13555" width="9.28515625" customWidth="1"/>
    <col min="13793" max="13793" width="34" customWidth="1"/>
    <col min="13794" max="13794" width="11.28515625" customWidth="1"/>
    <col min="13795" max="13795" width="11" customWidth="1"/>
    <col min="13803" max="13804" width="10.7109375" customWidth="1"/>
    <col min="13806" max="13806" width="11.5703125" customWidth="1"/>
    <col min="13807" max="13807" width="13.7109375" customWidth="1"/>
    <col min="13808" max="13811" width="9.28515625" customWidth="1"/>
    <col min="14049" max="14049" width="34" customWidth="1"/>
    <col min="14050" max="14050" width="11.28515625" customWidth="1"/>
    <col min="14051" max="14051" width="11" customWidth="1"/>
    <col min="14059" max="14060" width="10.7109375" customWidth="1"/>
    <col min="14062" max="14062" width="11.5703125" customWidth="1"/>
    <col min="14063" max="14063" width="13.7109375" customWidth="1"/>
    <col min="14064" max="14067" width="9.28515625" customWidth="1"/>
    <col min="14305" max="14305" width="34" customWidth="1"/>
    <col min="14306" max="14306" width="11.28515625" customWidth="1"/>
    <col min="14307" max="14307" width="11" customWidth="1"/>
    <col min="14315" max="14316" width="10.7109375" customWidth="1"/>
    <col min="14318" max="14318" width="11.5703125" customWidth="1"/>
    <col min="14319" max="14319" width="13.7109375" customWidth="1"/>
    <col min="14320" max="14323" width="9.28515625" customWidth="1"/>
    <col min="14561" max="14561" width="34" customWidth="1"/>
    <col min="14562" max="14562" width="11.28515625" customWidth="1"/>
    <col min="14563" max="14563" width="11" customWidth="1"/>
    <col min="14571" max="14572" width="10.7109375" customWidth="1"/>
    <col min="14574" max="14574" width="11.5703125" customWidth="1"/>
    <col min="14575" max="14575" width="13.7109375" customWidth="1"/>
    <col min="14576" max="14579" width="9.28515625" customWidth="1"/>
    <col min="14817" max="14817" width="34" customWidth="1"/>
    <col min="14818" max="14818" width="11.28515625" customWidth="1"/>
    <col min="14819" max="14819" width="11" customWidth="1"/>
    <col min="14827" max="14828" width="10.7109375" customWidth="1"/>
    <col min="14830" max="14830" width="11.5703125" customWidth="1"/>
    <col min="14831" max="14831" width="13.7109375" customWidth="1"/>
    <col min="14832" max="14835" width="9.28515625" customWidth="1"/>
    <col min="15073" max="15073" width="34" customWidth="1"/>
    <col min="15074" max="15074" width="11.28515625" customWidth="1"/>
    <col min="15075" max="15075" width="11" customWidth="1"/>
    <col min="15083" max="15084" width="10.7109375" customWidth="1"/>
    <col min="15086" max="15086" width="11.5703125" customWidth="1"/>
    <col min="15087" max="15087" width="13.7109375" customWidth="1"/>
    <col min="15088" max="15091" width="9.28515625" customWidth="1"/>
    <col min="15329" max="15329" width="34" customWidth="1"/>
    <col min="15330" max="15330" width="11.28515625" customWidth="1"/>
    <col min="15331" max="15331" width="11" customWidth="1"/>
    <col min="15339" max="15340" width="10.7109375" customWidth="1"/>
    <col min="15342" max="15342" width="11.5703125" customWidth="1"/>
    <col min="15343" max="15343" width="13.7109375" customWidth="1"/>
    <col min="15344" max="15347" width="9.28515625" customWidth="1"/>
    <col min="15585" max="15585" width="34" customWidth="1"/>
    <col min="15586" max="15586" width="11.28515625" customWidth="1"/>
    <col min="15587" max="15587" width="11" customWidth="1"/>
    <col min="15595" max="15596" width="10.7109375" customWidth="1"/>
    <col min="15598" max="15598" width="11.5703125" customWidth="1"/>
    <col min="15599" max="15599" width="13.7109375" customWidth="1"/>
    <col min="15600" max="15603" width="9.28515625" customWidth="1"/>
    <col min="15841" max="15841" width="34" customWidth="1"/>
    <col min="15842" max="15842" width="11.28515625" customWidth="1"/>
    <col min="15843" max="15843" width="11" customWidth="1"/>
    <col min="15851" max="15852" width="10.7109375" customWidth="1"/>
    <col min="15854" max="15854" width="11.5703125" customWidth="1"/>
    <col min="15855" max="15855" width="13.7109375" customWidth="1"/>
    <col min="15856" max="15859" width="9.28515625" customWidth="1"/>
    <col min="16097" max="16097" width="34" customWidth="1"/>
    <col min="16098" max="16098" width="11.28515625" customWidth="1"/>
    <col min="16099" max="16099" width="11" customWidth="1"/>
    <col min="16107" max="16108" width="10.7109375" customWidth="1"/>
    <col min="16110" max="16110" width="11.5703125" customWidth="1"/>
    <col min="16111" max="16111" width="13.7109375" customWidth="1"/>
    <col min="16112" max="16115" width="9.28515625" customWidth="1"/>
  </cols>
  <sheetData>
    <row r="1" spans="1:21" ht="44.45" customHeight="1"/>
    <row r="2" spans="1:21" ht="46.9" customHeight="1">
      <c r="B2" s="504" t="s">
        <v>164</v>
      </c>
      <c r="C2" s="504"/>
      <c r="D2" s="504"/>
      <c r="E2" s="504"/>
      <c r="F2" s="504"/>
      <c r="G2" s="504"/>
      <c r="H2" s="504"/>
      <c r="I2" s="504"/>
      <c r="J2" s="504"/>
      <c r="K2" s="504"/>
      <c r="L2" s="504"/>
      <c r="M2" s="504"/>
      <c r="N2" s="504"/>
      <c r="O2" s="504"/>
      <c r="P2" s="504"/>
      <c r="Q2" s="504"/>
      <c r="R2" s="504"/>
      <c r="S2" s="504"/>
    </row>
    <row r="3" spans="1:21" ht="21" customHeight="1">
      <c r="A3" s="20"/>
      <c r="B3" s="505" t="s">
        <v>4</v>
      </c>
      <c r="C3" s="505"/>
      <c r="D3" s="505"/>
      <c r="E3" s="505"/>
      <c r="F3" s="505"/>
      <c r="G3" s="505"/>
      <c r="H3" s="505"/>
      <c r="I3" s="505"/>
      <c r="J3" s="505"/>
      <c r="K3" s="505"/>
      <c r="L3" s="505"/>
      <c r="M3" s="505"/>
      <c r="N3" s="505"/>
      <c r="O3" s="505"/>
      <c r="P3" s="505"/>
      <c r="Q3" s="505"/>
      <c r="R3" s="505"/>
      <c r="S3" s="505"/>
      <c r="T3" s="20"/>
      <c r="U3" s="20"/>
    </row>
    <row r="4" spans="1:21" ht="10.9" customHeight="1" thickBot="1">
      <c r="A4" s="20"/>
      <c r="B4" s="38"/>
      <c r="C4" s="38"/>
      <c r="D4" s="39"/>
      <c r="E4" s="38"/>
      <c r="F4" s="38"/>
      <c r="G4" s="38"/>
      <c r="H4" s="38"/>
      <c r="I4" s="39"/>
      <c r="J4" s="96"/>
      <c r="K4" s="96"/>
      <c r="L4" s="96"/>
      <c r="M4" s="96"/>
      <c r="N4" s="38"/>
      <c r="O4" s="38"/>
      <c r="P4" s="38"/>
      <c r="Q4" s="38"/>
      <c r="R4" s="38"/>
      <c r="S4" s="38"/>
      <c r="T4" s="20"/>
      <c r="U4" s="20"/>
    </row>
    <row r="5" spans="1:21" ht="30" customHeight="1">
      <c r="A5" s="542" t="s">
        <v>87</v>
      </c>
      <c r="B5" s="511" t="s">
        <v>156</v>
      </c>
      <c r="C5" s="512"/>
      <c r="D5" s="512"/>
      <c r="E5" s="511" t="s">
        <v>157</v>
      </c>
      <c r="F5" s="512"/>
      <c r="G5" s="512"/>
      <c r="H5" s="512"/>
      <c r="I5" s="512"/>
      <c r="J5" s="527" t="s">
        <v>165</v>
      </c>
      <c r="K5" s="528"/>
      <c r="L5" s="529"/>
      <c r="M5" s="524" t="s">
        <v>166</v>
      </c>
      <c r="N5" s="512" t="s">
        <v>170</v>
      </c>
      <c r="O5" s="512"/>
      <c r="P5" s="512"/>
      <c r="Q5" s="512"/>
      <c r="R5" s="512"/>
      <c r="S5" s="512"/>
      <c r="T5" s="512"/>
      <c r="U5" s="519"/>
    </row>
    <row r="6" spans="1:21" ht="28.9" customHeight="1">
      <c r="A6" s="543"/>
      <c r="B6" s="513"/>
      <c r="C6" s="514"/>
      <c r="D6" s="514"/>
      <c r="E6" s="513"/>
      <c r="F6" s="514"/>
      <c r="G6" s="514"/>
      <c r="H6" s="514"/>
      <c r="I6" s="514"/>
      <c r="J6" s="530"/>
      <c r="K6" s="531"/>
      <c r="L6" s="532"/>
      <c r="M6" s="525"/>
      <c r="N6" s="514"/>
      <c r="O6" s="514"/>
      <c r="P6" s="514"/>
      <c r="Q6" s="514"/>
      <c r="R6" s="514"/>
      <c r="S6" s="514"/>
      <c r="T6" s="514"/>
      <c r="U6" s="520"/>
    </row>
    <row r="7" spans="1:21" ht="16.149999999999999" hidden="1" customHeight="1">
      <c r="A7" s="543"/>
      <c r="B7" s="513"/>
      <c r="C7" s="514"/>
      <c r="D7" s="514"/>
      <c r="E7" s="513"/>
      <c r="F7" s="514"/>
      <c r="G7" s="514"/>
      <c r="H7" s="514"/>
      <c r="I7" s="514"/>
      <c r="J7" s="530"/>
      <c r="K7" s="531"/>
      <c r="L7" s="532"/>
      <c r="M7" s="525"/>
      <c r="N7" s="514"/>
      <c r="O7" s="514"/>
      <c r="P7" s="514"/>
      <c r="Q7" s="514"/>
      <c r="R7" s="514"/>
      <c r="S7" s="514"/>
      <c r="T7" s="514"/>
      <c r="U7" s="520"/>
    </row>
    <row r="8" spans="1:21" ht="7.15" customHeight="1">
      <c r="A8" s="543"/>
      <c r="B8" s="515"/>
      <c r="C8" s="516"/>
      <c r="D8" s="516"/>
      <c r="E8" s="515"/>
      <c r="F8" s="516"/>
      <c r="G8" s="516"/>
      <c r="H8" s="516"/>
      <c r="I8" s="516"/>
      <c r="J8" s="533"/>
      <c r="K8" s="534"/>
      <c r="L8" s="535"/>
      <c r="M8" s="525"/>
      <c r="N8" s="516"/>
      <c r="O8" s="516"/>
      <c r="P8" s="516"/>
      <c r="Q8" s="516"/>
      <c r="R8" s="516"/>
      <c r="S8" s="516"/>
      <c r="T8" s="516"/>
      <c r="U8" s="521"/>
    </row>
    <row r="9" spans="1:21" ht="46.15" customHeight="1">
      <c r="A9" s="543"/>
      <c r="B9" s="545" t="s">
        <v>0</v>
      </c>
      <c r="C9" s="509" t="s">
        <v>158</v>
      </c>
      <c r="D9" s="555" t="s">
        <v>162</v>
      </c>
      <c r="E9" s="545" t="s">
        <v>160</v>
      </c>
      <c r="F9" s="509" t="s">
        <v>1</v>
      </c>
      <c r="G9" s="509" t="s">
        <v>128</v>
      </c>
      <c r="H9" s="509" t="s">
        <v>150</v>
      </c>
      <c r="I9" s="555" t="s">
        <v>162</v>
      </c>
      <c r="J9" s="547" t="s">
        <v>167</v>
      </c>
      <c r="K9" s="549" t="s">
        <v>168</v>
      </c>
      <c r="L9" s="551" t="s">
        <v>169</v>
      </c>
      <c r="M9" s="525"/>
      <c r="N9" s="506" t="s">
        <v>129</v>
      </c>
      <c r="O9" s="508" t="s">
        <v>127</v>
      </c>
      <c r="P9" s="508"/>
      <c r="Q9" s="508"/>
      <c r="R9" s="509" t="s">
        <v>130</v>
      </c>
      <c r="S9" s="509" t="s">
        <v>159</v>
      </c>
      <c r="T9" s="509" t="s">
        <v>144</v>
      </c>
      <c r="U9" s="553" t="s">
        <v>162</v>
      </c>
    </row>
    <row r="10" spans="1:21" ht="90" customHeight="1" thickBot="1">
      <c r="A10" s="544"/>
      <c r="B10" s="546"/>
      <c r="C10" s="510"/>
      <c r="D10" s="556"/>
      <c r="E10" s="546"/>
      <c r="F10" s="510"/>
      <c r="G10" s="510"/>
      <c r="H10" s="510"/>
      <c r="I10" s="556"/>
      <c r="J10" s="548"/>
      <c r="K10" s="550"/>
      <c r="L10" s="552"/>
      <c r="M10" s="526"/>
      <c r="N10" s="507"/>
      <c r="O10" s="74" t="s">
        <v>131</v>
      </c>
      <c r="P10" s="74" t="s">
        <v>132</v>
      </c>
      <c r="Q10" s="74" t="s">
        <v>133</v>
      </c>
      <c r="R10" s="510"/>
      <c r="S10" s="510"/>
      <c r="T10" s="510"/>
      <c r="U10" s="554"/>
    </row>
    <row r="11" spans="1:21" ht="17.45" customHeight="1">
      <c r="A11" s="60" t="s">
        <v>24</v>
      </c>
      <c r="B11" s="171"/>
      <c r="C11" s="172"/>
      <c r="D11" s="173">
        <f>B11+C11</f>
        <v>0</v>
      </c>
      <c r="E11" s="171"/>
      <c r="F11" s="172"/>
      <c r="G11" s="172"/>
      <c r="H11" s="172"/>
      <c r="I11" s="174">
        <f>E11+F11+G11</f>
        <v>0</v>
      </c>
      <c r="J11" s="175"/>
      <c r="K11" s="176"/>
      <c r="L11" s="177"/>
      <c r="M11" s="178"/>
      <c r="N11" s="179">
        <v>400</v>
      </c>
      <c r="O11" s="180"/>
      <c r="P11" s="180"/>
      <c r="Q11" s="180"/>
      <c r="R11" s="180"/>
      <c r="S11" s="180"/>
      <c r="T11" s="181">
        <v>600</v>
      </c>
      <c r="U11" s="90">
        <f t="shared" ref="U11:U43" si="0">N11+Q11+R11+S11+T11</f>
        <v>1000</v>
      </c>
    </row>
    <row r="12" spans="1:21" ht="15.75">
      <c r="A12" s="61" t="s">
        <v>25</v>
      </c>
      <c r="B12" s="182"/>
      <c r="C12" s="183"/>
      <c r="D12" s="184">
        <f t="shared" ref="D12:D75" si="1">B12+C12</f>
        <v>0</v>
      </c>
      <c r="E12" s="182"/>
      <c r="F12" s="183"/>
      <c r="G12" s="183"/>
      <c r="H12" s="183"/>
      <c r="I12" s="185">
        <f t="shared" ref="I12:I75" si="2">E12+F12+G12</f>
        <v>0</v>
      </c>
      <c r="J12" s="186"/>
      <c r="K12" s="185"/>
      <c r="L12" s="184"/>
      <c r="M12" s="187"/>
      <c r="N12" s="170"/>
      <c r="O12" s="188"/>
      <c r="P12" s="188"/>
      <c r="Q12" s="188"/>
      <c r="R12" s="188"/>
      <c r="S12" s="188"/>
      <c r="T12" s="189"/>
      <c r="U12" s="90">
        <f t="shared" si="0"/>
        <v>0</v>
      </c>
    </row>
    <row r="13" spans="1:21" ht="15.75">
      <c r="A13" s="61" t="s">
        <v>26</v>
      </c>
      <c r="B13" s="182"/>
      <c r="C13" s="183"/>
      <c r="D13" s="184">
        <f t="shared" si="1"/>
        <v>0</v>
      </c>
      <c r="E13" s="182"/>
      <c r="F13" s="183"/>
      <c r="G13" s="183"/>
      <c r="H13" s="183"/>
      <c r="I13" s="185">
        <f t="shared" si="2"/>
        <v>0</v>
      </c>
      <c r="J13" s="186"/>
      <c r="K13" s="185"/>
      <c r="L13" s="184"/>
      <c r="M13" s="187"/>
      <c r="N13" s="170"/>
      <c r="O13" s="188"/>
      <c r="P13" s="188"/>
      <c r="Q13" s="188"/>
      <c r="R13" s="188"/>
      <c r="S13" s="188"/>
      <c r="T13" s="189"/>
      <c r="U13" s="90">
        <f t="shared" si="0"/>
        <v>0</v>
      </c>
    </row>
    <row r="14" spans="1:21" ht="15.75">
      <c r="A14" s="61" t="s">
        <v>27</v>
      </c>
      <c r="B14" s="182"/>
      <c r="C14" s="183"/>
      <c r="D14" s="184">
        <f t="shared" si="1"/>
        <v>0</v>
      </c>
      <c r="E14" s="182"/>
      <c r="F14" s="183"/>
      <c r="G14" s="183"/>
      <c r="H14" s="183"/>
      <c r="I14" s="185">
        <f t="shared" si="2"/>
        <v>0</v>
      </c>
      <c r="J14" s="186"/>
      <c r="K14" s="185"/>
      <c r="L14" s="184"/>
      <c r="M14" s="187"/>
      <c r="N14" s="170"/>
      <c r="O14" s="188"/>
      <c r="P14" s="188"/>
      <c r="Q14" s="188"/>
      <c r="R14" s="188"/>
      <c r="S14" s="188"/>
      <c r="T14" s="189"/>
      <c r="U14" s="90">
        <f t="shared" si="0"/>
        <v>0</v>
      </c>
    </row>
    <row r="15" spans="1:21" ht="15.75">
      <c r="A15" s="61" t="s">
        <v>28</v>
      </c>
      <c r="B15" s="182"/>
      <c r="C15" s="183"/>
      <c r="D15" s="184">
        <f t="shared" si="1"/>
        <v>0</v>
      </c>
      <c r="E15" s="182"/>
      <c r="F15" s="183"/>
      <c r="G15" s="183"/>
      <c r="H15" s="183"/>
      <c r="I15" s="185">
        <f t="shared" si="2"/>
        <v>0</v>
      </c>
      <c r="J15" s="186"/>
      <c r="K15" s="185"/>
      <c r="L15" s="184"/>
      <c r="M15" s="187"/>
      <c r="N15" s="170"/>
      <c r="O15" s="188"/>
      <c r="P15" s="188"/>
      <c r="Q15" s="188"/>
      <c r="R15" s="188"/>
      <c r="S15" s="188"/>
      <c r="T15" s="189"/>
      <c r="U15" s="90">
        <f t="shared" si="0"/>
        <v>0</v>
      </c>
    </row>
    <row r="16" spans="1:21" ht="15.75">
      <c r="A16" s="61" t="s">
        <v>29</v>
      </c>
      <c r="B16" s="182"/>
      <c r="C16" s="183"/>
      <c r="D16" s="184">
        <f t="shared" si="1"/>
        <v>0</v>
      </c>
      <c r="E16" s="182"/>
      <c r="F16" s="183"/>
      <c r="G16" s="183"/>
      <c r="H16" s="183"/>
      <c r="I16" s="185">
        <f t="shared" si="2"/>
        <v>0</v>
      </c>
      <c r="J16" s="186"/>
      <c r="K16" s="185"/>
      <c r="L16" s="184"/>
      <c r="M16" s="187"/>
      <c r="N16" s="170"/>
      <c r="O16" s="188"/>
      <c r="P16" s="188"/>
      <c r="Q16" s="188"/>
      <c r="R16" s="188"/>
      <c r="S16" s="188"/>
      <c r="T16" s="189"/>
      <c r="U16" s="90">
        <f t="shared" si="0"/>
        <v>0</v>
      </c>
    </row>
    <row r="17" spans="1:21" ht="31.5" customHeight="1">
      <c r="A17" s="61" t="s">
        <v>30</v>
      </c>
      <c r="B17" s="182"/>
      <c r="C17" s="183"/>
      <c r="D17" s="184">
        <f t="shared" si="1"/>
        <v>0</v>
      </c>
      <c r="E17" s="182"/>
      <c r="F17" s="183"/>
      <c r="G17" s="183"/>
      <c r="H17" s="183"/>
      <c r="I17" s="185">
        <f t="shared" si="2"/>
        <v>0</v>
      </c>
      <c r="J17" s="186"/>
      <c r="K17" s="185"/>
      <c r="L17" s="184"/>
      <c r="M17" s="187"/>
      <c r="N17" s="170"/>
      <c r="O17" s="188"/>
      <c r="P17" s="188"/>
      <c r="Q17" s="188"/>
      <c r="R17" s="188"/>
      <c r="S17" s="188"/>
      <c r="T17" s="189"/>
      <c r="U17" s="90">
        <f t="shared" si="0"/>
        <v>0</v>
      </c>
    </row>
    <row r="18" spans="1:21" ht="31.9" customHeight="1">
      <c r="A18" s="61" t="s">
        <v>31</v>
      </c>
      <c r="B18" s="182"/>
      <c r="C18" s="183"/>
      <c r="D18" s="184">
        <f t="shared" si="1"/>
        <v>0</v>
      </c>
      <c r="E18" s="182"/>
      <c r="F18" s="183"/>
      <c r="G18" s="183"/>
      <c r="H18" s="183"/>
      <c r="I18" s="185">
        <f t="shared" si="2"/>
        <v>0</v>
      </c>
      <c r="J18" s="186"/>
      <c r="K18" s="185"/>
      <c r="L18" s="184"/>
      <c r="M18" s="187"/>
      <c r="N18" s="170"/>
      <c r="O18" s="188"/>
      <c r="P18" s="188"/>
      <c r="Q18" s="188"/>
      <c r="R18" s="188"/>
      <c r="S18" s="188"/>
      <c r="T18" s="189"/>
      <c r="U18" s="90">
        <f t="shared" si="0"/>
        <v>0</v>
      </c>
    </row>
    <row r="19" spans="1:21" ht="15.75">
      <c r="A19" s="61" t="s">
        <v>32</v>
      </c>
      <c r="B19" s="182"/>
      <c r="C19" s="183"/>
      <c r="D19" s="184">
        <f t="shared" si="1"/>
        <v>0</v>
      </c>
      <c r="E19" s="182"/>
      <c r="F19" s="183"/>
      <c r="G19" s="183"/>
      <c r="H19" s="183"/>
      <c r="I19" s="185">
        <f t="shared" si="2"/>
        <v>0</v>
      </c>
      <c r="J19" s="186"/>
      <c r="K19" s="185"/>
      <c r="L19" s="184"/>
      <c r="M19" s="187"/>
      <c r="N19" s="170"/>
      <c r="O19" s="188"/>
      <c r="P19" s="188"/>
      <c r="Q19" s="188"/>
      <c r="R19" s="188"/>
      <c r="S19" s="188"/>
      <c r="T19" s="189"/>
      <c r="U19" s="90">
        <f t="shared" si="0"/>
        <v>0</v>
      </c>
    </row>
    <row r="20" spans="1:21" ht="15.75">
      <c r="A20" s="61" t="s">
        <v>33</v>
      </c>
      <c r="B20" s="182"/>
      <c r="C20" s="183"/>
      <c r="D20" s="184">
        <f t="shared" si="1"/>
        <v>0</v>
      </c>
      <c r="E20" s="182"/>
      <c r="F20" s="183"/>
      <c r="G20" s="183"/>
      <c r="H20" s="183"/>
      <c r="I20" s="185">
        <f t="shared" si="2"/>
        <v>0</v>
      </c>
      <c r="J20" s="186"/>
      <c r="K20" s="185"/>
      <c r="L20" s="184"/>
      <c r="M20" s="187"/>
      <c r="N20" s="170"/>
      <c r="O20" s="188"/>
      <c r="P20" s="188"/>
      <c r="Q20" s="188"/>
      <c r="R20" s="188"/>
      <c r="S20" s="188"/>
      <c r="T20" s="189">
        <v>1500</v>
      </c>
      <c r="U20" s="90">
        <f t="shared" si="0"/>
        <v>1500</v>
      </c>
    </row>
    <row r="21" spans="1:21" ht="16.149999999999999" customHeight="1">
      <c r="A21" s="61" t="s">
        <v>34</v>
      </c>
      <c r="B21" s="182"/>
      <c r="C21" s="183"/>
      <c r="D21" s="184">
        <f t="shared" si="1"/>
        <v>0</v>
      </c>
      <c r="E21" s="182"/>
      <c r="F21" s="183"/>
      <c r="G21" s="183"/>
      <c r="H21" s="183"/>
      <c r="I21" s="185">
        <f t="shared" si="2"/>
        <v>0</v>
      </c>
      <c r="J21" s="186"/>
      <c r="K21" s="185"/>
      <c r="L21" s="184"/>
      <c r="M21" s="187"/>
      <c r="N21" s="170"/>
      <c r="O21" s="188"/>
      <c r="P21" s="188"/>
      <c r="Q21" s="188"/>
      <c r="R21" s="188"/>
      <c r="S21" s="188"/>
      <c r="T21" s="189"/>
      <c r="U21" s="90">
        <f t="shared" si="0"/>
        <v>0</v>
      </c>
    </row>
    <row r="22" spans="1:21" ht="16.149999999999999" customHeight="1">
      <c r="A22" s="61" t="s">
        <v>35</v>
      </c>
      <c r="B22" s="182"/>
      <c r="C22" s="183"/>
      <c r="D22" s="184">
        <f t="shared" si="1"/>
        <v>0</v>
      </c>
      <c r="E22" s="182"/>
      <c r="F22" s="183"/>
      <c r="G22" s="183"/>
      <c r="H22" s="183"/>
      <c r="I22" s="185">
        <f t="shared" si="2"/>
        <v>0</v>
      </c>
      <c r="J22" s="186"/>
      <c r="K22" s="185"/>
      <c r="L22" s="184"/>
      <c r="M22" s="187"/>
      <c r="N22" s="170"/>
      <c r="O22" s="188"/>
      <c r="P22" s="188"/>
      <c r="Q22" s="188"/>
      <c r="R22" s="188"/>
      <c r="S22" s="188"/>
      <c r="T22" s="189"/>
      <c r="U22" s="90">
        <f t="shared" si="0"/>
        <v>0</v>
      </c>
    </row>
    <row r="23" spans="1:21" ht="19.149999999999999" customHeight="1">
      <c r="A23" s="61" t="s">
        <v>36</v>
      </c>
      <c r="B23" s="182"/>
      <c r="C23" s="183"/>
      <c r="D23" s="184">
        <f t="shared" si="1"/>
        <v>0</v>
      </c>
      <c r="E23" s="182"/>
      <c r="F23" s="183"/>
      <c r="G23" s="183"/>
      <c r="H23" s="183"/>
      <c r="I23" s="185">
        <f t="shared" si="2"/>
        <v>0</v>
      </c>
      <c r="J23" s="186"/>
      <c r="K23" s="185"/>
      <c r="L23" s="184"/>
      <c r="M23" s="187"/>
      <c r="N23" s="170"/>
      <c r="O23" s="188"/>
      <c r="P23" s="188"/>
      <c r="Q23" s="188"/>
      <c r="R23" s="188"/>
      <c r="S23" s="188"/>
      <c r="T23" s="189"/>
      <c r="U23" s="90">
        <f t="shared" si="0"/>
        <v>0</v>
      </c>
    </row>
    <row r="24" spans="1:21" ht="15.75">
      <c r="A24" s="61" t="s">
        <v>37</v>
      </c>
      <c r="B24" s="182"/>
      <c r="C24" s="183"/>
      <c r="D24" s="184">
        <f t="shared" si="1"/>
        <v>0</v>
      </c>
      <c r="E24" s="182"/>
      <c r="F24" s="183"/>
      <c r="G24" s="183"/>
      <c r="H24" s="183"/>
      <c r="I24" s="185">
        <f t="shared" si="2"/>
        <v>0</v>
      </c>
      <c r="J24" s="186"/>
      <c r="K24" s="185"/>
      <c r="L24" s="184"/>
      <c r="M24" s="187"/>
      <c r="N24" s="170"/>
      <c r="O24" s="188"/>
      <c r="P24" s="188"/>
      <c r="Q24" s="188"/>
      <c r="R24" s="188"/>
      <c r="S24" s="188"/>
      <c r="T24" s="189"/>
      <c r="U24" s="90">
        <f t="shared" si="0"/>
        <v>0</v>
      </c>
    </row>
    <row r="25" spans="1:21" s="10" customFormat="1" ht="18.75" customHeight="1">
      <c r="A25" s="155" t="s">
        <v>171</v>
      </c>
      <c r="B25" s="182"/>
      <c r="C25" s="183"/>
      <c r="D25" s="184"/>
      <c r="E25" s="182"/>
      <c r="F25" s="183"/>
      <c r="G25" s="183"/>
      <c r="H25" s="183"/>
      <c r="I25" s="185"/>
      <c r="J25" s="186"/>
      <c r="K25" s="185"/>
      <c r="L25" s="184"/>
      <c r="M25" s="187"/>
      <c r="N25" s="170"/>
      <c r="O25" s="188"/>
      <c r="P25" s="188"/>
      <c r="Q25" s="188"/>
      <c r="R25" s="188"/>
      <c r="S25" s="188"/>
      <c r="T25" s="189"/>
      <c r="U25" s="90"/>
    </row>
    <row r="26" spans="1:21" ht="15.75">
      <c r="A26" s="61" t="s">
        <v>38</v>
      </c>
      <c r="B26" s="182"/>
      <c r="C26" s="183"/>
      <c r="D26" s="184">
        <f t="shared" si="1"/>
        <v>0</v>
      </c>
      <c r="E26" s="182"/>
      <c r="F26" s="183"/>
      <c r="G26" s="183"/>
      <c r="H26" s="183"/>
      <c r="I26" s="185">
        <f t="shared" si="2"/>
        <v>0</v>
      </c>
      <c r="J26" s="186"/>
      <c r="K26" s="185"/>
      <c r="L26" s="184"/>
      <c r="M26" s="187"/>
      <c r="N26" s="170">
        <v>80</v>
      </c>
      <c r="O26" s="188"/>
      <c r="P26" s="188"/>
      <c r="Q26" s="188"/>
      <c r="R26" s="188"/>
      <c r="S26" s="188"/>
      <c r="T26" s="189">
        <v>60</v>
      </c>
      <c r="U26" s="90">
        <f t="shared" si="0"/>
        <v>140</v>
      </c>
    </row>
    <row r="27" spans="1:21" ht="31.5">
      <c r="A27" s="61" t="s">
        <v>39</v>
      </c>
      <c r="B27" s="182"/>
      <c r="C27" s="183"/>
      <c r="D27" s="184">
        <f t="shared" si="1"/>
        <v>0</v>
      </c>
      <c r="E27" s="182"/>
      <c r="F27" s="183"/>
      <c r="G27" s="183"/>
      <c r="H27" s="183"/>
      <c r="I27" s="185">
        <f t="shared" si="2"/>
        <v>0</v>
      </c>
      <c r="J27" s="186"/>
      <c r="K27" s="185"/>
      <c r="L27" s="184"/>
      <c r="M27" s="187"/>
      <c r="N27" s="170"/>
      <c r="O27" s="188"/>
      <c r="P27" s="188"/>
      <c r="Q27" s="188"/>
      <c r="R27" s="188"/>
      <c r="S27" s="188"/>
      <c r="T27" s="189"/>
      <c r="U27" s="90">
        <f t="shared" si="0"/>
        <v>0</v>
      </c>
    </row>
    <row r="28" spans="1:21" ht="16.5" customHeight="1">
      <c r="A28" s="61" t="s">
        <v>40</v>
      </c>
      <c r="B28" s="182"/>
      <c r="C28" s="183"/>
      <c r="D28" s="184">
        <f t="shared" si="1"/>
        <v>0</v>
      </c>
      <c r="E28" s="182"/>
      <c r="F28" s="183"/>
      <c r="G28" s="183"/>
      <c r="H28" s="183"/>
      <c r="I28" s="185">
        <f t="shared" si="2"/>
        <v>0</v>
      </c>
      <c r="J28" s="186"/>
      <c r="K28" s="185"/>
      <c r="L28" s="184"/>
      <c r="M28" s="187"/>
      <c r="N28" s="170"/>
      <c r="O28" s="188"/>
      <c r="P28" s="188"/>
      <c r="Q28" s="188"/>
      <c r="R28" s="188"/>
      <c r="S28" s="188"/>
      <c r="T28" s="189"/>
      <c r="U28" s="90">
        <f t="shared" si="0"/>
        <v>0</v>
      </c>
    </row>
    <row r="29" spans="1:21" ht="17.25" customHeight="1">
      <c r="A29" s="61" t="s">
        <v>41</v>
      </c>
      <c r="B29" s="182"/>
      <c r="C29" s="183"/>
      <c r="D29" s="184">
        <f t="shared" si="1"/>
        <v>0</v>
      </c>
      <c r="E29" s="182"/>
      <c r="F29" s="183"/>
      <c r="G29" s="183"/>
      <c r="H29" s="183"/>
      <c r="I29" s="185">
        <f t="shared" si="2"/>
        <v>0</v>
      </c>
      <c r="J29" s="186"/>
      <c r="K29" s="185"/>
      <c r="L29" s="184"/>
      <c r="M29" s="187"/>
      <c r="N29" s="170"/>
      <c r="O29" s="188"/>
      <c r="P29" s="188"/>
      <c r="Q29" s="188"/>
      <c r="R29" s="188"/>
      <c r="S29" s="188"/>
      <c r="T29" s="189"/>
      <c r="U29" s="90">
        <f t="shared" si="0"/>
        <v>0</v>
      </c>
    </row>
    <row r="30" spans="1:21" ht="31.5">
      <c r="A30" s="61" t="s">
        <v>42</v>
      </c>
      <c r="B30" s="182"/>
      <c r="C30" s="183">
        <v>431</v>
      </c>
      <c r="D30" s="184">
        <f t="shared" si="1"/>
        <v>431</v>
      </c>
      <c r="E30" s="182"/>
      <c r="F30" s="183"/>
      <c r="G30" s="183">
        <v>923</v>
      </c>
      <c r="H30" s="183">
        <v>163</v>
      </c>
      <c r="I30" s="185">
        <f t="shared" si="2"/>
        <v>923</v>
      </c>
      <c r="J30" s="186">
        <v>435</v>
      </c>
      <c r="K30" s="185">
        <v>223</v>
      </c>
      <c r="L30" s="184">
        <v>212</v>
      </c>
      <c r="M30" s="187"/>
      <c r="N30" s="170">
        <v>540</v>
      </c>
      <c r="O30" s="188"/>
      <c r="P30" s="188"/>
      <c r="Q30" s="188"/>
      <c r="R30" s="188"/>
      <c r="S30" s="188"/>
      <c r="T30" s="189">
        <v>620</v>
      </c>
      <c r="U30" s="90">
        <f t="shared" si="0"/>
        <v>1160</v>
      </c>
    </row>
    <row r="31" spans="1:21" ht="15.75">
      <c r="A31" s="61" t="s">
        <v>43</v>
      </c>
      <c r="B31" s="182"/>
      <c r="C31" s="183"/>
      <c r="D31" s="184">
        <f t="shared" si="1"/>
        <v>0</v>
      </c>
      <c r="E31" s="182"/>
      <c r="F31" s="183"/>
      <c r="G31" s="183"/>
      <c r="H31" s="183"/>
      <c r="I31" s="185">
        <f t="shared" si="2"/>
        <v>0</v>
      </c>
      <c r="J31" s="186"/>
      <c r="K31" s="185"/>
      <c r="L31" s="184"/>
      <c r="M31" s="187"/>
      <c r="N31" s="170"/>
      <c r="O31" s="188"/>
      <c r="P31" s="188"/>
      <c r="Q31" s="188"/>
      <c r="R31" s="188"/>
      <c r="S31" s="188"/>
      <c r="T31" s="189"/>
      <c r="U31" s="90">
        <f t="shared" si="0"/>
        <v>0</v>
      </c>
    </row>
    <row r="32" spans="1:21" ht="32.25" customHeight="1">
      <c r="A32" s="61" t="s">
        <v>44</v>
      </c>
      <c r="B32" s="182"/>
      <c r="C32" s="183"/>
      <c r="D32" s="184">
        <f t="shared" si="1"/>
        <v>0</v>
      </c>
      <c r="E32" s="182"/>
      <c r="F32" s="183"/>
      <c r="G32" s="183"/>
      <c r="H32" s="183"/>
      <c r="I32" s="185">
        <f t="shared" si="2"/>
        <v>0</v>
      </c>
      <c r="J32" s="186"/>
      <c r="K32" s="185"/>
      <c r="L32" s="184"/>
      <c r="M32" s="187"/>
      <c r="N32" s="170"/>
      <c r="O32" s="188"/>
      <c r="P32" s="188"/>
      <c r="Q32" s="188"/>
      <c r="R32" s="188"/>
      <c r="S32" s="188"/>
      <c r="T32" s="189"/>
      <c r="U32" s="90">
        <f t="shared" si="0"/>
        <v>0</v>
      </c>
    </row>
    <row r="33" spans="1:21" ht="15.75">
      <c r="A33" s="61" t="s">
        <v>45</v>
      </c>
      <c r="B33" s="182"/>
      <c r="C33" s="183"/>
      <c r="D33" s="184">
        <f t="shared" si="1"/>
        <v>0</v>
      </c>
      <c r="E33" s="182"/>
      <c r="F33" s="183"/>
      <c r="G33" s="183"/>
      <c r="H33" s="183"/>
      <c r="I33" s="185">
        <f t="shared" si="2"/>
        <v>0</v>
      </c>
      <c r="J33" s="186"/>
      <c r="K33" s="185"/>
      <c r="L33" s="184"/>
      <c r="M33" s="187"/>
      <c r="N33" s="170"/>
      <c r="O33" s="188"/>
      <c r="P33" s="188"/>
      <c r="Q33" s="188"/>
      <c r="R33" s="188"/>
      <c r="S33" s="188"/>
      <c r="T33" s="189"/>
      <c r="U33" s="90">
        <f t="shared" si="0"/>
        <v>0</v>
      </c>
    </row>
    <row r="34" spans="1:21" ht="18.600000000000001" customHeight="1">
      <c r="A34" s="61" t="s">
        <v>46</v>
      </c>
      <c r="B34" s="182"/>
      <c r="C34" s="183"/>
      <c r="D34" s="184">
        <f t="shared" si="1"/>
        <v>0</v>
      </c>
      <c r="E34" s="182"/>
      <c r="F34" s="183"/>
      <c r="G34" s="183"/>
      <c r="H34" s="183"/>
      <c r="I34" s="185">
        <f t="shared" si="2"/>
        <v>0</v>
      </c>
      <c r="J34" s="186"/>
      <c r="K34" s="185"/>
      <c r="L34" s="184"/>
      <c r="M34" s="187"/>
      <c r="N34" s="170"/>
      <c r="O34" s="188"/>
      <c r="P34" s="188"/>
      <c r="Q34" s="188"/>
      <c r="R34" s="188"/>
      <c r="S34" s="188"/>
      <c r="T34" s="189"/>
      <c r="U34" s="90">
        <f t="shared" si="0"/>
        <v>0</v>
      </c>
    </row>
    <row r="35" spans="1:21" ht="16.149999999999999" customHeight="1">
      <c r="A35" s="61" t="s">
        <v>47</v>
      </c>
      <c r="B35" s="182"/>
      <c r="C35" s="183"/>
      <c r="D35" s="184">
        <f t="shared" si="1"/>
        <v>0</v>
      </c>
      <c r="E35" s="182"/>
      <c r="F35" s="183"/>
      <c r="G35" s="183"/>
      <c r="H35" s="183"/>
      <c r="I35" s="185">
        <f t="shared" si="2"/>
        <v>0</v>
      </c>
      <c r="J35" s="186"/>
      <c r="K35" s="185"/>
      <c r="L35" s="184"/>
      <c r="M35" s="187"/>
      <c r="N35" s="170"/>
      <c r="O35" s="188"/>
      <c r="P35" s="188"/>
      <c r="Q35" s="188"/>
      <c r="R35" s="188"/>
      <c r="S35" s="188"/>
      <c r="T35" s="189"/>
      <c r="U35" s="90">
        <f t="shared" si="0"/>
        <v>0</v>
      </c>
    </row>
    <row r="36" spans="1:21" ht="15.75">
      <c r="A36" s="61" t="s">
        <v>48</v>
      </c>
      <c r="B36" s="182"/>
      <c r="C36" s="183"/>
      <c r="D36" s="184">
        <f t="shared" si="1"/>
        <v>0</v>
      </c>
      <c r="E36" s="182"/>
      <c r="F36" s="183"/>
      <c r="G36" s="183"/>
      <c r="H36" s="183"/>
      <c r="I36" s="185">
        <f t="shared" si="2"/>
        <v>0</v>
      </c>
      <c r="J36" s="186"/>
      <c r="K36" s="185"/>
      <c r="L36" s="184"/>
      <c r="M36" s="187"/>
      <c r="N36" s="170"/>
      <c r="O36" s="188"/>
      <c r="P36" s="188"/>
      <c r="Q36" s="188"/>
      <c r="R36" s="188"/>
      <c r="S36" s="188"/>
      <c r="T36" s="189"/>
      <c r="U36" s="90">
        <f t="shared" si="0"/>
        <v>0</v>
      </c>
    </row>
    <row r="37" spans="1:21" ht="15.75">
      <c r="A37" s="61" t="s">
        <v>49</v>
      </c>
      <c r="B37" s="182"/>
      <c r="C37" s="183"/>
      <c r="D37" s="184">
        <f t="shared" si="1"/>
        <v>0</v>
      </c>
      <c r="E37" s="182"/>
      <c r="F37" s="183"/>
      <c r="G37" s="183"/>
      <c r="H37" s="183"/>
      <c r="I37" s="185">
        <f t="shared" si="2"/>
        <v>0</v>
      </c>
      <c r="J37" s="186"/>
      <c r="K37" s="185"/>
      <c r="L37" s="184"/>
      <c r="M37" s="187"/>
      <c r="N37" s="170"/>
      <c r="O37" s="188"/>
      <c r="P37" s="188"/>
      <c r="Q37" s="188"/>
      <c r="R37" s="188"/>
      <c r="S37" s="188"/>
      <c r="T37" s="189"/>
      <c r="U37" s="90">
        <f t="shared" si="0"/>
        <v>0</v>
      </c>
    </row>
    <row r="38" spans="1:21" ht="30.75" customHeight="1">
      <c r="A38" s="61" t="s">
        <v>50</v>
      </c>
      <c r="B38" s="182"/>
      <c r="C38" s="183"/>
      <c r="D38" s="184">
        <f t="shared" si="1"/>
        <v>0</v>
      </c>
      <c r="E38" s="182"/>
      <c r="F38" s="183"/>
      <c r="G38" s="183"/>
      <c r="H38" s="183"/>
      <c r="I38" s="185">
        <f t="shared" si="2"/>
        <v>0</v>
      </c>
      <c r="J38" s="186"/>
      <c r="K38" s="185"/>
      <c r="L38" s="184"/>
      <c r="M38" s="187"/>
      <c r="N38" s="170"/>
      <c r="O38" s="188"/>
      <c r="P38" s="188"/>
      <c r="Q38" s="188"/>
      <c r="R38" s="188"/>
      <c r="S38" s="188"/>
      <c r="T38" s="189"/>
      <c r="U38" s="90">
        <f t="shared" si="0"/>
        <v>0</v>
      </c>
    </row>
    <row r="39" spans="1:21" ht="17.25" customHeight="1">
      <c r="A39" s="61" t="s">
        <v>51</v>
      </c>
      <c r="B39" s="182"/>
      <c r="C39" s="183"/>
      <c r="D39" s="184">
        <f t="shared" si="1"/>
        <v>0</v>
      </c>
      <c r="E39" s="182"/>
      <c r="F39" s="183"/>
      <c r="G39" s="183"/>
      <c r="H39" s="183"/>
      <c r="I39" s="185">
        <f t="shared" si="2"/>
        <v>0</v>
      </c>
      <c r="J39" s="186"/>
      <c r="K39" s="185"/>
      <c r="L39" s="184"/>
      <c r="M39" s="187"/>
      <c r="N39" s="170"/>
      <c r="O39" s="188"/>
      <c r="P39" s="188"/>
      <c r="Q39" s="188"/>
      <c r="R39" s="188"/>
      <c r="S39" s="188"/>
      <c r="T39" s="189"/>
      <c r="U39" s="90">
        <f t="shared" si="0"/>
        <v>0</v>
      </c>
    </row>
    <row r="40" spans="1:21" ht="31.5">
      <c r="A40" s="61" t="s">
        <v>52</v>
      </c>
      <c r="B40" s="182"/>
      <c r="C40" s="183"/>
      <c r="D40" s="184">
        <f t="shared" si="1"/>
        <v>0</v>
      </c>
      <c r="E40" s="182"/>
      <c r="F40" s="183"/>
      <c r="G40" s="183"/>
      <c r="H40" s="183"/>
      <c r="I40" s="185">
        <f t="shared" si="2"/>
        <v>0</v>
      </c>
      <c r="J40" s="186"/>
      <c r="K40" s="185"/>
      <c r="L40" s="184"/>
      <c r="M40" s="187"/>
      <c r="N40" s="170"/>
      <c r="O40" s="188"/>
      <c r="P40" s="188"/>
      <c r="Q40" s="188"/>
      <c r="R40" s="188"/>
      <c r="S40" s="188"/>
      <c r="T40" s="189"/>
      <c r="U40" s="90">
        <f t="shared" si="0"/>
        <v>0</v>
      </c>
    </row>
    <row r="41" spans="1:21" ht="15.75">
      <c r="A41" s="61" t="s">
        <v>53</v>
      </c>
      <c r="B41" s="182"/>
      <c r="C41" s="183"/>
      <c r="D41" s="184">
        <f t="shared" si="1"/>
        <v>0</v>
      </c>
      <c r="E41" s="182"/>
      <c r="F41" s="183"/>
      <c r="G41" s="183"/>
      <c r="H41" s="183"/>
      <c r="I41" s="185">
        <f t="shared" si="2"/>
        <v>0</v>
      </c>
      <c r="J41" s="186"/>
      <c r="K41" s="185"/>
      <c r="L41" s="184"/>
      <c r="M41" s="187"/>
      <c r="N41" s="170"/>
      <c r="O41" s="188"/>
      <c r="P41" s="188"/>
      <c r="Q41" s="188"/>
      <c r="R41" s="188"/>
      <c r="S41" s="188"/>
      <c r="T41" s="189"/>
      <c r="U41" s="90">
        <f t="shared" si="0"/>
        <v>0</v>
      </c>
    </row>
    <row r="42" spans="1:21" ht="15.75">
      <c r="A42" s="61" t="s">
        <v>54</v>
      </c>
      <c r="B42" s="182"/>
      <c r="C42" s="183"/>
      <c r="D42" s="184">
        <f t="shared" si="1"/>
        <v>0</v>
      </c>
      <c r="E42" s="182"/>
      <c r="F42" s="183"/>
      <c r="G42" s="183"/>
      <c r="H42" s="183"/>
      <c r="I42" s="185">
        <f t="shared" si="2"/>
        <v>0</v>
      </c>
      <c r="J42" s="186"/>
      <c r="K42" s="185"/>
      <c r="L42" s="184"/>
      <c r="M42" s="187"/>
      <c r="N42" s="170">
        <v>500</v>
      </c>
      <c r="O42" s="188"/>
      <c r="P42" s="188"/>
      <c r="Q42" s="188"/>
      <c r="R42" s="188"/>
      <c r="S42" s="188"/>
      <c r="T42" s="189">
        <v>600</v>
      </c>
      <c r="U42" s="90">
        <f t="shared" si="0"/>
        <v>1100</v>
      </c>
    </row>
    <row r="43" spans="1:21" ht="31.5" customHeight="1">
      <c r="A43" s="61" t="s">
        <v>55</v>
      </c>
      <c r="B43" s="182"/>
      <c r="C43" s="183"/>
      <c r="D43" s="184">
        <f t="shared" si="1"/>
        <v>0</v>
      </c>
      <c r="E43" s="182"/>
      <c r="F43" s="183"/>
      <c r="G43" s="183"/>
      <c r="H43" s="183"/>
      <c r="I43" s="185">
        <f t="shared" si="2"/>
        <v>0</v>
      </c>
      <c r="J43" s="186"/>
      <c r="K43" s="185"/>
      <c r="L43" s="184"/>
      <c r="M43" s="187"/>
      <c r="N43" s="170"/>
      <c r="O43" s="188"/>
      <c r="P43" s="188"/>
      <c r="Q43" s="188"/>
      <c r="R43" s="188"/>
      <c r="S43" s="188"/>
      <c r="T43" s="189"/>
      <c r="U43" s="90">
        <f t="shared" si="0"/>
        <v>0</v>
      </c>
    </row>
    <row r="44" spans="1:21" ht="15.75">
      <c r="A44" s="61" t="s">
        <v>56</v>
      </c>
      <c r="B44" s="182"/>
      <c r="C44" s="183"/>
      <c r="D44" s="184">
        <f t="shared" si="1"/>
        <v>0</v>
      </c>
      <c r="E44" s="182"/>
      <c r="F44" s="183"/>
      <c r="G44" s="183"/>
      <c r="H44" s="183"/>
      <c r="I44" s="185">
        <f t="shared" si="2"/>
        <v>0</v>
      </c>
      <c r="J44" s="186"/>
      <c r="K44" s="185"/>
      <c r="L44" s="184"/>
      <c r="M44" s="187"/>
      <c r="N44" s="170">
        <v>500</v>
      </c>
      <c r="O44" s="188"/>
      <c r="P44" s="188"/>
      <c r="Q44" s="188"/>
      <c r="R44" s="188"/>
      <c r="S44" s="188"/>
      <c r="T44" s="189">
        <v>600</v>
      </c>
      <c r="U44" s="90">
        <f t="shared" ref="U44:U75" si="3">N44+Q44+R44+S44+T44</f>
        <v>1100</v>
      </c>
    </row>
    <row r="45" spans="1:21" ht="15.75">
      <c r="A45" s="61" t="s">
        <v>57</v>
      </c>
      <c r="B45" s="182"/>
      <c r="C45" s="183"/>
      <c r="D45" s="184">
        <f t="shared" si="1"/>
        <v>0</v>
      </c>
      <c r="E45" s="182"/>
      <c r="F45" s="183"/>
      <c r="G45" s="183"/>
      <c r="H45" s="183"/>
      <c r="I45" s="185">
        <f t="shared" si="2"/>
        <v>0</v>
      </c>
      <c r="J45" s="186"/>
      <c r="K45" s="185"/>
      <c r="L45" s="184"/>
      <c r="M45" s="187"/>
      <c r="N45" s="170"/>
      <c r="O45" s="188"/>
      <c r="P45" s="188"/>
      <c r="Q45" s="188"/>
      <c r="R45" s="188"/>
      <c r="S45" s="188"/>
      <c r="T45" s="189"/>
      <c r="U45" s="90">
        <f t="shared" si="3"/>
        <v>0</v>
      </c>
    </row>
    <row r="46" spans="1:21" ht="15.75">
      <c r="A46" s="61" t="s">
        <v>58</v>
      </c>
      <c r="B46" s="182">
        <v>857</v>
      </c>
      <c r="C46" s="183"/>
      <c r="D46" s="184">
        <f t="shared" si="1"/>
        <v>857</v>
      </c>
      <c r="E46" s="182">
        <v>13</v>
      </c>
      <c r="F46" s="183"/>
      <c r="G46" s="183"/>
      <c r="H46" s="183"/>
      <c r="I46" s="185">
        <f t="shared" si="2"/>
        <v>13</v>
      </c>
      <c r="J46" s="186"/>
      <c r="K46" s="185"/>
      <c r="L46" s="184"/>
      <c r="M46" s="187"/>
      <c r="N46" s="170">
        <v>600</v>
      </c>
      <c r="O46" s="188"/>
      <c r="P46" s="188"/>
      <c r="Q46" s="188"/>
      <c r="R46" s="188"/>
      <c r="S46" s="188"/>
      <c r="T46" s="189">
        <v>620</v>
      </c>
      <c r="U46" s="90">
        <f t="shared" si="3"/>
        <v>1220</v>
      </c>
    </row>
    <row r="47" spans="1:21" ht="32.25" customHeight="1">
      <c r="A47" s="61" t="s">
        <v>59</v>
      </c>
      <c r="B47" s="182"/>
      <c r="C47" s="183"/>
      <c r="D47" s="184">
        <f t="shared" si="1"/>
        <v>0</v>
      </c>
      <c r="E47" s="182"/>
      <c r="F47" s="183"/>
      <c r="G47" s="183"/>
      <c r="H47" s="183"/>
      <c r="I47" s="185">
        <f t="shared" si="2"/>
        <v>0</v>
      </c>
      <c r="J47" s="186"/>
      <c r="K47" s="185"/>
      <c r="L47" s="184"/>
      <c r="M47" s="187"/>
      <c r="N47" s="170"/>
      <c r="O47" s="188"/>
      <c r="P47" s="188"/>
      <c r="Q47" s="188"/>
      <c r="R47" s="188"/>
      <c r="S47" s="188"/>
      <c r="T47" s="189"/>
      <c r="U47" s="90">
        <f t="shared" si="3"/>
        <v>0</v>
      </c>
    </row>
    <row r="48" spans="1:21" ht="32.25" customHeight="1">
      <c r="A48" s="61" t="s">
        <v>60</v>
      </c>
      <c r="B48" s="182"/>
      <c r="C48" s="183"/>
      <c r="D48" s="184">
        <f t="shared" si="1"/>
        <v>0</v>
      </c>
      <c r="E48" s="182"/>
      <c r="F48" s="183"/>
      <c r="G48" s="183"/>
      <c r="H48" s="183"/>
      <c r="I48" s="185">
        <f t="shared" si="2"/>
        <v>0</v>
      </c>
      <c r="J48" s="186"/>
      <c r="K48" s="185"/>
      <c r="L48" s="184"/>
      <c r="M48" s="187"/>
      <c r="N48" s="170"/>
      <c r="O48" s="188"/>
      <c r="P48" s="188"/>
      <c r="Q48" s="188"/>
      <c r="R48" s="188"/>
      <c r="S48" s="188"/>
      <c r="T48" s="189"/>
      <c r="U48" s="90">
        <f t="shared" si="3"/>
        <v>0</v>
      </c>
    </row>
    <row r="49" spans="1:21" ht="21.75" customHeight="1">
      <c r="A49" s="61" t="s">
        <v>61</v>
      </c>
      <c r="B49" s="182"/>
      <c r="C49" s="183"/>
      <c r="D49" s="184">
        <f t="shared" si="1"/>
        <v>0</v>
      </c>
      <c r="E49" s="182"/>
      <c r="F49" s="183"/>
      <c r="G49" s="183"/>
      <c r="H49" s="183"/>
      <c r="I49" s="185">
        <f t="shared" si="2"/>
        <v>0</v>
      </c>
      <c r="J49" s="186"/>
      <c r="K49" s="185"/>
      <c r="L49" s="184"/>
      <c r="M49" s="187"/>
      <c r="N49" s="170"/>
      <c r="O49" s="188"/>
      <c r="P49" s="188"/>
      <c r="Q49" s="188"/>
      <c r="R49" s="188"/>
      <c r="S49" s="188"/>
      <c r="T49" s="189"/>
      <c r="U49" s="90">
        <f t="shared" si="3"/>
        <v>0</v>
      </c>
    </row>
    <row r="50" spans="1:21" ht="39" customHeight="1">
      <c r="A50" s="61" t="s">
        <v>90</v>
      </c>
      <c r="B50" s="182"/>
      <c r="C50" s="183"/>
      <c r="D50" s="184">
        <f t="shared" si="1"/>
        <v>0</v>
      </c>
      <c r="E50" s="182"/>
      <c r="F50" s="183"/>
      <c r="G50" s="183"/>
      <c r="H50" s="183"/>
      <c r="I50" s="185">
        <f t="shared" si="2"/>
        <v>0</v>
      </c>
      <c r="J50" s="186"/>
      <c r="K50" s="185"/>
      <c r="L50" s="184"/>
      <c r="M50" s="187"/>
      <c r="N50" s="170"/>
      <c r="O50" s="188"/>
      <c r="P50" s="188"/>
      <c r="Q50" s="188"/>
      <c r="R50" s="188"/>
      <c r="S50" s="188"/>
      <c r="T50" s="189"/>
      <c r="U50" s="90">
        <f t="shared" si="3"/>
        <v>0</v>
      </c>
    </row>
    <row r="51" spans="1:21" ht="19.899999999999999" customHeight="1">
      <c r="A51" s="61" t="s">
        <v>62</v>
      </c>
      <c r="B51" s="182"/>
      <c r="C51" s="183"/>
      <c r="D51" s="184">
        <f t="shared" si="1"/>
        <v>0</v>
      </c>
      <c r="E51" s="182"/>
      <c r="F51" s="183"/>
      <c r="G51" s="183"/>
      <c r="H51" s="183"/>
      <c r="I51" s="185">
        <f t="shared" si="2"/>
        <v>0</v>
      </c>
      <c r="J51" s="186"/>
      <c r="K51" s="185"/>
      <c r="L51" s="184"/>
      <c r="M51" s="187"/>
      <c r="N51" s="170"/>
      <c r="O51" s="188"/>
      <c r="P51" s="188"/>
      <c r="Q51" s="188"/>
      <c r="R51" s="188"/>
      <c r="S51" s="188"/>
      <c r="T51" s="189"/>
      <c r="U51" s="90">
        <f t="shared" si="3"/>
        <v>0</v>
      </c>
    </row>
    <row r="52" spans="1:21" ht="31.5" customHeight="1">
      <c r="A52" s="61" t="s">
        <v>63</v>
      </c>
      <c r="B52" s="182"/>
      <c r="C52" s="183"/>
      <c r="D52" s="184">
        <f t="shared" si="1"/>
        <v>0</v>
      </c>
      <c r="E52" s="182"/>
      <c r="F52" s="183"/>
      <c r="G52" s="183"/>
      <c r="H52" s="183"/>
      <c r="I52" s="185">
        <f t="shared" si="2"/>
        <v>0</v>
      </c>
      <c r="J52" s="186"/>
      <c r="K52" s="185"/>
      <c r="L52" s="184"/>
      <c r="M52" s="187"/>
      <c r="N52" s="170"/>
      <c r="O52" s="188"/>
      <c r="P52" s="188"/>
      <c r="Q52" s="188"/>
      <c r="R52" s="188"/>
      <c r="S52" s="188"/>
      <c r="T52" s="189"/>
      <c r="U52" s="90">
        <f t="shared" si="3"/>
        <v>0</v>
      </c>
    </row>
    <row r="53" spans="1:21" ht="15.75" customHeight="1">
      <c r="A53" s="61" t="s">
        <v>64</v>
      </c>
      <c r="B53" s="182"/>
      <c r="C53" s="183"/>
      <c r="D53" s="184">
        <f t="shared" si="1"/>
        <v>0</v>
      </c>
      <c r="E53" s="182"/>
      <c r="F53" s="183"/>
      <c r="G53" s="183"/>
      <c r="H53" s="183"/>
      <c r="I53" s="185">
        <f t="shared" si="2"/>
        <v>0</v>
      </c>
      <c r="J53" s="186"/>
      <c r="K53" s="185"/>
      <c r="L53" s="184"/>
      <c r="M53" s="187"/>
      <c r="N53" s="170"/>
      <c r="O53" s="188"/>
      <c r="P53" s="188"/>
      <c r="Q53" s="188"/>
      <c r="R53" s="188"/>
      <c r="S53" s="188"/>
      <c r="T53" s="189"/>
      <c r="U53" s="90">
        <f t="shared" si="3"/>
        <v>0</v>
      </c>
    </row>
    <row r="54" spans="1:21" ht="18" customHeight="1">
      <c r="A54" s="61" t="s">
        <v>65</v>
      </c>
      <c r="B54" s="182"/>
      <c r="C54" s="183"/>
      <c r="D54" s="184">
        <f t="shared" si="1"/>
        <v>0</v>
      </c>
      <c r="E54" s="182"/>
      <c r="F54" s="183"/>
      <c r="G54" s="183"/>
      <c r="H54" s="183"/>
      <c r="I54" s="185">
        <f t="shared" si="2"/>
        <v>0</v>
      </c>
      <c r="J54" s="186"/>
      <c r="K54" s="185"/>
      <c r="L54" s="184"/>
      <c r="M54" s="187"/>
      <c r="N54" s="170"/>
      <c r="O54" s="188"/>
      <c r="P54" s="188"/>
      <c r="Q54" s="188"/>
      <c r="R54" s="188"/>
      <c r="S54" s="188"/>
      <c r="T54" s="189"/>
      <c r="U54" s="90">
        <f t="shared" si="3"/>
        <v>0</v>
      </c>
    </row>
    <row r="55" spans="1:21" ht="15.75">
      <c r="A55" s="61" t="s">
        <v>66</v>
      </c>
      <c r="B55" s="182"/>
      <c r="C55" s="183"/>
      <c r="D55" s="184">
        <f t="shared" si="1"/>
        <v>0</v>
      </c>
      <c r="E55" s="182"/>
      <c r="F55" s="183"/>
      <c r="G55" s="183"/>
      <c r="H55" s="183"/>
      <c r="I55" s="185">
        <f t="shared" si="2"/>
        <v>0</v>
      </c>
      <c r="J55" s="186"/>
      <c r="K55" s="185"/>
      <c r="L55" s="184"/>
      <c r="M55" s="187"/>
      <c r="N55" s="170"/>
      <c r="O55" s="188"/>
      <c r="P55" s="188"/>
      <c r="Q55" s="188"/>
      <c r="R55" s="188"/>
      <c r="S55" s="188"/>
      <c r="T55" s="189"/>
      <c r="U55" s="90">
        <f t="shared" si="3"/>
        <v>0</v>
      </c>
    </row>
    <row r="56" spans="1:21" ht="31.5">
      <c r="A56" s="61" t="s">
        <v>67</v>
      </c>
      <c r="B56" s="182"/>
      <c r="C56" s="183"/>
      <c r="D56" s="184">
        <f t="shared" si="1"/>
        <v>0</v>
      </c>
      <c r="E56" s="182"/>
      <c r="F56" s="183"/>
      <c r="G56" s="183"/>
      <c r="H56" s="183"/>
      <c r="I56" s="185">
        <f t="shared" si="2"/>
        <v>0</v>
      </c>
      <c r="J56" s="186"/>
      <c r="K56" s="185"/>
      <c r="L56" s="184"/>
      <c r="M56" s="187"/>
      <c r="N56" s="170"/>
      <c r="O56" s="188"/>
      <c r="P56" s="188"/>
      <c r="Q56" s="188"/>
      <c r="R56" s="188"/>
      <c r="S56" s="188"/>
      <c r="T56" s="189"/>
      <c r="U56" s="90">
        <f t="shared" si="3"/>
        <v>0</v>
      </c>
    </row>
    <row r="57" spans="1:21" ht="15.75">
      <c r="A57" s="61" t="s">
        <v>68</v>
      </c>
      <c r="B57" s="182"/>
      <c r="C57" s="183"/>
      <c r="D57" s="184">
        <f t="shared" si="1"/>
        <v>0</v>
      </c>
      <c r="E57" s="182"/>
      <c r="F57" s="183"/>
      <c r="G57" s="183"/>
      <c r="H57" s="183"/>
      <c r="I57" s="185">
        <f t="shared" si="2"/>
        <v>0</v>
      </c>
      <c r="J57" s="186"/>
      <c r="K57" s="185"/>
      <c r="L57" s="184"/>
      <c r="M57" s="187"/>
      <c r="N57" s="170"/>
      <c r="O57" s="188"/>
      <c r="P57" s="188"/>
      <c r="Q57" s="188"/>
      <c r="R57" s="188"/>
      <c r="S57" s="188"/>
      <c r="T57" s="189"/>
      <c r="U57" s="90">
        <f t="shared" si="3"/>
        <v>0</v>
      </c>
    </row>
    <row r="58" spans="1:21" ht="15.75">
      <c r="A58" s="61" t="s">
        <v>69</v>
      </c>
      <c r="B58" s="182"/>
      <c r="C58" s="183"/>
      <c r="D58" s="184">
        <f t="shared" si="1"/>
        <v>0</v>
      </c>
      <c r="E58" s="182"/>
      <c r="F58" s="183"/>
      <c r="G58" s="183"/>
      <c r="H58" s="183"/>
      <c r="I58" s="185">
        <f t="shared" si="2"/>
        <v>0</v>
      </c>
      <c r="J58" s="186"/>
      <c r="K58" s="185"/>
      <c r="L58" s="184"/>
      <c r="M58" s="187"/>
      <c r="N58" s="170"/>
      <c r="O58" s="188"/>
      <c r="P58" s="188"/>
      <c r="Q58" s="188"/>
      <c r="R58" s="188"/>
      <c r="S58" s="188"/>
      <c r="T58" s="189"/>
      <c r="U58" s="90">
        <f t="shared" si="3"/>
        <v>0</v>
      </c>
    </row>
    <row r="59" spans="1:21" ht="15.75">
      <c r="A59" s="61" t="s">
        <v>70</v>
      </c>
      <c r="B59" s="182"/>
      <c r="C59" s="183"/>
      <c r="D59" s="184">
        <f t="shared" si="1"/>
        <v>0</v>
      </c>
      <c r="E59" s="182"/>
      <c r="F59" s="183"/>
      <c r="G59" s="183"/>
      <c r="H59" s="183"/>
      <c r="I59" s="185">
        <f t="shared" si="2"/>
        <v>0</v>
      </c>
      <c r="J59" s="186"/>
      <c r="K59" s="185"/>
      <c r="L59" s="184"/>
      <c r="M59" s="187"/>
      <c r="N59" s="170"/>
      <c r="O59" s="188"/>
      <c r="P59" s="188"/>
      <c r="Q59" s="188"/>
      <c r="R59" s="188"/>
      <c r="S59" s="188"/>
      <c r="T59" s="189"/>
      <c r="U59" s="90">
        <f t="shared" si="3"/>
        <v>0</v>
      </c>
    </row>
    <row r="60" spans="1:21" ht="15.75">
      <c r="A60" s="61" t="s">
        <v>71</v>
      </c>
      <c r="B60" s="182"/>
      <c r="C60" s="183"/>
      <c r="D60" s="184">
        <f t="shared" si="1"/>
        <v>0</v>
      </c>
      <c r="E60" s="182"/>
      <c r="F60" s="183"/>
      <c r="G60" s="183"/>
      <c r="H60" s="183"/>
      <c r="I60" s="185">
        <f t="shared" si="2"/>
        <v>0</v>
      </c>
      <c r="J60" s="186"/>
      <c r="K60" s="185"/>
      <c r="L60" s="184"/>
      <c r="M60" s="187"/>
      <c r="N60" s="170"/>
      <c r="O60" s="188"/>
      <c r="P60" s="188"/>
      <c r="Q60" s="188"/>
      <c r="R60" s="188"/>
      <c r="S60" s="188"/>
      <c r="T60" s="189"/>
      <c r="U60" s="90">
        <f t="shared" si="3"/>
        <v>0</v>
      </c>
    </row>
    <row r="61" spans="1:21" ht="31.5">
      <c r="A61" s="61" t="s">
        <v>72</v>
      </c>
      <c r="B61" s="182"/>
      <c r="C61" s="183"/>
      <c r="D61" s="184">
        <f t="shared" si="1"/>
        <v>0</v>
      </c>
      <c r="E61" s="182"/>
      <c r="F61" s="183"/>
      <c r="G61" s="183"/>
      <c r="H61" s="183"/>
      <c r="I61" s="185">
        <f t="shared" si="2"/>
        <v>0</v>
      </c>
      <c r="J61" s="186"/>
      <c r="K61" s="185"/>
      <c r="L61" s="184"/>
      <c r="M61" s="187"/>
      <c r="N61" s="170"/>
      <c r="O61" s="188"/>
      <c r="P61" s="188"/>
      <c r="Q61" s="188"/>
      <c r="R61" s="188"/>
      <c r="S61" s="188"/>
      <c r="T61" s="189"/>
      <c r="U61" s="90">
        <f t="shared" si="3"/>
        <v>0</v>
      </c>
    </row>
    <row r="62" spans="1:21" ht="15.75">
      <c r="A62" s="61" t="s">
        <v>73</v>
      </c>
      <c r="B62" s="182"/>
      <c r="C62" s="183"/>
      <c r="D62" s="184">
        <f t="shared" si="1"/>
        <v>0</v>
      </c>
      <c r="E62" s="182"/>
      <c r="F62" s="183"/>
      <c r="G62" s="183"/>
      <c r="H62" s="183"/>
      <c r="I62" s="185">
        <f t="shared" si="2"/>
        <v>0</v>
      </c>
      <c r="J62" s="186"/>
      <c r="K62" s="185"/>
      <c r="L62" s="184"/>
      <c r="M62" s="187"/>
      <c r="N62" s="170"/>
      <c r="O62" s="188"/>
      <c r="P62" s="188"/>
      <c r="Q62" s="188"/>
      <c r="R62" s="188"/>
      <c r="S62" s="188"/>
      <c r="T62" s="189"/>
      <c r="U62" s="90">
        <f t="shared" si="3"/>
        <v>0</v>
      </c>
    </row>
    <row r="63" spans="1:21" ht="15.75">
      <c r="A63" s="61" t="s">
        <v>74</v>
      </c>
      <c r="B63" s="182"/>
      <c r="C63" s="183">
        <v>430</v>
      </c>
      <c r="D63" s="184">
        <f t="shared" si="1"/>
        <v>430</v>
      </c>
      <c r="E63" s="182"/>
      <c r="F63" s="183"/>
      <c r="G63" s="183">
        <v>924</v>
      </c>
      <c r="H63" s="183">
        <v>163</v>
      </c>
      <c r="I63" s="185">
        <f t="shared" si="2"/>
        <v>924</v>
      </c>
      <c r="J63" s="186">
        <v>435</v>
      </c>
      <c r="K63" s="185">
        <v>222</v>
      </c>
      <c r="L63" s="184">
        <v>213</v>
      </c>
      <c r="M63" s="187"/>
      <c r="N63" s="170">
        <v>540</v>
      </c>
      <c r="O63" s="188"/>
      <c r="P63" s="188"/>
      <c r="Q63" s="188"/>
      <c r="R63" s="188"/>
      <c r="S63" s="188"/>
      <c r="T63" s="189">
        <v>620</v>
      </c>
      <c r="U63" s="90">
        <f t="shared" si="3"/>
        <v>1160</v>
      </c>
    </row>
    <row r="64" spans="1:21" ht="19.899999999999999" customHeight="1">
      <c r="A64" s="61" t="s">
        <v>75</v>
      </c>
      <c r="B64" s="182"/>
      <c r="C64" s="183"/>
      <c r="D64" s="184">
        <f t="shared" si="1"/>
        <v>0</v>
      </c>
      <c r="E64" s="182"/>
      <c r="F64" s="183"/>
      <c r="G64" s="183"/>
      <c r="H64" s="183"/>
      <c r="I64" s="185">
        <f t="shared" si="2"/>
        <v>0</v>
      </c>
      <c r="J64" s="186"/>
      <c r="K64" s="185"/>
      <c r="L64" s="184"/>
      <c r="M64" s="187"/>
      <c r="N64" s="170"/>
      <c r="O64" s="188"/>
      <c r="P64" s="188"/>
      <c r="Q64" s="188"/>
      <c r="R64" s="188"/>
      <c r="S64" s="188"/>
      <c r="T64" s="189"/>
      <c r="U64" s="90">
        <f t="shared" si="3"/>
        <v>0</v>
      </c>
    </row>
    <row r="65" spans="1:21" ht="15.75">
      <c r="A65" s="61" t="s">
        <v>76</v>
      </c>
      <c r="B65" s="182"/>
      <c r="C65" s="183"/>
      <c r="D65" s="184">
        <f t="shared" si="1"/>
        <v>0</v>
      </c>
      <c r="E65" s="182"/>
      <c r="F65" s="183"/>
      <c r="G65" s="183"/>
      <c r="H65" s="183"/>
      <c r="I65" s="185">
        <f t="shared" si="2"/>
        <v>0</v>
      </c>
      <c r="J65" s="186"/>
      <c r="K65" s="185"/>
      <c r="L65" s="184"/>
      <c r="M65" s="187"/>
      <c r="N65" s="170"/>
      <c r="O65" s="188"/>
      <c r="P65" s="188"/>
      <c r="Q65" s="188"/>
      <c r="R65" s="188"/>
      <c r="S65" s="188"/>
      <c r="T65" s="189"/>
      <c r="U65" s="90">
        <f t="shared" si="3"/>
        <v>0</v>
      </c>
    </row>
    <row r="66" spans="1:21" ht="15.75">
      <c r="A66" s="61" t="s">
        <v>77</v>
      </c>
      <c r="B66" s="182"/>
      <c r="C66" s="183"/>
      <c r="D66" s="184">
        <f t="shared" si="1"/>
        <v>0</v>
      </c>
      <c r="E66" s="182"/>
      <c r="F66" s="183"/>
      <c r="G66" s="183"/>
      <c r="H66" s="183"/>
      <c r="I66" s="185">
        <f t="shared" si="2"/>
        <v>0</v>
      </c>
      <c r="J66" s="186"/>
      <c r="K66" s="185"/>
      <c r="L66" s="184"/>
      <c r="M66" s="187"/>
      <c r="N66" s="170"/>
      <c r="O66" s="188"/>
      <c r="P66" s="188"/>
      <c r="Q66" s="188"/>
      <c r="R66" s="188"/>
      <c r="S66" s="188"/>
      <c r="T66" s="189"/>
      <c r="U66" s="90">
        <f t="shared" si="3"/>
        <v>0</v>
      </c>
    </row>
    <row r="67" spans="1:21" ht="31.5">
      <c r="A67" s="61" t="s">
        <v>78</v>
      </c>
      <c r="B67" s="182"/>
      <c r="C67" s="183"/>
      <c r="D67" s="184">
        <f t="shared" si="1"/>
        <v>0</v>
      </c>
      <c r="E67" s="182"/>
      <c r="F67" s="183"/>
      <c r="G67" s="183"/>
      <c r="H67" s="183"/>
      <c r="I67" s="185">
        <f t="shared" si="2"/>
        <v>0</v>
      </c>
      <c r="J67" s="186"/>
      <c r="K67" s="185"/>
      <c r="L67" s="184"/>
      <c r="M67" s="187"/>
      <c r="N67" s="170"/>
      <c r="O67" s="188"/>
      <c r="P67" s="188"/>
      <c r="Q67" s="188"/>
      <c r="R67" s="188"/>
      <c r="S67" s="188"/>
      <c r="T67" s="189"/>
      <c r="U67" s="90">
        <f t="shared" si="3"/>
        <v>0</v>
      </c>
    </row>
    <row r="68" spans="1:21" ht="15.75">
      <c r="A68" s="61" t="s">
        <v>79</v>
      </c>
      <c r="B68" s="182"/>
      <c r="C68" s="183"/>
      <c r="D68" s="184">
        <f t="shared" si="1"/>
        <v>0</v>
      </c>
      <c r="E68" s="182"/>
      <c r="F68" s="183"/>
      <c r="G68" s="183"/>
      <c r="H68" s="183"/>
      <c r="I68" s="185">
        <f t="shared" si="2"/>
        <v>0</v>
      </c>
      <c r="J68" s="186"/>
      <c r="K68" s="185"/>
      <c r="L68" s="184"/>
      <c r="M68" s="187"/>
      <c r="N68" s="170"/>
      <c r="O68" s="188"/>
      <c r="P68" s="188"/>
      <c r="Q68" s="188"/>
      <c r="R68" s="188"/>
      <c r="S68" s="188"/>
      <c r="T68" s="189"/>
      <c r="U68" s="90">
        <f t="shared" si="3"/>
        <v>0</v>
      </c>
    </row>
    <row r="69" spans="1:21" ht="15.75">
      <c r="A69" s="61" t="s">
        <v>80</v>
      </c>
      <c r="B69" s="182"/>
      <c r="C69" s="183"/>
      <c r="D69" s="184">
        <f t="shared" si="1"/>
        <v>0</v>
      </c>
      <c r="E69" s="182"/>
      <c r="F69" s="183"/>
      <c r="G69" s="183"/>
      <c r="H69" s="183"/>
      <c r="I69" s="185">
        <f t="shared" si="2"/>
        <v>0</v>
      </c>
      <c r="J69" s="186"/>
      <c r="K69" s="185"/>
      <c r="L69" s="184"/>
      <c r="M69" s="187"/>
      <c r="N69" s="170">
        <v>50</v>
      </c>
      <c r="O69" s="188"/>
      <c r="P69" s="188"/>
      <c r="Q69" s="188"/>
      <c r="R69" s="188"/>
      <c r="S69" s="188"/>
      <c r="T69" s="189">
        <v>150</v>
      </c>
      <c r="U69" s="90">
        <f t="shared" si="3"/>
        <v>200</v>
      </c>
    </row>
    <row r="70" spans="1:21" ht="21" customHeight="1">
      <c r="A70" s="61" t="s">
        <v>81</v>
      </c>
      <c r="B70" s="182"/>
      <c r="C70" s="183"/>
      <c r="D70" s="184">
        <f t="shared" si="1"/>
        <v>0</v>
      </c>
      <c r="E70" s="182"/>
      <c r="F70" s="183"/>
      <c r="G70" s="183"/>
      <c r="H70" s="183"/>
      <c r="I70" s="185">
        <f t="shared" si="2"/>
        <v>0</v>
      </c>
      <c r="J70" s="186"/>
      <c r="K70" s="185"/>
      <c r="L70" s="184"/>
      <c r="M70" s="187"/>
      <c r="N70" s="170"/>
      <c r="O70" s="188"/>
      <c r="P70" s="188"/>
      <c r="Q70" s="188"/>
      <c r="R70" s="188"/>
      <c r="S70" s="188"/>
      <c r="T70" s="189"/>
      <c r="U70" s="90">
        <f t="shared" si="3"/>
        <v>0</v>
      </c>
    </row>
    <row r="71" spans="1:21" ht="15.75">
      <c r="A71" s="61" t="s">
        <v>82</v>
      </c>
      <c r="B71" s="182"/>
      <c r="C71" s="183"/>
      <c r="D71" s="184">
        <f t="shared" si="1"/>
        <v>0</v>
      </c>
      <c r="E71" s="182"/>
      <c r="F71" s="183"/>
      <c r="G71" s="183"/>
      <c r="H71" s="183"/>
      <c r="I71" s="185">
        <f t="shared" si="2"/>
        <v>0</v>
      </c>
      <c r="J71" s="186"/>
      <c r="K71" s="185"/>
      <c r="L71" s="184"/>
      <c r="M71" s="187"/>
      <c r="N71" s="170"/>
      <c r="O71" s="188"/>
      <c r="P71" s="188"/>
      <c r="Q71" s="188"/>
      <c r="R71" s="188"/>
      <c r="S71" s="188"/>
      <c r="T71" s="189"/>
      <c r="U71" s="90">
        <f t="shared" si="3"/>
        <v>0</v>
      </c>
    </row>
    <row r="72" spans="1:21" s="10" customFormat="1" ht="37.5" customHeight="1">
      <c r="A72" s="61" t="s">
        <v>163</v>
      </c>
      <c r="B72" s="182"/>
      <c r="C72" s="183"/>
      <c r="D72" s="184"/>
      <c r="E72" s="182"/>
      <c r="F72" s="183"/>
      <c r="G72" s="183"/>
      <c r="H72" s="183"/>
      <c r="I72" s="185"/>
      <c r="J72" s="186"/>
      <c r="K72" s="185"/>
      <c r="L72" s="184"/>
      <c r="M72" s="187"/>
      <c r="N72" s="170"/>
      <c r="O72" s="188"/>
      <c r="P72" s="188"/>
      <c r="Q72" s="188"/>
      <c r="R72" s="188"/>
      <c r="S72" s="188"/>
      <c r="T72" s="189"/>
      <c r="U72" s="90">
        <f t="shared" si="3"/>
        <v>0</v>
      </c>
    </row>
    <row r="73" spans="1:21" ht="15.75">
      <c r="A73" s="61" t="s">
        <v>83</v>
      </c>
      <c r="B73" s="182"/>
      <c r="C73" s="183"/>
      <c r="D73" s="184">
        <f t="shared" si="1"/>
        <v>0</v>
      </c>
      <c r="E73" s="182"/>
      <c r="F73" s="183"/>
      <c r="G73" s="183"/>
      <c r="H73" s="183"/>
      <c r="I73" s="185">
        <f t="shared" si="2"/>
        <v>0</v>
      </c>
      <c r="J73" s="186"/>
      <c r="K73" s="185"/>
      <c r="L73" s="184"/>
      <c r="M73" s="187"/>
      <c r="N73" s="170"/>
      <c r="O73" s="188"/>
      <c r="P73" s="188"/>
      <c r="Q73" s="188"/>
      <c r="R73" s="188"/>
      <c r="S73" s="188"/>
      <c r="T73" s="189"/>
      <c r="U73" s="90">
        <f t="shared" si="3"/>
        <v>0</v>
      </c>
    </row>
    <row r="74" spans="1:21" ht="31.5">
      <c r="A74" s="61" t="s">
        <v>84</v>
      </c>
      <c r="B74" s="182"/>
      <c r="C74" s="183"/>
      <c r="D74" s="184">
        <f t="shared" si="1"/>
        <v>0</v>
      </c>
      <c r="E74" s="182"/>
      <c r="F74" s="183"/>
      <c r="G74" s="183">
        <v>924</v>
      </c>
      <c r="H74" s="183"/>
      <c r="I74" s="185">
        <f t="shared" si="2"/>
        <v>924</v>
      </c>
      <c r="J74" s="190"/>
      <c r="K74" s="191"/>
      <c r="L74" s="192"/>
      <c r="M74" s="187"/>
      <c r="N74" s="170">
        <v>550</v>
      </c>
      <c r="O74" s="188"/>
      <c r="P74" s="188"/>
      <c r="Q74" s="188"/>
      <c r="R74" s="188">
        <v>1000</v>
      </c>
      <c r="S74" s="188"/>
      <c r="T74" s="189">
        <v>465</v>
      </c>
      <c r="U74" s="90">
        <f t="shared" si="3"/>
        <v>2015</v>
      </c>
    </row>
    <row r="75" spans="1:21" ht="32.25" thickBot="1">
      <c r="A75" s="62" t="s">
        <v>85</v>
      </c>
      <c r="B75" s="193"/>
      <c r="C75" s="194"/>
      <c r="D75" s="176">
        <f t="shared" si="1"/>
        <v>0</v>
      </c>
      <c r="E75" s="195"/>
      <c r="F75" s="196"/>
      <c r="G75" s="196"/>
      <c r="H75" s="196"/>
      <c r="I75" s="197">
        <f t="shared" si="2"/>
        <v>0</v>
      </c>
      <c r="J75" s="198"/>
      <c r="K75" s="199"/>
      <c r="L75" s="200"/>
      <c r="M75" s="201"/>
      <c r="N75" s="202"/>
      <c r="O75" s="203"/>
      <c r="P75" s="203"/>
      <c r="Q75" s="203"/>
      <c r="R75" s="203">
        <v>500</v>
      </c>
      <c r="S75" s="203"/>
      <c r="T75" s="204"/>
      <c r="U75" s="128">
        <f t="shared" si="3"/>
        <v>500</v>
      </c>
    </row>
    <row r="76" spans="1:21" ht="35.450000000000003" customHeight="1" thickBot="1">
      <c r="A76" s="72" t="s">
        <v>86</v>
      </c>
      <c r="B76" s="32">
        <f>SUM(B11:B75)</f>
        <v>857</v>
      </c>
      <c r="C76" s="22">
        <f t="shared" ref="C76:U76" si="4">SUM(C11:C75)</f>
        <v>861</v>
      </c>
      <c r="D76" s="49">
        <f t="shared" si="4"/>
        <v>1718</v>
      </c>
      <c r="E76" s="32">
        <f t="shared" si="4"/>
        <v>13</v>
      </c>
      <c r="F76" s="22">
        <f t="shared" si="4"/>
        <v>0</v>
      </c>
      <c r="G76" s="22">
        <f t="shared" ref="G76" si="5">SUM(G11:G75)</f>
        <v>2771</v>
      </c>
      <c r="H76" s="33">
        <f t="shared" si="4"/>
        <v>326</v>
      </c>
      <c r="I76" s="25">
        <f t="shared" si="4"/>
        <v>2784</v>
      </c>
      <c r="J76" s="22">
        <f t="shared" si="4"/>
        <v>870</v>
      </c>
      <c r="K76" s="22">
        <f t="shared" si="4"/>
        <v>445</v>
      </c>
      <c r="L76" s="49">
        <f t="shared" si="4"/>
        <v>425</v>
      </c>
      <c r="M76" s="48">
        <f t="shared" si="4"/>
        <v>0</v>
      </c>
      <c r="N76" s="32">
        <f t="shared" si="4"/>
        <v>3760</v>
      </c>
      <c r="O76" s="22">
        <f t="shared" si="4"/>
        <v>0</v>
      </c>
      <c r="P76" s="33">
        <f t="shared" si="4"/>
        <v>0</v>
      </c>
      <c r="Q76" s="33">
        <f t="shared" si="4"/>
        <v>0</v>
      </c>
      <c r="R76" s="22">
        <f t="shared" si="4"/>
        <v>1500</v>
      </c>
      <c r="S76" s="22">
        <f t="shared" si="4"/>
        <v>0</v>
      </c>
      <c r="T76" s="22">
        <f t="shared" si="4"/>
        <v>5835</v>
      </c>
      <c r="U76" s="28">
        <f t="shared" si="4"/>
        <v>11095</v>
      </c>
    </row>
    <row r="77" spans="1:21">
      <c r="A77" s="21"/>
      <c r="B77" s="21"/>
      <c r="C77" s="21"/>
      <c r="D77" s="21"/>
      <c r="E77" s="21"/>
      <c r="F77" s="21"/>
      <c r="G77" s="21"/>
      <c r="H77" s="21"/>
      <c r="I77" s="21"/>
      <c r="J77" s="21"/>
      <c r="K77" s="21"/>
      <c r="L77" s="21"/>
      <c r="M77" s="21"/>
      <c r="N77" s="21"/>
      <c r="O77" s="21"/>
      <c r="P77" s="21"/>
      <c r="Q77" s="21"/>
      <c r="R77" s="21"/>
      <c r="S77" s="21"/>
      <c r="T77" s="21"/>
      <c r="U77" s="21"/>
    </row>
  </sheetData>
  <mergeCells count="25">
    <mergeCell ref="M5:M10"/>
    <mergeCell ref="A5:A10"/>
    <mergeCell ref="B9:B10"/>
    <mergeCell ref="C9:C10"/>
    <mergeCell ref="E9:E10"/>
    <mergeCell ref="B5:D8"/>
    <mergeCell ref="D9:D10"/>
    <mergeCell ref="E5:I8"/>
    <mergeCell ref="I9:I10"/>
    <mergeCell ref="B2:S2"/>
    <mergeCell ref="B3:S3"/>
    <mergeCell ref="S9:S10"/>
    <mergeCell ref="T9:T10"/>
    <mergeCell ref="F9:F10"/>
    <mergeCell ref="G9:G10"/>
    <mergeCell ref="H9:H10"/>
    <mergeCell ref="N9:N10"/>
    <mergeCell ref="O9:Q9"/>
    <mergeCell ref="R9:R10"/>
    <mergeCell ref="N5:U8"/>
    <mergeCell ref="U9:U10"/>
    <mergeCell ref="J5:L8"/>
    <mergeCell ref="J9:J10"/>
    <mergeCell ref="K9:K10"/>
    <mergeCell ref="L9:L10"/>
  </mergeCells>
  <pageMargins left="0.51181102362204722" right="0" top="0.19685039370078741" bottom="0" header="0.31496062992125984" footer="0.31496062992125984"/>
  <pageSetup paperSize="9" scale="41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>
  <sheetPr>
    <tabColor theme="3" tint="0.79998168889431442"/>
  </sheetPr>
  <dimension ref="A1:U77"/>
  <sheetViews>
    <sheetView view="pageBreakPreview" topLeftCell="A4" zoomScale="60" zoomScaleNormal="60" workbookViewId="0">
      <pane xSplit="7" ySplit="7" topLeftCell="H68" activePane="bottomRight" state="frozen"/>
      <selection activeCell="A78" sqref="A78:XFD85"/>
      <selection pane="topRight" activeCell="A78" sqref="A78:XFD85"/>
      <selection pane="bottomLeft" activeCell="A78" sqref="A78:XFD85"/>
      <selection pane="bottomRight" activeCell="A78" sqref="A78:XFD85"/>
    </sheetView>
  </sheetViews>
  <sheetFormatPr defaultRowHeight="15"/>
  <cols>
    <col min="1" max="1" width="30.42578125" customWidth="1"/>
    <col min="2" max="2" width="8.85546875" customWidth="1"/>
    <col min="3" max="3" width="10.5703125" customWidth="1"/>
    <col min="4" max="4" width="10.5703125" style="10" customWidth="1"/>
    <col min="5" max="5" width="16.140625" customWidth="1"/>
    <col min="6" max="6" width="10" customWidth="1"/>
    <col min="7" max="7" width="10.42578125" customWidth="1"/>
    <col min="8" max="8" width="9" customWidth="1"/>
    <col min="9" max="9" width="9" style="10" customWidth="1"/>
    <col min="10" max="10" width="10" style="10" customWidth="1"/>
    <col min="11" max="12" width="7.7109375" style="10" customWidth="1"/>
    <col min="13" max="13" width="9" style="10" customWidth="1"/>
    <col min="14" max="14" width="9.5703125" style="20" customWidth="1"/>
    <col min="17" max="17" width="10" customWidth="1"/>
    <col min="18" max="19" width="10.28515625" customWidth="1"/>
    <col min="21" max="21" width="9.140625" style="10"/>
    <col min="225" max="225" width="34" customWidth="1"/>
    <col min="226" max="226" width="11.28515625" customWidth="1"/>
    <col min="227" max="227" width="11" customWidth="1"/>
    <col min="235" max="236" width="10.7109375" customWidth="1"/>
    <col min="238" max="238" width="11.5703125" customWidth="1"/>
    <col min="239" max="239" width="13.7109375" customWidth="1"/>
    <col min="240" max="243" width="9.28515625" customWidth="1"/>
    <col min="481" max="481" width="34" customWidth="1"/>
    <col min="482" max="482" width="11.28515625" customWidth="1"/>
    <col min="483" max="483" width="11" customWidth="1"/>
    <col min="491" max="492" width="10.7109375" customWidth="1"/>
    <col min="494" max="494" width="11.5703125" customWidth="1"/>
    <col min="495" max="495" width="13.7109375" customWidth="1"/>
    <col min="496" max="499" width="9.28515625" customWidth="1"/>
    <col min="737" max="737" width="34" customWidth="1"/>
    <col min="738" max="738" width="11.28515625" customWidth="1"/>
    <col min="739" max="739" width="11" customWidth="1"/>
    <col min="747" max="748" width="10.7109375" customWidth="1"/>
    <col min="750" max="750" width="11.5703125" customWidth="1"/>
    <col min="751" max="751" width="13.7109375" customWidth="1"/>
    <col min="752" max="755" width="9.28515625" customWidth="1"/>
    <col min="993" max="993" width="34" customWidth="1"/>
    <col min="994" max="994" width="11.28515625" customWidth="1"/>
    <col min="995" max="995" width="11" customWidth="1"/>
    <col min="1003" max="1004" width="10.7109375" customWidth="1"/>
    <col min="1006" max="1006" width="11.5703125" customWidth="1"/>
    <col min="1007" max="1007" width="13.7109375" customWidth="1"/>
    <col min="1008" max="1011" width="9.28515625" customWidth="1"/>
    <col min="1249" max="1249" width="34" customWidth="1"/>
    <col min="1250" max="1250" width="11.28515625" customWidth="1"/>
    <col min="1251" max="1251" width="11" customWidth="1"/>
    <col min="1259" max="1260" width="10.7109375" customWidth="1"/>
    <col min="1262" max="1262" width="11.5703125" customWidth="1"/>
    <col min="1263" max="1263" width="13.7109375" customWidth="1"/>
    <col min="1264" max="1267" width="9.28515625" customWidth="1"/>
    <col min="1505" max="1505" width="34" customWidth="1"/>
    <col min="1506" max="1506" width="11.28515625" customWidth="1"/>
    <col min="1507" max="1507" width="11" customWidth="1"/>
    <col min="1515" max="1516" width="10.7109375" customWidth="1"/>
    <col min="1518" max="1518" width="11.5703125" customWidth="1"/>
    <col min="1519" max="1519" width="13.7109375" customWidth="1"/>
    <col min="1520" max="1523" width="9.28515625" customWidth="1"/>
    <col min="1761" max="1761" width="34" customWidth="1"/>
    <col min="1762" max="1762" width="11.28515625" customWidth="1"/>
    <col min="1763" max="1763" width="11" customWidth="1"/>
    <col min="1771" max="1772" width="10.7109375" customWidth="1"/>
    <col min="1774" max="1774" width="11.5703125" customWidth="1"/>
    <col min="1775" max="1775" width="13.7109375" customWidth="1"/>
    <col min="1776" max="1779" width="9.28515625" customWidth="1"/>
    <col min="2017" max="2017" width="34" customWidth="1"/>
    <col min="2018" max="2018" width="11.28515625" customWidth="1"/>
    <col min="2019" max="2019" width="11" customWidth="1"/>
    <col min="2027" max="2028" width="10.7109375" customWidth="1"/>
    <col min="2030" max="2030" width="11.5703125" customWidth="1"/>
    <col min="2031" max="2031" width="13.7109375" customWidth="1"/>
    <col min="2032" max="2035" width="9.28515625" customWidth="1"/>
    <col min="2273" max="2273" width="34" customWidth="1"/>
    <col min="2274" max="2274" width="11.28515625" customWidth="1"/>
    <col min="2275" max="2275" width="11" customWidth="1"/>
    <col min="2283" max="2284" width="10.7109375" customWidth="1"/>
    <col min="2286" max="2286" width="11.5703125" customWidth="1"/>
    <col min="2287" max="2287" width="13.7109375" customWidth="1"/>
    <col min="2288" max="2291" width="9.28515625" customWidth="1"/>
    <col min="2529" max="2529" width="34" customWidth="1"/>
    <col min="2530" max="2530" width="11.28515625" customWidth="1"/>
    <col min="2531" max="2531" width="11" customWidth="1"/>
    <col min="2539" max="2540" width="10.7109375" customWidth="1"/>
    <col min="2542" max="2542" width="11.5703125" customWidth="1"/>
    <col min="2543" max="2543" width="13.7109375" customWidth="1"/>
    <col min="2544" max="2547" width="9.28515625" customWidth="1"/>
    <col min="2785" max="2785" width="34" customWidth="1"/>
    <col min="2786" max="2786" width="11.28515625" customWidth="1"/>
    <col min="2787" max="2787" width="11" customWidth="1"/>
    <col min="2795" max="2796" width="10.7109375" customWidth="1"/>
    <col min="2798" max="2798" width="11.5703125" customWidth="1"/>
    <col min="2799" max="2799" width="13.7109375" customWidth="1"/>
    <col min="2800" max="2803" width="9.28515625" customWidth="1"/>
    <col min="3041" max="3041" width="34" customWidth="1"/>
    <col min="3042" max="3042" width="11.28515625" customWidth="1"/>
    <col min="3043" max="3043" width="11" customWidth="1"/>
    <col min="3051" max="3052" width="10.7109375" customWidth="1"/>
    <col min="3054" max="3054" width="11.5703125" customWidth="1"/>
    <col min="3055" max="3055" width="13.7109375" customWidth="1"/>
    <col min="3056" max="3059" width="9.28515625" customWidth="1"/>
    <col min="3297" max="3297" width="34" customWidth="1"/>
    <col min="3298" max="3298" width="11.28515625" customWidth="1"/>
    <col min="3299" max="3299" width="11" customWidth="1"/>
    <col min="3307" max="3308" width="10.7109375" customWidth="1"/>
    <col min="3310" max="3310" width="11.5703125" customWidth="1"/>
    <col min="3311" max="3311" width="13.7109375" customWidth="1"/>
    <col min="3312" max="3315" width="9.28515625" customWidth="1"/>
    <col min="3553" max="3553" width="34" customWidth="1"/>
    <col min="3554" max="3554" width="11.28515625" customWidth="1"/>
    <col min="3555" max="3555" width="11" customWidth="1"/>
    <col min="3563" max="3564" width="10.7109375" customWidth="1"/>
    <col min="3566" max="3566" width="11.5703125" customWidth="1"/>
    <col min="3567" max="3567" width="13.7109375" customWidth="1"/>
    <col min="3568" max="3571" width="9.28515625" customWidth="1"/>
    <col min="3809" max="3809" width="34" customWidth="1"/>
    <col min="3810" max="3810" width="11.28515625" customWidth="1"/>
    <col min="3811" max="3811" width="11" customWidth="1"/>
    <col min="3819" max="3820" width="10.7109375" customWidth="1"/>
    <col min="3822" max="3822" width="11.5703125" customWidth="1"/>
    <col min="3823" max="3823" width="13.7109375" customWidth="1"/>
    <col min="3824" max="3827" width="9.28515625" customWidth="1"/>
    <col min="4065" max="4065" width="34" customWidth="1"/>
    <col min="4066" max="4066" width="11.28515625" customWidth="1"/>
    <col min="4067" max="4067" width="11" customWidth="1"/>
    <col min="4075" max="4076" width="10.7109375" customWidth="1"/>
    <col min="4078" max="4078" width="11.5703125" customWidth="1"/>
    <col min="4079" max="4079" width="13.7109375" customWidth="1"/>
    <col min="4080" max="4083" width="9.28515625" customWidth="1"/>
    <col min="4321" max="4321" width="34" customWidth="1"/>
    <col min="4322" max="4322" width="11.28515625" customWidth="1"/>
    <col min="4323" max="4323" width="11" customWidth="1"/>
    <col min="4331" max="4332" width="10.7109375" customWidth="1"/>
    <col min="4334" max="4334" width="11.5703125" customWidth="1"/>
    <col min="4335" max="4335" width="13.7109375" customWidth="1"/>
    <col min="4336" max="4339" width="9.28515625" customWidth="1"/>
    <col min="4577" max="4577" width="34" customWidth="1"/>
    <col min="4578" max="4578" width="11.28515625" customWidth="1"/>
    <col min="4579" max="4579" width="11" customWidth="1"/>
    <col min="4587" max="4588" width="10.7109375" customWidth="1"/>
    <col min="4590" max="4590" width="11.5703125" customWidth="1"/>
    <col min="4591" max="4591" width="13.7109375" customWidth="1"/>
    <col min="4592" max="4595" width="9.28515625" customWidth="1"/>
    <col min="4833" max="4833" width="34" customWidth="1"/>
    <col min="4834" max="4834" width="11.28515625" customWidth="1"/>
    <col min="4835" max="4835" width="11" customWidth="1"/>
    <col min="4843" max="4844" width="10.7109375" customWidth="1"/>
    <col min="4846" max="4846" width="11.5703125" customWidth="1"/>
    <col min="4847" max="4847" width="13.7109375" customWidth="1"/>
    <col min="4848" max="4851" width="9.28515625" customWidth="1"/>
    <col min="5089" max="5089" width="34" customWidth="1"/>
    <col min="5090" max="5090" width="11.28515625" customWidth="1"/>
    <col min="5091" max="5091" width="11" customWidth="1"/>
    <col min="5099" max="5100" width="10.7109375" customWidth="1"/>
    <col min="5102" max="5102" width="11.5703125" customWidth="1"/>
    <col min="5103" max="5103" width="13.7109375" customWidth="1"/>
    <col min="5104" max="5107" width="9.28515625" customWidth="1"/>
    <col min="5345" max="5345" width="34" customWidth="1"/>
    <col min="5346" max="5346" width="11.28515625" customWidth="1"/>
    <col min="5347" max="5347" width="11" customWidth="1"/>
    <col min="5355" max="5356" width="10.7109375" customWidth="1"/>
    <col min="5358" max="5358" width="11.5703125" customWidth="1"/>
    <col min="5359" max="5359" width="13.7109375" customWidth="1"/>
    <col min="5360" max="5363" width="9.28515625" customWidth="1"/>
    <col min="5601" max="5601" width="34" customWidth="1"/>
    <col min="5602" max="5602" width="11.28515625" customWidth="1"/>
    <col min="5603" max="5603" width="11" customWidth="1"/>
    <col min="5611" max="5612" width="10.7109375" customWidth="1"/>
    <col min="5614" max="5614" width="11.5703125" customWidth="1"/>
    <col min="5615" max="5615" width="13.7109375" customWidth="1"/>
    <col min="5616" max="5619" width="9.28515625" customWidth="1"/>
    <col min="5857" max="5857" width="34" customWidth="1"/>
    <col min="5858" max="5858" width="11.28515625" customWidth="1"/>
    <col min="5859" max="5859" width="11" customWidth="1"/>
    <col min="5867" max="5868" width="10.7109375" customWidth="1"/>
    <col min="5870" max="5870" width="11.5703125" customWidth="1"/>
    <col min="5871" max="5871" width="13.7109375" customWidth="1"/>
    <col min="5872" max="5875" width="9.28515625" customWidth="1"/>
    <col min="6113" max="6113" width="34" customWidth="1"/>
    <col min="6114" max="6114" width="11.28515625" customWidth="1"/>
    <col min="6115" max="6115" width="11" customWidth="1"/>
    <col min="6123" max="6124" width="10.7109375" customWidth="1"/>
    <col min="6126" max="6126" width="11.5703125" customWidth="1"/>
    <col min="6127" max="6127" width="13.7109375" customWidth="1"/>
    <col min="6128" max="6131" width="9.28515625" customWidth="1"/>
    <col min="6369" max="6369" width="34" customWidth="1"/>
    <col min="6370" max="6370" width="11.28515625" customWidth="1"/>
    <col min="6371" max="6371" width="11" customWidth="1"/>
    <col min="6379" max="6380" width="10.7109375" customWidth="1"/>
    <col min="6382" max="6382" width="11.5703125" customWidth="1"/>
    <col min="6383" max="6383" width="13.7109375" customWidth="1"/>
    <col min="6384" max="6387" width="9.28515625" customWidth="1"/>
    <col min="6625" max="6625" width="34" customWidth="1"/>
    <col min="6626" max="6626" width="11.28515625" customWidth="1"/>
    <col min="6627" max="6627" width="11" customWidth="1"/>
    <col min="6635" max="6636" width="10.7109375" customWidth="1"/>
    <col min="6638" max="6638" width="11.5703125" customWidth="1"/>
    <col min="6639" max="6639" width="13.7109375" customWidth="1"/>
    <col min="6640" max="6643" width="9.28515625" customWidth="1"/>
    <col min="6881" max="6881" width="34" customWidth="1"/>
    <col min="6882" max="6882" width="11.28515625" customWidth="1"/>
    <col min="6883" max="6883" width="11" customWidth="1"/>
    <col min="6891" max="6892" width="10.7109375" customWidth="1"/>
    <col min="6894" max="6894" width="11.5703125" customWidth="1"/>
    <col min="6895" max="6895" width="13.7109375" customWidth="1"/>
    <col min="6896" max="6899" width="9.28515625" customWidth="1"/>
    <col min="7137" max="7137" width="34" customWidth="1"/>
    <col min="7138" max="7138" width="11.28515625" customWidth="1"/>
    <col min="7139" max="7139" width="11" customWidth="1"/>
    <col min="7147" max="7148" width="10.7109375" customWidth="1"/>
    <col min="7150" max="7150" width="11.5703125" customWidth="1"/>
    <col min="7151" max="7151" width="13.7109375" customWidth="1"/>
    <col min="7152" max="7155" width="9.28515625" customWidth="1"/>
    <col min="7393" max="7393" width="34" customWidth="1"/>
    <col min="7394" max="7394" width="11.28515625" customWidth="1"/>
    <col min="7395" max="7395" width="11" customWidth="1"/>
    <col min="7403" max="7404" width="10.7109375" customWidth="1"/>
    <col min="7406" max="7406" width="11.5703125" customWidth="1"/>
    <col min="7407" max="7407" width="13.7109375" customWidth="1"/>
    <col min="7408" max="7411" width="9.28515625" customWidth="1"/>
    <col min="7649" max="7649" width="34" customWidth="1"/>
    <col min="7650" max="7650" width="11.28515625" customWidth="1"/>
    <col min="7651" max="7651" width="11" customWidth="1"/>
    <col min="7659" max="7660" width="10.7109375" customWidth="1"/>
    <col min="7662" max="7662" width="11.5703125" customWidth="1"/>
    <col min="7663" max="7663" width="13.7109375" customWidth="1"/>
    <col min="7664" max="7667" width="9.28515625" customWidth="1"/>
    <col min="7905" max="7905" width="34" customWidth="1"/>
    <col min="7906" max="7906" width="11.28515625" customWidth="1"/>
    <col min="7907" max="7907" width="11" customWidth="1"/>
    <col min="7915" max="7916" width="10.7109375" customWidth="1"/>
    <col min="7918" max="7918" width="11.5703125" customWidth="1"/>
    <col min="7919" max="7919" width="13.7109375" customWidth="1"/>
    <col min="7920" max="7923" width="9.28515625" customWidth="1"/>
    <col min="8161" max="8161" width="34" customWidth="1"/>
    <col min="8162" max="8162" width="11.28515625" customWidth="1"/>
    <col min="8163" max="8163" width="11" customWidth="1"/>
    <col min="8171" max="8172" width="10.7109375" customWidth="1"/>
    <col min="8174" max="8174" width="11.5703125" customWidth="1"/>
    <col min="8175" max="8175" width="13.7109375" customWidth="1"/>
    <col min="8176" max="8179" width="9.28515625" customWidth="1"/>
    <col min="8417" max="8417" width="34" customWidth="1"/>
    <col min="8418" max="8418" width="11.28515625" customWidth="1"/>
    <col min="8419" max="8419" width="11" customWidth="1"/>
    <col min="8427" max="8428" width="10.7109375" customWidth="1"/>
    <col min="8430" max="8430" width="11.5703125" customWidth="1"/>
    <col min="8431" max="8431" width="13.7109375" customWidth="1"/>
    <col min="8432" max="8435" width="9.28515625" customWidth="1"/>
    <col min="8673" max="8673" width="34" customWidth="1"/>
    <col min="8674" max="8674" width="11.28515625" customWidth="1"/>
    <col min="8675" max="8675" width="11" customWidth="1"/>
    <col min="8683" max="8684" width="10.7109375" customWidth="1"/>
    <col min="8686" max="8686" width="11.5703125" customWidth="1"/>
    <col min="8687" max="8687" width="13.7109375" customWidth="1"/>
    <col min="8688" max="8691" width="9.28515625" customWidth="1"/>
    <col min="8929" max="8929" width="34" customWidth="1"/>
    <col min="8930" max="8930" width="11.28515625" customWidth="1"/>
    <col min="8931" max="8931" width="11" customWidth="1"/>
    <col min="8939" max="8940" width="10.7109375" customWidth="1"/>
    <col min="8942" max="8942" width="11.5703125" customWidth="1"/>
    <col min="8943" max="8943" width="13.7109375" customWidth="1"/>
    <col min="8944" max="8947" width="9.28515625" customWidth="1"/>
    <col min="9185" max="9185" width="34" customWidth="1"/>
    <col min="9186" max="9186" width="11.28515625" customWidth="1"/>
    <col min="9187" max="9187" width="11" customWidth="1"/>
    <col min="9195" max="9196" width="10.7109375" customWidth="1"/>
    <col min="9198" max="9198" width="11.5703125" customWidth="1"/>
    <col min="9199" max="9199" width="13.7109375" customWidth="1"/>
    <col min="9200" max="9203" width="9.28515625" customWidth="1"/>
    <col min="9441" max="9441" width="34" customWidth="1"/>
    <col min="9442" max="9442" width="11.28515625" customWidth="1"/>
    <col min="9443" max="9443" width="11" customWidth="1"/>
    <col min="9451" max="9452" width="10.7109375" customWidth="1"/>
    <col min="9454" max="9454" width="11.5703125" customWidth="1"/>
    <col min="9455" max="9455" width="13.7109375" customWidth="1"/>
    <col min="9456" max="9459" width="9.28515625" customWidth="1"/>
    <col min="9697" max="9697" width="34" customWidth="1"/>
    <col min="9698" max="9698" width="11.28515625" customWidth="1"/>
    <col min="9699" max="9699" width="11" customWidth="1"/>
    <col min="9707" max="9708" width="10.7109375" customWidth="1"/>
    <col min="9710" max="9710" width="11.5703125" customWidth="1"/>
    <col min="9711" max="9711" width="13.7109375" customWidth="1"/>
    <col min="9712" max="9715" width="9.28515625" customWidth="1"/>
    <col min="9953" max="9953" width="34" customWidth="1"/>
    <col min="9954" max="9954" width="11.28515625" customWidth="1"/>
    <col min="9955" max="9955" width="11" customWidth="1"/>
    <col min="9963" max="9964" width="10.7109375" customWidth="1"/>
    <col min="9966" max="9966" width="11.5703125" customWidth="1"/>
    <col min="9967" max="9967" width="13.7109375" customWidth="1"/>
    <col min="9968" max="9971" width="9.28515625" customWidth="1"/>
    <col min="10209" max="10209" width="34" customWidth="1"/>
    <col min="10210" max="10210" width="11.28515625" customWidth="1"/>
    <col min="10211" max="10211" width="11" customWidth="1"/>
    <col min="10219" max="10220" width="10.7109375" customWidth="1"/>
    <col min="10222" max="10222" width="11.5703125" customWidth="1"/>
    <col min="10223" max="10223" width="13.7109375" customWidth="1"/>
    <col min="10224" max="10227" width="9.28515625" customWidth="1"/>
    <col min="10465" max="10465" width="34" customWidth="1"/>
    <col min="10466" max="10466" width="11.28515625" customWidth="1"/>
    <col min="10467" max="10467" width="11" customWidth="1"/>
    <col min="10475" max="10476" width="10.7109375" customWidth="1"/>
    <col min="10478" max="10478" width="11.5703125" customWidth="1"/>
    <col min="10479" max="10479" width="13.7109375" customWidth="1"/>
    <col min="10480" max="10483" width="9.28515625" customWidth="1"/>
    <col min="10721" max="10721" width="34" customWidth="1"/>
    <col min="10722" max="10722" width="11.28515625" customWidth="1"/>
    <col min="10723" max="10723" width="11" customWidth="1"/>
    <col min="10731" max="10732" width="10.7109375" customWidth="1"/>
    <col min="10734" max="10734" width="11.5703125" customWidth="1"/>
    <col min="10735" max="10735" width="13.7109375" customWidth="1"/>
    <col min="10736" max="10739" width="9.28515625" customWidth="1"/>
    <col min="10977" max="10977" width="34" customWidth="1"/>
    <col min="10978" max="10978" width="11.28515625" customWidth="1"/>
    <col min="10979" max="10979" width="11" customWidth="1"/>
    <col min="10987" max="10988" width="10.7109375" customWidth="1"/>
    <col min="10990" max="10990" width="11.5703125" customWidth="1"/>
    <col min="10991" max="10991" width="13.7109375" customWidth="1"/>
    <col min="10992" max="10995" width="9.28515625" customWidth="1"/>
    <col min="11233" max="11233" width="34" customWidth="1"/>
    <col min="11234" max="11234" width="11.28515625" customWidth="1"/>
    <col min="11235" max="11235" width="11" customWidth="1"/>
    <col min="11243" max="11244" width="10.7109375" customWidth="1"/>
    <col min="11246" max="11246" width="11.5703125" customWidth="1"/>
    <col min="11247" max="11247" width="13.7109375" customWidth="1"/>
    <col min="11248" max="11251" width="9.28515625" customWidth="1"/>
    <col min="11489" max="11489" width="34" customWidth="1"/>
    <col min="11490" max="11490" width="11.28515625" customWidth="1"/>
    <col min="11491" max="11491" width="11" customWidth="1"/>
    <col min="11499" max="11500" width="10.7109375" customWidth="1"/>
    <col min="11502" max="11502" width="11.5703125" customWidth="1"/>
    <col min="11503" max="11503" width="13.7109375" customWidth="1"/>
    <col min="11504" max="11507" width="9.28515625" customWidth="1"/>
    <col min="11745" max="11745" width="34" customWidth="1"/>
    <col min="11746" max="11746" width="11.28515625" customWidth="1"/>
    <col min="11747" max="11747" width="11" customWidth="1"/>
    <col min="11755" max="11756" width="10.7109375" customWidth="1"/>
    <col min="11758" max="11758" width="11.5703125" customWidth="1"/>
    <col min="11759" max="11759" width="13.7109375" customWidth="1"/>
    <col min="11760" max="11763" width="9.28515625" customWidth="1"/>
    <col min="12001" max="12001" width="34" customWidth="1"/>
    <col min="12002" max="12002" width="11.28515625" customWidth="1"/>
    <col min="12003" max="12003" width="11" customWidth="1"/>
    <col min="12011" max="12012" width="10.7109375" customWidth="1"/>
    <col min="12014" max="12014" width="11.5703125" customWidth="1"/>
    <col min="12015" max="12015" width="13.7109375" customWidth="1"/>
    <col min="12016" max="12019" width="9.28515625" customWidth="1"/>
    <col min="12257" max="12257" width="34" customWidth="1"/>
    <col min="12258" max="12258" width="11.28515625" customWidth="1"/>
    <col min="12259" max="12259" width="11" customWidth="1"/>
    <col min="12267" max="12268" width="10.7109375" customWidth="1"/>
    <col min="12270" max="12270" width="11.5703125" customWidth="1"/>
    <col min="12271" max="12271" width="13.7109375" customWidth="1"/>
    <col min="12272" max="12275" width="9.28515625" customWidth="1"/>
    <col min="12513" max="12513" width="34" customWidth="1"/>
    <col min="12514" max="12514" width="11.28515625" customWidth="1"/>
    <col min="12515" max="12515" width="11" customWidth="1"/>
    <col min="12523" max="12524" width="10.7109375" customWidth="1"/>
    <col min="12526" max="12526" width="11.5703125" customWidth="1"/>
    <col min="12527" max="12527" width="13.7109375" customWidth="1"/>
    <col min="12528" max="12531" width="9.28515625" customWidth="1"/>
    <col min="12769" max="12769" width="34" customWidth="1"/>
    <col min="12770" max="12770" width="11.28515625" customWidth="1"/>
    <col min="12771" max="12771" width="11" customWidth="1"/>
    <col min="12779" max="12780" width="10.7109375" customWidth="1"/>
    <col min="12782" max="12782" width="11.5703125" customWidth="1"/>
    <col min="12783" max="12783" width="13.7109375" customWidth="1"/>
    <col min="12784" max="12787" width="9.28515625" customWidth="1"/>
    <col min="13025" max="13025" width="34" customWidth="1"/>
    <col min="13026" max="13026" width="11.28515625" customWidth="1"/>
    <col min="13027" max="13027" width="11" customWidth="1"/>
    <col min="13035" max="13036" width="10.7109375" customWidth="1"/>
    <col min="13038" max="13038" width="11.5703125" customWidth="1"/>
    <col min="13039" max="13039" width="13.7109375" customWidth="1"/>
    <col min="13040" max="13043" width="9.28515625" customWidth="1"/>
    <col min="13281" max="13281" width="34" customWidth="1"/>
    <col min="13282" max="13282" width="11.28515625" customWidth="1"/>
    <col min="13283" max="13283" width="11" customWidth="1"/>
    <col min="13291" max="13292" width="10.7109375" customWidth="1"/>
    <col min="13294" max="13294" width="11.5703125" customWidth="1"/>
    <col min="13295" max="13295" width="13.7109375" customWidth="1"/>
    <col min="13296" max="13299" width="9.28515625" customWidth="1"/>
    <col min="13537" max="13537" width="34" customWidth="1"/>
    <col min="13538" max="13538" width="11.28515625" customWidth="1"/>
    <col min="13539" max="13539" width="11" customWidth="1"/>
    <col min="13547" max="13548" width="10.7109375" customWidth="1"/>
    <col min="13550" max="13550" width="11.5703125" customWidth="1"/>
    <col min="13551" max="13551" width="13.7109375" customWidth="1"/>
    <col min="13552" max="13555" width="9.28515625" customWidth="1"/>
    <col min="13793" max="13793" width="34" customWidth="1"/>
    <col min="13794" max="13794" width="11.28515625" customWidth="1"/>
    <col min="13795" max="13795" width="11" customWidth="1"/>
    <col min="13803" max="13804" width="10.7109375" customWidth="1"/>
    <col min="13806" max="13806" width="11.5703125" customWidth="1"/>
    <col min="13807" max="13807" width="13.7109375" customWidth="1"/>
    <col min="13808" max="13811" width="9.28515625" customWidth="1"/>
    <col min="14049" max="14049" width="34" customWidth="1"/>
    <col min="14050" max="14050" width="11.28515625" customWidth="1"/>
    <col min="14051" max="14051" width="11" customWidth="1"/>
    <col min="14059" max="14060" width="10.7109375" customWidth="1"/>
    <col min="14062" max="14062" width="11.5703125" customWidth="1"/>
    <col min="14063" max="14063" width="13.7109375" customWidth="1"/>
    <col min="14064" max="14067" width="9.28515625" customWidth="1"/>
    <col min="14305" max="14305" width="34" customWidth="1"/>
    <col min="14306" max="14306" width="11.28515625" customWidth="1"/>
    <col min="14307" max="14307" width="11" customWidth="1"/>
    <col min="14315" max="14316" width="10.7109375" customWidth="1"/>
    <col min="14318" max="14318" width="11.5703125" customWidth="1"/>
    <col min="14319" max="14319" width="13.7109375" customWidth="1"/>
    <col min="14320" max="14323" width="9.28515625" customWidth="1"/>
    <col min="14561" max="14561" width="34" customWidth="1"/>
    <col min="14562" max="14562" width="11.28515625" customWidth="1"/>
    <col min="14563" max="14563" width="11" customWidth="1"/>
    <col min="14571" max="14572" width="10.7109375" customWidth="1"/>
    <col min="14574" max="14574" width="11.5703125" customWidth="1"/>
    <col min="14575" max="14575" width="13.7109375" customWidth="1"/>
    <col min="14576" max="14579" width="9.28515625" customWidth="1"/>
    <col min="14817" max="14817" width="34" customWidth="1"/>
    <col min="14818" max="14818" width="11.28515625" customWidth="1"/>
    <col min="14819" max="14819" width="11" customWidth="1"/>
    <col min="14827" max="14828" width="10.7109375" customWidth="1"/>
    <col min="14830" max="14830" width="11.5703125" customWidth="1"/>
    <col min="14831" max="14831" width="13.7109375" customWidth="1"/>
    <col min="14832" max="14835" width="9.28515625" customWidth="1"/>
    <col min="15073" max="15073" width="34" customWidth="1"/>
    <col min="15074" max="15074" width="11.28515625" customWidth="1"/>
    <col min="15075" max="15075" width="11" customWidth="1"/>
    <col min="15083" max="15084" width="10.7109375" customWidth="1"/>
    <col min="15086" max="15086" width="11.5703125" customWidth="1"/>
    <col min="15087" max="15087" width="13.7109375" customWidth="1"/>
    <col min="15088" max="15091" width="9.28515625" customWidth="1"/>
    <col min="15329" max="15329" width="34" customWidth="1"/>
    <col min="15330" max="15330" width="11.28515625" customWidth="1"/>
    <col min="15331" max="15331" width="11" customWidth="1"/>
    <col min="15339" max="15340" width="10.7109375" customWidth="1"/>
    <col min="15342" max="15342" width="11.5703125" customWidth="1"/>
    <col min="15343" max="15343" width="13.7109375" customWidth="1"/>
    <col min="15344" max="15347" width="9.28515625" customWidth="1"/>
    <col min="15585" max="15585" width="34" customWidth="1"/>
    <col min="15586" max="15586" width="11.28515625" customWidth="1"/>
    <col min="15587" max="15587" width="11" customWidth="1"/>
    <col min="15595" max="15596" width="10.7109375" customWidth="1"/>
    <col min="15598" max="15598" width="11.5703125" customWidth="1"/>
    <col min="15599" max="15599" width="13.7109375" customWidth="1"/>
    <col min="15600" max="15603" width="9.28515625" customWidth="1"/>
    <col min="15841" max="15841" width="34" customWidth="1"/>
    <col min="15842" max="15842" width="11.28515625" customWidth="1"/>
    <col min="15843" max="15843" width="11" customWidth="1"/>
    <col min="15851" max="15852" width="10.7109375" customWidth="1"/>
    <col min="15854" max="15854" width="11.5703125" customWidth="1"/>
    <col min="15855" max="15855" width="13.7109375" customWidth="1"/>
    <col min="15856" max="15859" width="9.28515625" customWidth="1"/>
    <col min="16097" max="16097" width="34" customWidth="1"/>
    <col min="16098" max="16098" width="11.28515625" customWidth="1"/>
    <col min="16099" max="16099" width="11" customWidth="1"/>
    <col min="16107" max="16108" width="10.7109375" customWidth="1"/>
    <col min="16110" max="16110" width="11.5703125" customWidth="1"/>
    <col min="16111" max="16111" width="13.7109375" customWidth="1"/>
    <col min="16112" max="16115" width="9.28515625" customWidth="1"/>
  </cols>
  <sheetData>
    <row r="1" spans="1:21" ht="28.9" customHeight="1"/>
    <row r="2" spans="1:21" ht="46.9" customHeight="1">
      <c r="B2" s="504" t="s">
        <v>164</v>
      </c>
      <c r="C2" s="504"/>
      <c r="D2" s="504"/>
      <c r="E2" s="504"/>
      <c r="F2" s="504"/>
      <c r="G2" s="504"/>
      <c r="H2" s="504"/>
      <c r="I2" s="504"/>
      <c r="J2" s="504"/>
      <c r="K2" s="504"/>
      <c r="L2" s="504"/>
      <c r="M2" s="504"/>
      <c r="N2" s="504"/>
      <c r="O2" s="504"/>
      <c r="P2" s="504"/>
      <c r="Q2" s="504"/>
      <c r="R2" s="504"/>
      <c r="S2" s="504"/>
    </row>
    <row r="3" spans="1:21" ht="21" customHeight="1">
      <c r="A3" s="20"/>
      <c r="B3" s="505" t="s">
        <v>5</v>
      </c>
      <c r="C3" s="505"/>
      <c r="D3" s="505"/>
      <c r="E3" s="505"/>
      <c r="F3" s="505"/>
      <c r="G3" s="505"/>
      <c r="H3" s="505"/>
      <c r="I3" s="505"/>
      <c r="J3" s="505"/>
      <c r="K3" s="505"/>
      <c r="L3" s="505"/>
      <c r="M3" s="505"/>
      <c r="N3" s="505"/>
      <c r="O3" s="505"/>
      <c r="P3" s="505"/>
      <c r="Q3" s="505"/>
      <c r="R3" s="505"/>
      <c r="S3" s="505"/>
      <c r="T3" s="20"/>
      <c r="U3" s="20"/>
    </row>
    <row r="4" spans="1:21" ht="10.9" customHeight="1" thickBot="1">
      <c r="A4" s="20"/>
      <c r="B4" s="38"/>
      <c r="C4" s="38"/>
      <c r="D4" s="39"/>
      <c r="E4" s="38"/>
      <c r="F4" s="38"/>
      <c r="G4" s="38"/>
      <c r="H4" s="38"/>
      <c r="I4" s="39"/>
      <c r="J4" s="96"/>
      <c r="K4" s="96"/>
      <c r="L4" s="96"/>
      <c r="M4" s="96"/>
      <c r="N4" s="38"/>
      <c r="O4" s="38"/>
      <c r="P4" s="38"/>
      <c r="Q4" s="38"/>
      <c r="R4" s="38"/>
      <c r="S4" s="38"/>
      <c r="T4" s="20"/>
      <c r="U4" s="20"/>
    </row>
    <row r="5" spans="1:21" ht="15.6" customHeight="1">
      <c r="A5" s="542" t="s">
        <v>87</v>
      </c>
      <c r="B5" s="511" t="s">
        <v>156</v>
      </c>
      <c r="C5" s="512"/>
      <c r="D5" s="512"/>
      <c r="E5" s="511" t="s">
        <v>157</v>
      </c>
      <c r="F5" s="512"/>
      <c r="G5" s="512"/>
      <c r="H5" s="512"/>
      <c r="I5" s="512"/>
      <c r="J5" s="527" t="s">
        <v>165</v>
      </c>
      <c r="K5" s="528"/>
      <c r="L5" s="529"/>
      <c r="M5" s="524" t="s">
        <v>166</v>
      </c>
      <c r="N5" s="512" t="s">
        <v>170</v>
      </c>
      <c r="O5" s="512"/>
      <c r="P5" s="512"/>
      <c r="Q5" s="512"/>
      <c r="R5" s="512"/>
      <c r="S5" s="512"/>
      <c r="T5" s="512"/>
      <c r="U5" s="519"/>
    </row>
    <row r="6" spans="1:21" ht="28.9" customHeight="1">
      <c r="A6" s="543"/>
      <c r="B6" s="513"/>
      <c r="C6" s="514"/>
      <c r="D6" s="514"/>
      <c r="E6" s="513"/>
      <c r="F6" s="514"/>
      <c r="G6" s="514"/>
      <c r="H6" s="514"/>
      <c r="I6" s="514"/>
      <c r="J6" s="530"/>
      <c r="K6" s="531"/>
      <c r="L6" s="532"/>
      <c r="M6" s="525"/>
      <c r="N6" s="514"/>
      <c r="O6" s="514"/>
      <c r="P6" s="514"/>
      <c r="Q6" s="514"/>
      <c r="R6" s="514"/>
      <c r="S6" s="514"/>
      <c r="T6" s="514"/>
      <c r="U6" s="520"/>
    </row>
    <row r="7" spans="1:21" ht="16.149999999999999" hidden="1" customHeight="1">
      <c r="A7" s="543"/>
      <c r="B7" s="513"/>
      <c r="C7" s="514"/>
      <c r="D7" s="514"/>
      <c r="E7" s="513"/>
      <c r="F7" s="514"/>
      <c r="G7" s="514"/>
      <c r="H7" s="514"/>
      <c r="I7" s="514"/>
      <c r="J7" s="530"/>
      <c r="K7" s="531"/>
      <c r="L7" s="532"/>
      <c r="M7" s="525"/>
      <c r="N7" s="514"/>
      <c r="O7" s="514"/>
      <c r="P7" s="514"/>
      <c r="Q7" s="514"/>
      <c r="R7" s="514"/>
      <c r="S7" s="514"/>
      <c r="T7" s="514"/>
      <c r="U7" s="520"/>
    </row>
    <row r="8" spans="1:21" ht="7.15" customHeight="1">
      <c r="A8" s="543"/>
      <c r="B8" s="515"/>
      <c r="C8" s="516"/>
      <c r="D8" s="516"/>
      <c r="E8" s="515"/>
      <c r="F8" s="516"/>
      <c r="G8" s="516"/>
      <c r="H8" s="516"/>
      <c r="I8" s="516"/>
      <c r="J8" s="533"/>
      <c r="K8" s="534"/>
      <c r="L8" s="535"/>
      <c r="M8" s="525"/>
      <c r="N8" s="516"/>
      <c r="O8" s="516"/>
      <c r="P8" s="516"/>
      <c r="Q8" s="516"/>
      <c r="R8" s="516"/>
      <c r="S8" s="516"/>
      <c r="T8" s="516"/>
      <c r="U8" s="521"/>
    </row>
    <row r="9" spans="1:21" ht="46.15" customHeight="1">
      <c r="A9" s="543"/>
      <c r="B9" s="545" t="s">
        <v>0</v>
      </c>
      <c r="C9" s="509" t="s">
        <v>158</v>
      </c>
      <c r="D9" s="555" t="s">
        <v>162</v>
      </c>
      <c r="E9" s="545" t="s">
        <v>160</v>
      </c>
      <c r="F9" s="509" t="s">
        <v>1</v>
      </c>
      <c r="G9" s="509" t="s">
        <v>128</v>
      </c>
      <c r="H9" s="509" t="s">
        <v>150</v>
      </c>
      <c r="I9" s="555" t="s">
        <v>162</v>
      </c>
      <c r="J9" s="547" t="s">
        <v>167</v>
      </c>
      <c r="K9" s="549" t="s">
        <v>168</v>
      </c>
      <c r="L9" s="551" t="s">
        <v>169</v>
      </c>
      <c r="M9" s="525"/>
      <c r="N9" s="506" t="s">
        <v>129</v>
      </c>
      <c r="O9" s="508" t="s">
        <v>127</v>
      </c>
      <c r="P9" s="508"/>
      <c r="Q9" s="508"/>
      <c r="R9" s="509" t="s">
        <v>130</v>
      </c>
      <c r="S9" s="509" t="s">
        <v>159</v>
      </c>
      <c r="T9" s="509" t="s">
        <v>144</v>
      </c>
      <c r="U9" s="553" t="s">
        <v>162</v>
      </c>
    </row>
    <row r="10" spans="1:21" ht="90" customHeight="1" thickBot="1">
      <c r="A10" s="544"/>
      <c r="B10" s="546"/>
      <c r="C10" s="510"/>
      <c r="D10" s="556"/>
      <c r="E10" s="546"/>
      <c r="F10" s="510"/>
      <c r="G10" s="510"/>
      <c r="H10" s="510"/>
      <c r="I10" s="556"/>
      <c r="J10" s="548"/>
      <c r="K10" s="550"/>
      <c r="L10" s="552"/>
      <c r="M10" s="526"/>
      <c r="N10" s="507"/>
      <c r="O10" s="74" t="s">
        <v>131</v>
      </c>
      <c r="P10" s="74" t="s">
        <v>132</v>
      </c>
      <c r="Q10" s="74" t="s">
        <v>133</v>
      </c>
      <c r="R10" s="510"/>
      <c r="S10" s="510"/>
      <c r="T10" s="510"/>
      <c r="U10" s="554"/>
    </row>
    <row r="11" spans="1:21" ht="17.45" customHeight="1">
      <c r="A11" s="60" t="s">
        <v>24</v>
      </c>
      <c r="B11" s="465"/>
      <c r="C11" s="466"/>
      <c r="D11" s="467">
        <f>B11+C11</f>
        <v>0</v>
      </c>
      <c r="E11" s="465"/>
      <c r="F11" s="466"/>
      <c r="G11" s="466"/>
      <c r="H11" s="466"/>
      <c r="I11" s="468">
        <f>E11+F11+G11</f>
        <v>0</v>
      </c>
      <c r="J11" s="469"/>
      <c r="K11" s="470"/>
      <c r="L11" s="471"/>
      <c r="M11" s="472"/>
      <c r="N11" s="473">
        <f>20050-899</f>
        <v>19151</v>
      </c>
      <c r="O11" s="474"/>
      <c r="P11" s="474"/>
      <c r="Q11" s="475"/>
      <c r="R11" s="474"/>
      <c r="S11" s="474"/>
      <c r="T11" s="476">
        <v>450</v>
      </c>
      <c r="U11" s="93">
        <f t="shared" ref="U11:U43" si="0">N11+Q11+R11+S11+T11</f>
        <v>19601</v>
      </c>
    </row>
    <row r="12" spans="1:21" ht="15.75">
      <c r="A12" s="61" t="s">
        <v>25</v>
      </c>
      <c r="B12" s="477"/>
      <c r="C12" s="478"/>
      <c r="D12" s="479">
        <f t="shared" ref="D12:D75" si="1">B12+C12</f>
        <v>0</v>
      </c>
      <c r="E12" s="477"/>
      <c r="F12" s="478"/>
      <c r="G12" s="478"/>
      <c r="H12" s="478"/>
      <c r="I12" s="480">
        <f t="shared" ref="I12:I75" si="2">E12+F12+G12</f>
        <v>0</v>
      </c>
      <c r="J12" s="481"/>
      <c r="K12" s="480"/>
      <c r="L12" s="479"/>
      <c r="M12" s="482"/>
      <c r="N12" s="483"/>
      <c r="O12" s="478"/>
      <c r="P12" s="478"/>
      <c r="Q12" s="484"/>
      <c r="R12" s="478"/>
      <c r="S12" s="478"/>
      <c r="T12" s="485"/>
      <c r="U12" s="93">
        <f t="shared" si="0"/>
        <v>0</v>
      </c>
    </row>
    <row r="13" spans="1:21" ht="15.75">
      <c r="A13" s="61" t="s">
        <v>26</v>
      </c>
      <c r="B13" s="477"/>
      <c r="C13" s="478"/>
      <c r="D13" s="479">
        <f t="shared" si="1"/>
        <v>0</v>
      </c>
      <c r="E13" s="477"/>
      <c r="F13" s="478"/>
      <c r="G13" s="478"/>
      <c r="H13" s="478"/>
      <c r="I13" s="480">
        <f t="shared" si="2"/>
        <v>0</v>
      </c>
      <c r="J13" s="481"/>
      <c r="K13" s="480"/>
      <c r="L13" s="479"/>
      <c r="M13" s="482"/>
      <c r="N13" s="483"/>
      <c r="O13" s="478"/>
      <c r="P13" s="478"/>
      <c r="Q13" s="484"/>
      <c r="R13" s="478"/>
      <c r="S13" s="478"/>
      <c r="T13" s="485"/>
      <c r="U13" s="93">
        <f t="shared" si="0"/>
        <v>0</v>
      </c>
    </row>
    <row r="14" spans="1:21" ht="15.75">
      <c r="A14" s="61" t="s">
        <v>27</v>
      </c>
      <c r="B14" s="477"/>
      <c r="C14" s="478"/>
      <c r="D14" s="479">
        <f t="shared" si="1"/>
        <v>0</v>
      </c>
      <c r="E14" s="477"/>
      <c r="F14" s="478"/>
      <c r="G14" s="478"/>
      <c r="H14" s="478"/>
      <c r="I14" s="480">
        <f t="shared" si="2"/>
        <v>0</v>
      </c>
      <c r="J14" s="481"/>
      <c r="K14" s="480"/>
      <c r="L14" s="479"/>
      <c r="M14" s="482"/>
      <c r="N14" s="483"/>
      <c r="O14" s="478"/>
      <c r="P14" s="478"/>
      <c r="Q14" s="484"/>
      <c r="R14" s="478"/>
      <c r="S14" s="478"/>
      <c r="T14" s="485"/>
      <c r="U14" s="93">
        <f t="shared" si="0"/>
        <v>0</v>
      </c>
    </row>
    <row r="15" spans="1:21" ht="15.75">
      <c r="A15" s="61" t="s">
        <v>28</v>
      </c>
      <c r="B15" s="477"/>
      <c r="C15" s="478"/>
      <c r="D15" s="479">
        <f t="shared" si="1"/>
        <v>0</v>
      </c>
      <c r="E15" s="477"/>
      <c r="F15" s="478"/>
      <c r="G15" s="478"/>
      <c r="H15" s="478"/>
      <c r="I15" s="480">
        <f t="shared" si="2"/>
        <v>0</v>
      </c>
      <c r="J15" s="481"/>
      <c r="K15" s="480"/>
      <c r="L15" s="479"/>
      <c r="M15" s="482"/>
      <c r="N15" s="483"/>
      <c r="O15" s="478"/>
      <c r="P15" s="478"/>
      <c r="Q15" s="484"/>
      <c r="R15" s="478"/>
      <c r="S15" s="478"/>
      <c r="T15" s="485"/>
      <c r="U15" s="93">
        <f t="shared" si="0"/>
        <v>0</v>
      </c>
    </row>
    <row r="16" spans="1:21" ht="15.75">
      <c r="A16" s="61" t="s">
        <v>29</v>
      </c>
      <c r="B16" s="477"/>
      <c r="C16" s="478"/>
      <c r="D16" s="479">
        <f t="shared" si="1"/>
        <v>0</v>
      </c>
      <c r="E16" s="477"/>
      <c r="F16" s="478"/>
      <c r="G16" s="478"/>
      <c r="H16" s="478"/>
      <c r="I16" s="480">
        <f t="shared" si="2"/>
        <v>0</v>
      </c>
      <c r="J16" s="481"/>
      <c r="K16" s="480"/>
      <c r="L16" s="479"/>
      <c r="M16" s="482"/>
      <c r="N16" s="483"/>
      <c r="O16" s="478"/>
      <c r="P16" s="478"/>
      <c r="Q16" s="484"/>
      <c r="R16" s="478"/>
      <c r="S16" s="478"/>
      <c r="T16" s="485"/>
      <c r="U16" s="93">
        <f t="shared" si="0"/>
        <v>0</v>
      </c>
    </row>
    <row r="17" spans="1:21" ht="31.5" customHeight="1">
      <c r="A17" s="61" t="s">
        <v>30</v>
      </c>
      <c r="B17" s="477"/>
      <c r="C17" s="478"/>
      <c r="D17" s="479">
        <f t="shared" si="1"/>
        <v>0</v>
      </c>
      <c r="E17" s="477"/>
      <c r="F17" s="478"/>
      <c r="G17" s="478"/>
      <c r="H17" s="478"/>
      <c r="I17" s="480">
        <f t="shared" si="2"/>
        <v>0</v>
      </c>
      <c r="J17" s="481"/>
      <c r="K17" s="480"/>
      <c r="L17" s="479"/>
      <c r="M17" s="482"/>
      <c r="N17" s="483"/>
      <c r="O17" s="478"/>
      <c r="P17" s="478"/>
      <c r="Q17" s="484"/>
      <c r="R17" s="478"/>
      <c r="S17" s="478"/>
      <c r="T17" s="485"/>
      <c r="U17" s="93">
        <f t="shared" si="0"/>
        <v>0</v>
      </c>
    </row>
    <row r="18" spans="1:21" ht="31.9" customHeight="1">
      <c r="A18" s="61" t="s">
        <v>31</v>
      </c>
      <c r="B18" s="477"/>
      <c r="C18" s="478"/>
      <c r="D18" s="479">
        <f t="shared" si="1"/>
        <v>0</v>
      </c>
      <c r="E18" s="477"/>
      <c r="F18" s="478"/>
      <c r="G18" s="478"/>
      <c r="H18" s="478"/>
      <c r="I18" s="480">
        <f t="shared" si="2"/>
        <v>0</v>
      </c>
      <c r="J18" s="481"/>
      <c r="K18" s="480"/>
      <c r="L18" s="479"/>
      <c r="M18" s="482"/>
      <c r="N18" s="483">
        <f>1100-80</f>
        <v>1020</v>
      </c>
      <c r="O18" s="478"/>
      <c r="P18" s="478"/>
      <c r="Q18" s="484"/>
      <c r="R18" s="478"/>
      <c r="S18" s="478"/>
      <c r="T18" s="485"/>
      <c r="U18" s="93">
        <f t="shared" si="0"/>
        <v>1020</v>
      </c>
    </row>
    <row r="19" spans="1:21" ht="15.75">
      <c r="A19" s="61" t="s">
        <v>32</v>
      </c>
      <c r="B19" s="477"/>
      <c r="C19" s="478"/>
      <c r="D19" s="479">
        <f t="shared" si="1"/>
        <v>0</v>
      </c>
      <c r="E19" s="477"/>
      <c r="F19" s="478"/>
      <c r="G19" s="478"/>
      <c r="H19" s="478"/>
      <c r="I19" s="480">
        <f t="shared" si="2"/>
        <v>0</v>
      </c>
      <c r="J19" s="481"/>
      <c r="K19" s="480"/>
      <c r="L19" s="479"/>
      <c r="M19" s="482"/>
      <c r="N19" s="483">
        <f>600-50</f>
        <v>550</v>
      </c>
      <c r="O19" s="478"/>
      <c r="P19" s="478"/>
      <c r="Q19" s="484"/>
      <c r="R19" s="478"/>
      <c r="S19" s="478"/>
      <c r="T19" s="485"/>
      <c r="U19" s="93">
        <f t="shared" si="0"/>
        <v>550</v>
      </c>
    </row>
    <row r="20" spans="1:21" ht="15.75">
      <c r="A20" s="61" t="s">
        <v>33</v>
      </c>
      <c r="B20" s="477"/>
      <c r="C20" s="478"/>
      <c r="D20" s="479">
        <f t="shared" si="1"/>
        <v>0</v>
      </c>
      <c r="E20" s="477"/>
      <c r="F20" s="478"/>
      <c r="G20" s="478"/>
      <c r="H20" s="478"/>
      <c r="I20" s="480">
        <f t="shared" si="2"/>
        <v>0</v>
      </c>
      <c r="J20" s="481"/>
      <c r="K20" s="480"/>
      <c r="L20" s="479"/>
      <c r="M20" s="482"/>
      <c r="N20" s="483">
        <v>1350</v>
      </c>
      <c r="O20" s="478"/>
      <c r="P20" s="478"/>
      <c r="Q20" s="484"/>
      <c r="R20" s="478"/>
      <c r="S20" s="478"/>
      <c r="T20" s="485"/>
      <c r="U20" s="93">
        <f t="shared" si="0"/>
        <v>1350</v>
      </c>
    </row>
    <row r="21" spans="1:21" ht="16.149999999999999" customHeight="1">
      <c r="A21" s="61" t="s">
        <v>34</v>
      </c>
      <c r="B21" s="477"/>
      <c r="C21" s="478"/>
      <c r="D21" s="479">
        <f t="shared" si="1"/>
        <v>0</v>
      </c>
      <c r="E21" s="477"/>
      <c r="F21" s="478"/>
      <c r="G21" s="478"/>
      <c r="H21" s="478"/>
      <c r="I21" s="480">
        <f t="shared" si="2"/>
        <v>0</v>
      </c>
      <c r="J21" s="481"/>
      <c r="K21" s="480"/>
      <c r="L21" s="479"/>
      <c r="M21" s="482"/>
      <c r="N21" s="483">
        <v>100</v>
      </c>
      <c r="O21" s="478"/>
      <c r="P21" s="478"/>
      <c r="Q21" s="484"/>
      <c r="R21" s="478"/>
      <c r="S21" s="478"/>
      <c r="T21" s="485"/>
      <c r="U21" s="93">
        <f t="shared" si="0"/>
        <v>100</v>
      </c>
    </row>
    <row r="22" spans="1:21" ht="16.149999999999999" customHeight="1">
      <c r="A22" s="61" t="s">
        <v>35</v>
      </c>
      <c r="B22" s="477"/>
      <c r="C22" s="478"/>
      <c r="D22" s="479">
        <f t="shared" si="1"/>
        <v>0</v>
      </c>
      <c r="E22" s="477"/>
      <c r="F22" s="478"/>
      <c r="G22" s="478"/>
      <c r="H22" s="478"/>
      <c r="I22" s="480">
        <f t="shared" si="2"/>
        <v>0</v>
      </c>
      <c r="J22" s="481"/>
      <c r="K22" s="480"/>
      <c r="L22" s="479"/>
      <c r="M22" s="482"/>
      <c r="N22" s="483">
        <v>300</v>
      </c>
      <c r="O22" s="478"/>
      <c r="P22" s="478"/>
      <c r="Q22" s="484"/>
      <c r="R22" s="478"/>
      <c r="S22" s="478"/>
      <c r="T22" s="485"/>
      <c r="U22" s="93">
        <f t="shared" si="0"/>
        <v>300</v>
      </c>
    </row>
    <row r="23" spans="1:21" ht="19.149999999999999" customHeight="1">
      <c r="A23" s="61" t="s">
        <v>36</v>
      </c>
      <c r="B23" s="477"/>
      <c r="C23" s="478"/>
      <c r="D23" s="479">
        <f t="shared" si="1"/>
        <v>0</v>
      </c>
      <c r="E23" s="477"/>
      <c r="F23" s="478"/>
      <c r="G23" s="478"/>
      <c r="H23" s="478"/>
      <c r="I23" s="480">
        <f t="shared" si="2"/>
        <v>0</v>
      </c>
      <c r="J23" s="481"/>
      <c r="K23" s="480"/>
      <c r="L23" s="479"/>
      <c r="M23" s="482"/>
      <c r="N23" s="483">
        <v>400</v>
      </c>
      <c r="O23" s="478"/>
      <c r="P23" s="478"/>
      <c r="Q23" s="484"/>
      <c r="R23" s="478"/>
      <c r="S23" s="478"/>
      <c r="T23" s="485"/>
      <c r="U23" s="93">
        <f t="shared" si="0"/>
        <v>400</v>
      </c>
    </row>
    <row r="24" spans="1:21" ht="15.75">
      <c r="A24" s="61" t="s">
        <v>37</v>
      </c>
      <c r="B24" s="477"/>
      <c r="C24" s="478"/>
      <c r="D24" s="479">
        <f t="shared" si="1"/>
        <v>0</v>
      </c>
      <c r="E24" s="477"/>
      <c r="F24" s="478"/>
      <c r="G24" s="478"/>
      <c r="H24" s="478"/>
      <c r="I24" s="480">
        <f t="shared" si="2"/>
        <v>0</v>
      </c>
      <c r="J24" s="481"/>
      <c r="K24" s="480"/>
      <c r="L24" s="479"/>
      <c r="M24" s="482"/>
      <c r="N24" s="483"/>
      <c r="O24" s="478"/>
      <c r="P24" s="478"/>
      <c r="Q24" s="484"/>
      <c r="R24" s="478"/>
      <c r="S24" s="478"/>
      <c r="T24" s="485"/>
      <c r="U24" s="93">
        <f t="shared" si="0"/>
        <v>0</v>
      </c>
    </row>
    <row r="25" spans="1:21" s="10" customFormat="1" ht="18.75" customHeight="1">
      <c r="A25" s="155" t="s">
        <v>171</v>
      </c>
      <c r="B25" s="477"/>
      <c r="C25" s="478"/>
      <c r="D25" s="479"/>
      <c r="E25" s="477"/>
      <c r="F25" s="478"/>
      <c r="G25" s="478"/>
      <c r="H25" s="478"/>
      <c r="I25" s="480"/>
      <c r="J25" s="481"/>
      <c r="K25" s="480"/>
      <c r="L25" s="479"/>
      <c r="M25" s="482"/>
      <c r="N25" s="483"/>
      <c r="O25" s="478"/>
      <c r="P25" s="478"/>
      <c r="Q25" s="484"/>
      <c r="R25" s="478"/>
      <c r="S25" s="478"/>
      <c r="T25" s="485"/>
      <c r="U25" s="93"/>
    </row>
    <row r="26" spans="1:21" ht="15.75">
      <c r="A26" s="61" t="s">
        <v>38</v>
      </c>
      <c r="B26" s="477"/>
      <c r="C26" s="478"/>
      <c r="D26" s="479">
        <f t="shared" si="1"/>
        <v>0</v>
      </c>
      <c r="E26" s="477"/>
      <c r="F26" s="478"/>
      <c r="G26" s="478"/>
      <c r="H26" s="478"/>
      <c r="I26" s="480">
        <f t="shared" si="2"/>
        <v>0</v>
      </c>
      <c r="J26" s="481"/>
      <c r="K26" s="480"/>
      <c r="L26" s="479"/>
      <c r="M26" s="482"/>
      <c r="N26" s="483">
        <f>5300-340</f>
        <v>4960</v>
      </c>
      <c r="O26" s="478"/>
      <c r="P26" s="478"/>
      <c r="Q26" s="484"/>
      <c r="R26" s="478"/>
      <c r="S26" s="478"/>
      <c r="T26" s="485"/>
      <c r="U26" s="93">
        <f t="shared" si="0"/>
        <v>4960</v>
      </c>
    </row>
    <row r="27" spans="1:21" ht="31.5">
      <c r="A27" s="61" t="s">
        <v>39</v>
      </c>
      <c r="B27" s="477"/>
      <c r="C27" s="478"/>
      <c r="D27" s="479">
        <f t="shared" si="1"/>
        <v>0</v>
      </c>
      <c r="E27" s="477"/>
      <c r="F27" s="478"/>
      <c r="G27" s="478"/>
      <c r="H27" s="478"/>
      <c r="I27" s="480">
        <f t="shared" si="2"/>
        <v>0</v>
      </c>
      <c r="J27" s="481"/>
      <c r="K27" s="480"/>
      <c r="L27" s="479"/>
      <c r="M27" s="482"/>
      <c r="N27" s="483">
        <v>0</v>
      </c>
      <c r="O27" s="478"/>
      <c r="P27" s="478"/>
      <c r="Q27" s="484"/>
      <c r="R27" s="478"/>
      <c r="S27" s="478"/>
      <c r="T27" s="485"/>
      <c r="U27" s="93">
        <f t="shared" si="0"/>
        <v>0</v>
      </c>
    </row>
    <row r="28" spans="1:21" ht="16.5" customHeight="1">
      <c r="A28" s="61" t="s">
        <v>40</v>
      </c>
      <c r="B28" s="477"/>
      <c r="C28" s="478"/>
      <c r="D28" s="479">
        <f t="shared" si="1"/>
        <v>0</v>
      </c>
      <c r="E28" s="477"/>
      <c r="F28" s="478"/>
      <c r="G28" s="478"/>
      <c r="H28" s="478"/>
      <c r="I28" s="480">
        <f t="shared" si="2"/>
        <v>0</v>
      </c>
      <c r="J28" s="481"/>
      <c r="K28" s="480"/>
      <c r="L28" s="479"/>
      <c r="M28" s="482"/>
      <c r="N28" s="483">
        <v>1450</v>
      </c>
      <c r="O28" s="478"/>
      <c r="P28" s="478"/>
      <c r="Q28" s="484"/>
      <c r="R28" s="478"/>
      <c r="S28" s="478"/>
      <c r="T28" s="485"/>
      <c r="U28" s="93">
        <f t="shared" si="0"/>
        <v>1450</v>
      </c>
    </row>
    <row r="29" spans="1:21" ht="17.25" customHeight="1">
      <c r="A29" s="61" t="s">
        <v>41</v>
      </c>
      <c r="B29" s="477"/>
      <c r="C29" s="478"/>
      <c r="D29" s="479">
        <f t="shared" si="1"/>
        <v>0</v>
      </c>
      <c r="E29" s="477"/>
      <c r="F29" s="478"/>
      <c r="G29" s="478"/>
      <c r="H29" s="478"/>
      <c r="I29" s="480">
        <f t="shared" si="2"/>
        <v>0</v>
      </c>
      <c r="J29" s="481"/>
      <c r="K29" s="480"/>
      <c r="L29" s="479"/>
      <c r="M29" s="482"/>
      <c r="N29" s="483">
        <v>0</v>
      </c>
      <c r="O29" s="478"/>
      <c r="P29" s="478"/>
      <c r="Q29" s="484"/>
      <c r="R29" s="478"/>
      <c r="S29" s="478"/>
      <c r="T29" s="485"/>
      <c r="U29" s="93">
        <f t="shared" si="0"/>
        <v>0</v>
      </c>
    </row>
    <row r="30" spans="1:21" ht="31.5">
      <c r="A30" s="61" t="s">
        <v>42</v>
      </c>
      <c r="B30" s="477"/>
      <c r="C30" s="478">
        <f>1820-85</f>
        <v>1735</v>
      </c>
      <c r="D30" s="479">
        <f t="shared" si="1"/>
        <v>1735</v>
      </c>
      <c r="E30" s="477"/>
      <c r="F30" s="478"/>
      <c r="G30" s="306">
        <f>3710-200</f>
        <v>3510</v>
      </c>
      <c r="H30" s="306">
        <f>270-12</f>
        <v>258</v>
      </c>
      <c r="I30" s="480">
        <f t="shared" si="2"/>
        <v>3510</v>
      </c>
      <c r="J30" s="481"/>
      <c r="K30" s="480"/>
      <c r="L30" s="479"/>
      <c r="M30" s="482"/>
      <c r="N30" s="483">
        <f>1150-220</f>
        <v>930</v>
      </c>
      <c r="O30" s="478"/>
      <c r="P30" s="478"/>
      <c r="Q30" s="484"/>
      <c r="R30" s="478"/>
      <c r="S30" s="478"/>
      <c r="T30" s="485">
        <v>400</v>
      </c>
      <c r="U30" s="93">
        <f t="shared" si="0"/>
        <v>1330</v>
      </c>
    </row>
    <row r="31" spans="1:21" ht="15.75">
      <c r="A31" s="61" t="s">
        <v>43</v>
      </c>
      <c r="B31" s="477"/>
      <c r="C31" s="478"/>
      <c r="D31" s="479">
        <f t="shared" si="1"/>
        <v>0</v>
      </c>
      <c r="E31" s="477"/>
      <c r="F31" s="478"/>
      <c r="G31" s="478"/>
      <c r="H31" s="478"/>
      <c r="I31" s="480">
        <f t="shared" si="2"/>
        <v>0</v>
      </c>
      <c r="J31" s="481"/>
      <c r="K31" s="480"/>
      <c r="L31" s="479"/>
      <c r="M31" s="482"/>
      <c r="N31" s="483">
        <v>100</v>
      </c>
      <c r="O31" s="478"/>
      <c r="P31" s="478"/>
      <c r="Q31" s="484"/>
      <c r="R31" s="478"/>
      <c r="S31" s="478">
        <v>8000</v>
      </c>
      <c r="T31" s="485"/>
      <c r="U31" s="93">
        <f t="shared" si="0"/>
        <v>8100</v>
      </c>
    </row>
    <row r="32" spans="1:21" ht="32.25" customHeight="1">
      <c r="A32" s="61" t="s">
        <v>44</v>
      </c>
      <c r="B32" s="477"/>
      <c r="C32" s="478"/>
      <c r="D32" s="479">
        <f t="shared" si="1"/>
        <v>0</v>
      </c>
      <c r="E32" s="477"/>
      <c r="F32" s="478"/>
      <c r="G32" s="478"/>
      <c r="H32" s="478"/>
      <c r="I32" s="480">
        <f t="shared" si="2"/>
        <v>0</v>
      </c>
      <c r="J32" s="481"/>
      <c r="K32" s="480"/>
      <c r="L32" s="479"/>
      <c r="M32" s="482"/>
      <c r="N32" s="483"/>
      <c r="O32" s="478"/>
      <c r="P32" s="478"/>
      <c r="Q32" s="484"/>
      <c r="R32" s="478"/>
      <c r="S32" s="478"/>
      <c r="T32" s="485"/>
      <c r="U32" s="93">
        <f t="shared" si="0"/>
        <v>0</v>
      </c>
    </row>
    <row r="33" spans="1:21" ht="15.75">
      <c r="A33" s="61" t="s">
        <v>45</v>
      </c>
      <c r="B33" s="477"/>
      <c r="C33" s="478"/>
      <c r="D33" s="479">
        <f t="shared" si="1"/>
        <v>0</v>
      </c>
      <c r="E33" s="477"/>
      <c r="F33" s="478"/>
      <c r="G33" s="478"/>
      <c r="H33" s="478"/>
      <c r="I33" s="480">
        <f t="shared" si="2"/>
        <v>0</v>
      </c>
      <c r="J33" s="481"/>
      <c r="K33" s="480"/>
      <c r="L33" s="479"/>
      <c r="M33" s="482"/>
      <c r="N33" s="483"/>
      <c r="O33" s="478"/>
      <c r="P33" s="478"/>
      <c r="Q33" s="484"/>
      <c r="R33" s="478"/>
      <c r="S33" s="478"/>
      <c r="T33" s="485"/>
      <c r="U33" s="93">
        <f t="shared" si="0"/>
        <v>0</v>
      </c>
    </row>
    <row r="34" spans="1:21" ht="18.600000000000001" customHeight="1">
      <c r="A34" s="61" t="s">
        <v>46</v>
      </c>
      <c r="B34" s="477"/>
      <c r="C34" s="478"/>
      <c r="D34" s="479">
        <f t="shared" si="1"/>
        <v>0</v>
      </c>
      <c r="E34" s="477"/>
      <c r="F34" s="478"/>
      <c r="G34" s="478"/>
      <c r="H34" s="478"/>
      <c r="I34" s="480">
        <f t="shared" si="2"/>
        <v>0</v>
      </c>
      <c r="J34" s="481"/>
      <c r="K34" s="480"/>
      <c r="L34" s="479"/>
      <c r="M34" s="482"/>
      <c r="N34" s="483"/>
      <c r="O34" s="478"/>
      <c r="P34" s="478"/>
      <c r="Q34" s="484"/>
      <c r="R34" s="478"/>
      <c r="S34" s="478"/>
      <c r="T34" s="485"/>
      <c r="U34" s="93">
        <f t="shared" si="0"/>
        <v>0</v>
      </c>
    </row>
    <row r="35" spans="1:21" ht="16.149999999999999" customHeight="1">
      <c r="A35" s="61" t="s">
        <v>47</v>
      </c>
      <c r="B35" s="477"/>
      <c r="C35" s="478"/>
      <c r="D35" s="479">
        <f t="shared" si="1"/>
        <v>0</v>
      </c>
      <c r="E35" s="477"/>
      <c r="F35" s="478"/>
      <c r="G35" s="478"/>
      <c r="H35" s="478"/>
      <c r="I35" s="480">
        <f t="shared" si="2"/>
        <v>0</v>
      </c>
      <c r="J35" s="481"/>
      <c r="K35" s="480"/>
      <c r="L35" s="479"/>
      <c r="M35" s="482"/>
      <c r="N35" s="483"/>
      <c r="O35" s="478"/>
      <c r="P35" s="478"/>
      <c r="Q35" s="484"/>
      <c r="R35" s="478"/>
      <c r="S35" s="478"/>
      <c r="T35" s="485"/>
      <c r="U35" s="93">
        <f t="shared" si="0"/>
        <v>0</v>
      </c>
    </row>
    <row r="36" spans="1:21" ht="15.75">
      <c r="A36" s="61" t="s">
        <v>48</v>
      </c>
      <c r="B36" s="477"/>
      <c r="C36" s="478"/>
      <c r="D36" s="479">
        <f t="shared" si="1"/>
        <v>0</v>
      </c>
      <c r="E36" s="477"/>
      <c r="F36" s="478"/>
      <c r="G36" s="478"/>
      <c r="H36" s="478"/>
      <c r="I36" s="480">
        <f t="shared" si="2"/>
        <v>0</v>
      </c>
      <c r="J36" s="481"/>
      <c r="K36" s="480"/>
      <c r="L36" s="479"/>
      <c r="M36" s="482"/>
      <c r="N36" s="483"/>
      <c r="O36" s="478"/>
      <c r="P36" s="478"/>
      <c r="Q36" s="484"/>
      <c r="R36" s="478"/>
      <c r="S36" s="478"/>
      <c r="T36" s="485"/>
      <c r="U36" s="93">
        <f t="shared" si="0"/>
        <v>0</v>
      </c>
    </row>
    <row r="37" spans="1:21" ht="15.75">
      <c r="A37" s="61" t="s">
        <v>49</v>
      </c>
      <c r="B37" s="477"/>
      <c r="C37" s="478"/>
      <c r="D37" s="479">
        <f t="shared" si="1"/>
        <v>0</v>
      </c>
      <c r="E37" s="477"/>
      <c r="F37" s="478"/>
      <c r="G37" s="478"/>
      <c r="H37" s="478"/>
      <c r="I37" s="480">
        <f t="shared" si="2"/>
        <v>0</v>
      </c>
      <c r="J37" s="481"/>
      <c r="K37" s="480"/>
      <c r="L37" s="479"/>
      <c r="M37" s="482"/>
      <c r="N37" s="483"/>
      <c r="O37" s="478"/>
      <c r="P37" s="478"/>
      <c r="Q37" s="484"/>
      <c r="R37" s="478"/>
      <c r="S37" s="478"/>
      <c r="T37" s="485"/>
      <c r="U37" s="93">
        <f t="shared" si="0"/>
        <v>0</v>
      </c>
    </row>
    <row r="38" spans="1:21" ht="30.75" customHeight="1">
      <c r="A38" s="61" t="s">
        <v>50</v>
      </c>
      <c r="B38" s="477"/>
      <c r="C38" s="478"/>
      <c r="D38" s="479">
        <f t="shared" si="1"/>
        <v>0</v>
      </c>
      <c r="E38" s="477"/>
      <c r="F38" s="478"/>
      <c r="G38" s="478"/>
      <c r="H38" s="478"/>
      <c r="I38" s="480">
        <f t="shared" si="2"/>
        <v>0</v>
      </c>
      <c r="J38" s="481"/>
      <c r="K38" s="480"/>
      <c r="L38" s="479"/>
      <c r="M38" s="482"/>
      <c r="N38" s="483"/>
      <c r="O38" s="478"/>
      <c r="P38" s="478"/>
      <c r="Q38" s="484"/>
      <c r="R38" s="478"/>
      <c r="S38" s="478"/>
      <c r="T38" s="485"/>
      <c r="U38" s="93">
        <f t="shared" si="0"/>
        <v>0</v>
      </c>
    </row>
    <row r="39" spans="1:21" ht="17.25" customHeight="1">
      <c r="A39" s="61" t="s">
        <v>51</v>
      </c>
      <c r="B39" s="477"/>
      <c r="C39" s="478"/>
      <c r="D39" s="479">
        <f t="shared" si="1"/>
        <v>0</v>
      </c>
      <c r="E39" s="477"/>
      <c r="F39" s="478"/>
      <c r="G39" s="478"/>
      <c r="H39" s="478"/>
      <c r="I39" s="480">
        <f t="shared" si="2"/>
        <v>0</v>
      </c>
      <c r="J39" s="481"/>
      <c r="K39" s="480"/>
      <c r="L39" s="479"/>
      <c r="M39" s="482"/>
      <c r="N39" s="483"/>
      <c r="O39" s="478"/>
      <c r="P39" s="478"/>
      <c r="Q39" s="484"/>
      <c r="R39" s="478"/>
      <c r="S39" s="478"/>
      <c r="T39" s="485"/>
      <c r="U39" s="93">
        <f t="shared" si="0"/>
        <v>0</v>
      </c>
    </row>
    <row r="40" spans="1:21" ht="31.5">
      <c r="A40" s="61" t="s">
        <v>52</v>
      </c>
      <c r="B40" s="477"/>
      <c r="C40" s="478"/>
      <c r="D40" s="479">
        <f t="shared" si="1"/>
        <v>0</v>
      </c>
      <c r="E40" s="477"/>
      <c r="F40" s="478"/>
      <c r="G40" s="478"/>
      <c r="H40" s="478"/>
      <c r="I40" s="480">
        <f t="shared" si="2"/>
        <v>0</v>
      </c>
      <c r="J40" s="481"/>
      <c r="K40" s="480"/>
      <c r="L40" s="479"/>
      <c r="M40" s="482"/>
      <c r="N40" s="483"/>
      <c r="O40" s="478"/>
      <c r="P40" s="478"/>
      <c r="Q40" s="484"/>
      <c r="R40" s="478"/>
      <c r="S40" s="478"/>
      <c r="T40" s="485"/>
      <c r="U40" s="93">
        <f t="shared" si="0"/>
        <v>0</v>
      </c>
    </row>
    <row r="41" spans="1:21" ht="15.75">
      <c r="A41" s="61" t="s">
        <v>53</v>
      </c>
      <c r="B41" s="477"/>
      <c r="C41" s="478"/>
      <c r="D41" s="479">
        <f t="shared" si="1"/>
        <v>0</v>
      </c>
      <c r="E41" s="477"/>
      <c r="F41" s="478"/>
      <c r="G41" s="478"/>
      <c r="H41" s="478"/>
      <c r="I41" s="480">
        <f t="shared" si="2"/>
        <v>0</v>
      </c>
      <c r="J41" s="481"/>
      <c r="K41" s="480"/>
      <c r="L41" s="479"/>
      <c r="M41" s="482"/>
      <c r="N41" s="483"/>
      <c r="O41" s="478"/>
      <c r="P41" s="478"/>
      <c r="Q41" s="484"/>
      <c r="R41" s="478"/>
      <c r="S41" s="478"/>
      <c r="T41" s="485"/>
      <c r="U41" s="93">
        <f t="shared" si="0"/>
        <v>0</v>
      </c>
    </row>
    <row r="42" spans="1:21" ht="15.75">
      <c r="A42" s="61" t="s">
        <v>54</v>
      </c>
      <c r="B42" s="477"/>
      <c r="C42" s="478"/>
      <c r="D42" s="479">
        <f t="shared" si="1"/>
        <v>0</v>
      </c>
      <c r="E42" s="477"/>
      <c r="F42" s="478"/>
      <c r="G42" s="478"/>
      <c r="H42" s="478"/>
      <c r="I42" s="480">
        <f t="shared" si="2"/>
        <v>0</v>
      </c>
      <c r="J42" s="481"/>
      <c r="K42" s="480"/>
      <c r="L42" s="479"/>
      <c r="M42" s="482"/>
      <c r="N42" s="483">
        <f>4800-210</f>
        <v>4590</v>
      </c>
      <c r="O42" s="478"/>
      <c r="P42" s="478"/>
      <c r="Q42" s="484"/>
      <c r="R42" s="478"/>
      <c r="S42" s="478"/>
      <c r="T42" s="485"/>
      <c r="U42" s="93">
        <f t="shared" si="0"/>
        <v>4590</v>
      </c>
    </row>
    <row r="43" spans="1:21" ht="31.5" customHeight="1">
      <c r="A43" s="61" t="s">
        <v>55</v>
      </c>
      <c r="B43" s="477"/>
      <c r="C43" s="478"/>
      <c r="D43" s="479">
        <f t="shared" si="1"/>
        <v>0</v>
      </c>
      <c r="E43" s="477"/>
      <c r="F43" s="478"/>
      <c r="G43" s="478"/>
      <c r="H43" s="478"/>
      <c r="I43" s="480">
        <f t="shared" si="2"/>
        <v>0</v>
      </c>
      <c r="J43" s="481"/>
      <c r="K43" s="480"/>
      <c r="L43" s="479"/>
      <c r="M43" s="482"/>
      <c r="N43" s="483">
        <v>0</v>
      </c>
      <c r="O43" s="478"/>
      <c r="P43" s="478"/>
      <c r="Q43" s="484"/>
      <c r="R43" s="478"/>
      <c r="S43" s="478"/>
      <c r="T43" s="485"/>
      <c r="U43" s="93">
        <f t="shared" si="0"/>
        <v>0</v>
      </c>
    </row>
    <row r="44" spans="1:21" ht="15.75">
      <c r="A44" s="61" t="s">
        <v>56</v>
      </c>
      <c r="B44" s="477"/>
      <c r="C44" s="478"/>
      <c r="D44" s="479">
        <f t="shared" si="1"/>
        <v>0</v>
      </c>
      <c r="E44" s="477"/>
      <c r="F44" s="478"/>
      <c r="G44" s="478"/>
      <c r="H44" s="478"/>
      <c r="I44" s="480">
        <f t="shared" si="2"/>
        <v>0</v>
      </c>
      <c r="J44" s="481"/>
      <c r="K44" s="480"/>
      <c r="L44" s="479"/>
      <c r="M44" s="482"/>
      <c r="N44" s="483">
        <v>1100</v>
      </c>
      <c r="O44" s="478"/>
      <c r="P44" s="478"/>
      <c r="Q44" s="484"/>
      <c r="R44" s="478"/>
      <c r="S44" s="478"/>
      <c r="T44" s="485"/>
      <c r="U44" s="93">
        <f t="shared" ref="U44:U75" si="3">N44+Q44+R44+S44+T44</f>
        <v>1100</v>
      </c>
    </row>
    <row r="45" spans="1:21" ht="15.75">
      <c r="A45" s="61" t="s">
        <v>57</v>
      </c>
      <c r="B45" s="477"/>
      <c r="C45" s="478"/>
      <c r="D45" s="479">
        <f t="shared" si="1"/>
        <v>0</v>
      </c>
      <c r="E45" s="477"/>
      <c r="F45" s="478"/>
      <c r="G45" s="478"/>
      <c r="H45" s="478"/>
      <c r="I45" s="480">
        <f t="shared" si="2"/>
        <v>0</v>
      </c>
      <c r="J45" s="481"/>
      <c r="K45" s="480"/>
      <c r="L45" s="479"/>
      <c r="M45" s="482"/>
      <c r="N45" s="483">
        <v>0</v>
      </c>
      <c r="O45" s="478"/>
      <c r="P45" s="478"/>
      <c r="Q45" s="484"/>
      <c r="R45" s="478"/>
      <c r="S45" s="478"/>
      <c r="T45" s="485"/>
      <c r="U45" s="93">
        <f t="shared" si="3"/>
        <v>0</v>
      </c>
    </row>
    <row r="46" spans="1:21" ht="15.75">
      <c r="A46" s="61" t="s">
        <v>58</v>
      </c>
      <c r="B46" s="477">
        <f>19575-670+38</f>
        <v>18943</v>
      </c>
      <c r="C46" s="478"/>
      <c r="D46" s="479">
        <f t="shared" si="1"/>
        <v>18943</v>
      </c>
      <c r="E46" s="502">
        <f>135</f>
        <v>135</v>
      </c>
      <c r="F46" s="478">
        <v>130</v>
      </c>
      <c r="G46" s="478"/>
      <c r="H46" s="478"/>
      <c r="I46" s="480">
        <f t="shared" si="2"/>
        <v>265</v>
      </c>
      <c r="J46" s="481"/>
      <c r="K46" s="480"/>
      <c r="L46" s="479"/>
      <c r="M46" s="482"/>
      <c r="N46" s="483">
        <f>25320-1000-520</f>
        <v>23800</v>
      </c>
      <c r="O46" s="478"/>
      <c r="P46" s="478"/>
      <c r="Q46" s="484"/>
      <c r="R46" s="478"/>
      <c r="S46" s="478"/>
      <c r="T46" s="485">
        <f>7750</f>
        <v>7750</v>
      </c>
      <c r="U46" s="93">
        <f t="shared" si="3"/>
        <v>31550</v>
      </c>
    </row>
    <row r="47" spans="1:21" ht="32.25" customHeight="1">
      <c r="A47" s="61" t="s">
        <v>59</v>
      </c>
      <c r="B47" s="477"/>
      <c r="C47" s="478"/>
      <c r="D47" s="479">
        <f t="shared" si="1"/>
        <v>0</v>
      </c>
      <c r="E47" s="477"/>
      <c r="F47" s="478"/>
      <c r="G47" s="478"/>
      <c r="H47" s="478"/>
      <c r="I47" s="480">
        <f t="shared" si="2"/>
        <v>0</v>
      </c>
      <c r="J47" s="481"/>
      <c r="K47" s="480"/>
      <c r="L47" s="479"/>
      <c r="M47" s="482"/>
      <c r="N47" s="483">
        <v>0</v>
      </c>
      <c r="O47" s="478"/>
      <c r="P47" s="478"/>
      <c r="Q47" s="484"/>
      <c r="R47" s="478"/>
      <c r="S47" s="478"/>
      <c r="T47" s="485"/>
      <c r="U47" s="93">
        <f t="shared" si="3"/>
        <v>0</v>
      </c>
    </row>
    <row r="48" spans="1:21" ht="32.25" customHeight="1">
      <c r="A48" s="61" t="s">
        <v>60</v>
      </c>
      <c r="B48" s="477"/>
      <c r="C48" s="478"/>
      <c r="D48" s="479">
        <f t="shared" si="1"/>
        <v>0</v>
      </c>
      <c r="E48" s="477"/>
      <c r="F48" s="478"/>
      <c r="G48" s="478"/>
      <c r="H48" s="478"/>
      <c r="I48" s="480">
        <f t="shared" si="2"/>
        <v>0</v>
      </c>
      <c r="J48" s="481"/>
      <c r="K48" s="480"/>
      <c r="L48" s="479"/>
      <c r="M48" s="482"/>
      <c r="N48" s="483">
        <v>0</v>
      </c>
      <c r="O48" s="478"/>
      <c r="P48" s="478"/>
      <c r="Q48" s="484"/>
      <c r="R48" s="478"/>
      <c r="S48" s="478"/>
      <c r="T48" s="485"/>
      <c r="U48" s="93">
        <f t="shared" si="3"/>
        <v>0</v>
      </c>
    </row>
    <row r="49" spans="1:21" ht="21.75" customHeight="1">
      <c r="A49" s="61" t="s">
        <v>61</v>
      </c>
      <c r="B49" s="477"/>
      <c r="C49" s="478"/>
      <c r="D49" s="479">
        <f t="shared" si="1"/>
        <v>0</v>
      </c>
      <c r="E49" s="477"/>
      <c r="F49" s="478"/>
      <c r="G49" s="478"/>
      <c r="H49" s="478"/>
      <c r="I49" s="480">
        <f t="shared" si="2"/>
        <v>0</v>
      </c>
      <c r="J49" s="481"/>
      <c r="K49" s="480"/>
      <c r="L49" s="479"/>
      <c r="M49" s="482"/>
      <c r="N49" s="483">
        <v>0</v>
      </c>
      <c r="O49" s="478"/>
      <c r="P49" s="478"/>
      <c r="Q49" s="484"/>
      <c r="R49" s="478"/>
      <c r="S49" s="478"/>
      <c r="T49" s="485"/>
      <c r="U49" s="93">
        <f t="shared" si="3"/>
        <v>0</v>
      </c>
    </row>
    <row r="50" spans="1:21" ht="39" customHeight="1">
      <c r="A50" s="61" t="s">
        <v>90</v>
      </c>
      <c r="B50" s="477"/>
      <c r="C50" s="478"/>
      <c r="D50" s="479">
        <f t="shared" si="1"/>
        <v>0</v>
      </c>
      <c r="E50" s="477"/>
      <c r="F50" s="478"/>
      <c r="G50" s="478"/>
      <c r="H50" s="478"/>
      <c r="I50" s="480">
        <f t="shared" si="2"/>
        <v>0</v>
      </c>
      <c r="J50" s="481"/>
      <c r="K50" s="480"/>
      <c r="L50" s="479"/>
      <c r="M50" s="482"/>
      <c r="N50" s="483">
        <v>0</v>
      </c>
      <c r="O50" s="478"/>
      <c r="P50" s="478"/>
      <c r="Q50" s="484"/>
      <c r="R50" s="478"/>
      <c r="S50" s="478"/>
      <c r="T50" s="485"/>
      <c r="U50" s="93">
        <f t="shared" si="3"/>
        <v>0</v>
      </c>
    </row>
    <row r="51" spans="1:21" ht="19.899999999999999" customHeight="1">
      <c r="A51" s="61" t="s">
        <v>62</v>
      </c>
      <c r="B51" s="477"/>
      <c r="C51" s="478"/>
      <c r="D51" s="479">
        <f t="shared" si="1"/>
        <v>0</v>
      </c>
      <c r="E51" s="477"/>
      <c r="F51" s="478"/>
      <c r="G51" s="478"/>
      <c r="H51" s="478"/>
      <c r="I51" s="480">
        <f t="shared" si="2"/>
        <v>0</v>
      </c>
      <c r="J51" s="481"/>
      <c r="K51" s="480"/>
      <c r="L51" s="479"/>
      <c r="M51" s="482"/>
      <c r="N51" s="483">
        <v>0</v>
      </c>
      <c r="O51" s="478"/>
      <c r="P51" s="478"/>
      <c r="Q51" s="484"/>
      <c r="R51" s="478"/>
      <c r="S51" s="478"/>
      <c r="T51" s="485"/>
      <c r="U51" s="93">
        <f t="shared" si="3"/>
        <v>0</v>
      </c>
    </row>
    <row r="52" spans="1:21" ht="31.5" customHeight="1">
      <c r="A52" s="61" t="s">
        <v>63</v>
      </c>
      <c r="B52" s="477"/>
      <c r="C52" s="478"/>
      <c r="D52" s="479">
        <f t="shared" si="1"/>
        <v>0</v>
      </c>
      <c r="E52" s="477"/>
      <c r="F52" s="478"/>
      <c r="G52" s="478"/>
      <c r="H52" s="478"/>
      <c r="I52" s="480">
        <f t="shared" si="2"/>
        <v>0</v>
      </c>
      <c r="J52" s="481"/>
      <c r="K52" s="480"/>
      <c r="L52" s="479"/>
      <c r="M52" s="482"/>
      <c r="N52" s="483">
        <v>0</v>
      </c>
      <c r="O52" s="478"/>
      <c r="P52" s="478"/>
      <c r="Q52" s="484"/>
      <c r="R52" s="478"/>
      <c r="S52" s="478"/>
      <c r="T52" s="485"/>
      <c r="U52" s="93">
        <f t="shared" si="3"/>
        <v>0</v>
      </c>
    </row>
    <row r="53" spans="1:21" ht="15.75" customHeight="1">
      <c r="A53" s="61" t="s">
        <v>64</v>
      </c>
      <c r="B53" s="477"/>
      <c r="C53" s="478"/>
      <c r="D53" s="479">
        <f t="shared" si="1"/>
        <v>0</v>
      </c>
      <c r="E53" s="477"/>
      <c r="F53" s="478"/>
      <c r="G53" s="478"/>
      <c r="H53" s="478"/>
      <c r="I53" s="480">
        <f t="shared" si="2"/>
        <v>0</v>
      </c>
      <c r="J53" s="481"/>
      <c r="K53" s="480"/>
      <c r="L53" s="479"/>
      <c r="M53" s="482"/>
      <c r="N53" s="483">
        <v>0</v>
      </c>
      <c r="O53" s="478"/>
      <c r="P53" s="478"/>
      <c r="Q53" s="484"/>
      <c r="R53" s="478"/>
      <c r="S53" s="478"/>
      <c r="T53" s="485"/>
      <c r="U53" s="93">
        <f t="shared" si="3"/>
        <v>0</v>
      </c>
    </row>
    <row r="54" spans="1:21" ht="18" customHeight="1">
      <c r="A54" s="61" t="s">
        <v>65</v>
      </c>
      <c r="B54" s="477"/>
      <c r="C54" s="478"/>
      <c r="D54" s="479">
        <f t="shared" si="1"/>
        <v>0</v>
      </c>
      <c r="E54" s="477"/>
      <c r="F54" s="478"/>
      <c r="G54" s="478"/>
      <c r="H54" s="478"/>
      <c r="I54" s="480">
        <f t="shared" si="2"/>
        <v>0</v>
      </c>
      <c r="J54" s="481"/>
      <c r="K54" s="480"/>
      <c r="L54" s="479"/>
      <c r="M54" s="482"/>
      <c r="N54" s="483">
        <v>0</v>
      </c>
      <c r="O54" s="478"/>
      <c r="P54" s="478"/>
      <c r="Q54" s="484"/>
      <c r="R54" s="478"/>
      <c r="S54" s="478"/>
      <c r="T54" s="485"/>
      <c r="U54" s="93">
        <f t="shared" si="3"/>
        <v>0</v>
      </c>
    </row>
    <row r="55" spans="1:21" ht="15.75">
      <c r="A55" s="61" t="s">
        <v>66</v>
      </c>
      <c r="B55" s="477"/>
      <c r="C55" s="478"/>
      <c r="D55" s="479">
        <f t="shared" si="1"/>
        <v>0</v>
      </c>
      <c r="E55" s="477"/>
      <c r="F55" s="478"/>
      <c r="G55" s="478"/>
      <c r="H55" s="478"/>
      <c r="I55" s="480">
        <f t="shared" si="2"/>
        <v>0</v>
      </c>
      <c r="J55" s="481"/>
      <c r="K55" s="480"/>
      <c r="L55" s="479"/>
      <c r="M55" s="482"/>
      <c r="N55" s="483">
        <v>0</v>
      </c>
      <c r="O55" s="478"/>
      <c r="P55" s="478"/>
      <c r="Q55" s="484"/>
      <c r="R55" s="478"/>
      <c r="S55" s="478"/>
      <c r="T55" s="485"/>
      <c r="U55" s="93">
        <f t="shared" si="3"/>
        <v>0</v>
      </c>
    </row>
    <row r="56" spans="1:21" ht="31.5">
      <c r="A56" s="61" t="s">
        <v>67</v>
      </c>
      <c r="B56" s="477"/>
      <c r="C56" s="478"/>
      <c r="D56" s="479">
        <f t="shared" si="1"/>
        <v>0</v>
      </c>
      <c r="E56" s="477"/>
      <c r="F56" s="478"/>
      <c r="G56" s="478"/>
      <c r="H56" s="478"/>
      <c r="I56" s="480">
        <f t="shared" si="2"/>
        <v>0</v>
      </c>
      <c r="J56" s="481"/>
      <c r="K56" s="480"/>
      <c r="L56" s="479"/>
      <c r="M56" s="482"/>
      <c r="N56" s="483">
        <v>0</v>
      </c>
      <c r="O56" s="478"/>
      <c r="P56" s="478"/>
      <c r="Q56" s="484"/>
      <c r="R56" s="478"/>
      <c r="S56" s="478"/>
      <c r="T56" s="485"/>
      <c r="U56" s="93">
        <f t="shared" si="3"/>
        <v>0</v>
      </c>
    </row>
    <row r="57" spans="1:21" ht="15.75">
      <c r="A57" s="61" t="s">
        <v>68</v>
      </c>
      <c r="B57" s="477"/>
      <c r="C57" s="478"/>
      <c r="D57" s="479">
        <f t="shared" si="1"/>
        <v>0</v>
      </c>
      <c r="E57" s="477"/>
      <c r="F57" s="478"/>
      <c r="G57" s="478"/>
      <c r="H57" s="478"/>
      <c r="I57" s="480">
        <f t="shared" si="2"/>
        <v>0</v>
      </c>
      <c r="J57" s="481"/>
      <c r="K57" s="480"/>
      <c r="L57" s="479"/>
      <c r="M57" s="482"/>
      <c r="N57" s="483">
        <v>0</v>
      </c>
      <c r="O57" s="478"/>
      <c r="P57" s="478"/>
      <c r="Q57" s="484"/>
      <c r="R57" s="478"/>
      <c r="S57" s="478"/>
      <c r="T57" s="485"/>
      <c r="U57" s="93">
        <f t="shared" si="3"/>
        <v>0</v>
      </c>
    </row>
    <row r="58" spans="1:21" ht="15.75">
      <c r="A58" s="61" t="s">
        <v>69</v>
      </c>
      <c r="B58" s="477"/>
      <c r="C58" s="478"/>
      <c r="D58" s="479">
        <f t="shared" si="1"/>
        <v>0</v>
      </c>
      <c r="E58" s="477"/>
      <c r="F58" s="478"/>
      <c r="G58" s="478"/>
      <c r="H58" s="478"/>
      <c r="I58" s="480">
        <f t="shared" si="2"/>
        <v>0</v>
      </c>
      <c r="J58" s="481"/>
      <c r="K58" s="480"/>
      <c r="L58" s="479"/>
      <c r="M58" s="482"/>
      <c r="N58" s="483">
        <v>0</v>
      </c>
      <c r="O58" s="478"/>
      <c r="P58" s="478"/>
      <c r="Q58" s="484"/>
      <c r="R58" s="478"/>
      <c r="S58" s="478"/>
      <c r="T58" s="485"/>
      <c r="U58" s="93">
        <f t="shared" si="3"/>
        <v>0</v>
      </c>
    </row>
    <row r="59" spans="1:21" ht="15.75">
      <c r="A59" s="61" t="s">
        <v>70</v>
      </c>
      <c r="B59" s="477"/>
      <c r="C59" s="478"/>
      <c r="D59" s="479">
        <f t="shared" si="1"/>
        <v>0</v>
      </c>
      <c r="E59" s="477"/>
      <c r="F59" s="478"/>
      <c r="G59" s="478"/>
      <c r="H59" s="478"/>
      <c r="I59" s="480">
        <f t="shared" si="2"/>
        <v>0</v>
      </c>
      <c r="J59" s="481"/>
      <c r="K59" s="480"/>
      <c r="L59" s="479"/>
      <c r="M59" s="482"/>
      <c r="N59" s="483">
        <v>0</v>
      </c>
      <c r="O59" s="478"/>
      <c r="P59" s="478"/>
      <c r="Q59" s="484"/>
      <c r="R59" s="478"/>
      <c r="S59" s="478"/>
      <c r="T59" s="485"/>
      <c r="U59" s="93">
        <f t="shared" si="3"/>
        <v>0</v>
      </c>
    </row>
    <row r="60" spans="1:21" ht="15.75">
      <c r="A60" s="61" t="s">
        <v>71</v>
      </c>
      <c r="B60" s="477"/>
      <c r="C60" s="478"/>
      <c r="D60" s="479">
        <f t="shared" si="1"/>
        <v>0</v>
      </c>
      <c r="E60" s="477"/>
      <c r="F60" s="478"/>
      <c r="G60" s="478"/>
      <c r="H60" s="478"/>
      <c r="I60" s="480">
        <f t="shared" si="2"/>
        <v>0</v>
      </c>
      <c r="J60" s="481"/>
      <c r="K60" s="480"/>
      <c r="L60" s="479"/>
      <c r="M60" s="482"/>
      <c r="N60" s="483">
        <v>0</v>
      </c>
      <c r="O60" s="478"/>
      <c r="P60" s="478"/>
      <c r="Q60" s="484"/>
      <c r="R60" s="478"/>
      <c r="S60" s="478"/>
      <c r="T60" s="485"/>
      <c r="U60" s="93">
        <f t="shared" si="3"/>
        <v>0</v>
      </c>
    </row>
    <row r="61" spans="1:21" ht="31.5">
      <c r="A61" s="61" t="s">
        <v>72</v>
      </c>
      <c r="B61" s="477"/>
      <c r="C61" s="478"/>
      <c r="D61" s="479">
        <f t="shared" si="1"/>
        <v>0</v>
      </c>
      <c r="E61" s="477"/>
      <c r="F61" s="478"/>
      <c r="G61" s="478"/>
      <c r="H61" s="478"/>
      <c r="I61" s="480">
        <f t="shared" si="2"/>
        <v>0</v>
      </c>
      <c r="J61" s="481"/>
      <c r="K61" s="480"/>
      <c r="L61" s="479"/>
      <c r="M61" s="482"/>
      <c r="N61" s="483">
        <v>0</v>
      </c>
      <c r="O61" s="478"/>
      <c r="P61" s="478"/>
      <c r="Q61" s="484"/>
      <c r="R61" s="478"/>
      <c r="S61" s="478"/>
      <c r="T61" s="485"/>
      <c r="U61" s="93">
        <f t="shared" si="3"/>
        <v>0</v>
      </c>
    </row>
    <row r="62" spans="1:21" ht="15.75">
      <c r="A62" s="61" t="s">
        <v>73</v>
      </c>
      <c r="B62" s="477"/>
      <c r="C62" s="478"/>
      <c r="D62" s="479">
        <f t="shared" si="1"/>
        <v>0</v>
      </c>
      <c r="E62" s="477"/>
      <c r="F62" s="478"/>
      <c r="G62" s="478"/>
      <c r="H62" s="478"/>
      <c r="I62" s="480">
        <f t="shared" si="2"/>
        <v>0</v>
      </c>
      <c r="J62" s="481"/>
      <c r="K62" s="480"/>
      <c r="L62" s="479"/>
      <c r="M62" s="482"/>
      <c r="N62" s="483">
        <f>1600-70</f>
        <v>1530</v>
      </c>
      <c r="O62" s="478"/>
      <c r="P62" s="478"/>
      <c r="Q62" s="484"/>
      <c r="R62" s="478"/>
      <c r="S62" s="478"/>
      <c r="T62" s="485"/>
      <c r="U62" s="93">
        <f t="shared" si="3"/>
        <v>1530</v>
      </c>
    </row>
    <row r="63" spans="1:21" ht="15.75">
      <c r="A63" s="61" t="s">
        <v>74</v>
      </c>
      <c r="B63" s="477"/>
      <c r="C63" s="478">
        <f>3188-128-38</f>
        <v>3022</v>
      </c>
      <c r="D63" s="479">
        <f t="shared" si="1"/>
        <v>3022</v>
      </c>
      <c r="E63" s="477"/>
      <c r="F63" s="478"/>
      <c r="G63" s="306">
        <f>28336-1475-855-23</f>
        <v>25983</v>
      </c>
      <c r="H63" s="306">
        <f>4978-155</f>
        <v>4823</v>
      </c>
      <c r="I63" s="480">
        <f t="shared" si="2"/>
        <v>25983</v>
      </c>
      <c r="J63" s="481">
        <f>K63+L63</f>
        <v>14903</v>
      </c>
      <c r="K63" s="486">
        <f>7884-254</f>
        <v>7630</v>
      </c>
      <c r="L63" s="487">
        <f>7515-242</f>
        <v>7273</v>
      </c>
      <c r="M63" s="482"/>
      <c r="N63" s="483">
        <f>10599-650</f>
        <v>9949</v>
      </c>
      <c r="O63" s="478"/>
      <c r="P63" s="478"/>
      <c r="Q63" s="484"/>
      <c r="R63" s="478"/>
      <c r="S63" s="478"/>
      <c r="T63" s="485">
        <v>3650</v>
      </c>
      <c r="U63" s="93">
        <f t="shared" si="3"/>
        <v>13599</v>
      </c>
    </row>
    <row r="64" spans="1:21" ht="19.899999999999999" customHeight="1">
      <c r="A64" s="61" t="s">
        <v>75</v>
      </c>
      <c r="B64" s="477"/>
      <c r="C64" s="478"/>
      <c r="D64" s="479">
        <f t="shared" si="1"/>
        <v>0</v>
      </c>
      <c r="E64" s="477"/>
      <c r="F64" s="478"/>
      <c r="G64" s="478"/>
      <c r="H64" s="478"/>
      <c r="I64" s="480">
        <f t="shared" si="2"/>
        <v>0</v>
      </c>
      <c r="J64" s="481"/>
      <c r="K64" s="480"/>
      <c r="L64" s="479"/>
      <c r="M64" s="482"/>
      <c r="N64" s="483"/>
      <c r="O64" s="478"/>
      <c r="P64" s="478"/>
      <c r="Q64" s="484"/>
      <c r="R64" s="478"/>
      <c r="S64" s="478"/>
      <c r="T64" s="485"/>
      <c r="U64" s="93">
        <f t="shared" si="3"/>
        <v>0</v>
      </c>
    </row>
    <row r="65" spans="1:21" ht="15.75">
      <c r="A65" s="61" t="s">
        <v>76</v>
      </c>
      <c r="B65" s="477"/>
      <c r="C65" s="478"/>
      <c r="D65" s="479">
        <f t="shared" si="1"/>
        <v>0</v>
      </c>
      <c r="E65" s="477"/>
      <c r="F65" s="478"/>
      <c r="G65" s="478"/>
      <c r="H65" s="478"/>
      <c r="I65" s="480">
        <f t="shared" si="2"/>
        <v>0</v>
      </c>
      <c r="J65" s="481"/>
      <c r="K65" s="480"/>
      <c r="L65" s="479"/>
      <c r="M65" s="482"/>
      <c r="N65" s="483"/>
      <c r="O65" s="478"/>
      <c r="P65" s="478"/>
      <c r="Q65" s="484"/>
      <c r="R65" s="478"/>
      <c r="S65" s="478"/>
      <c r="T65" s="485"/>
      <c r="U65" s="93">
        <f t="shared" si="3"/>
        <v>0</v>
      </c>
    </row>
    <row r="66" spans="1:21" ht="15.75">
      <c r="A66" s="61" t="s">
        <v>77</v>
      </c>
      <c r="B66" s="477"/>
      <c r="C66" s="478"/>
      <c r="D66" s="479">
        <f t="shared" si="1"/>
        <v>0</v>
      </c>
      <c r="E66" s="477"/>
      <c r="F66" s="478"/>
      <c r="G66" s="478"/>
      <c r="H66" s="478"/>
      <c r="I66" s="480">
        <f t="shared" si="2"/>
        <v>0</v>
      </c>
      <c r="J66" s="481"/>
      <c r="K66" s="480"/>
      <c r="L66" s="479"/>
      <c r="M66" s="482"/>
      <c r="N66" s="483">
        <f>4050-300</f>
        <v>3750</v>
      </c>
      <c r="O66" s="478"/>
      <c r="P66" s="478"/>
      <c r="Q66" s="484"/>
      <c r="R66" s="478"/>
      <c r="S66" s="478"/>
      <c r="T66" s="485"/>
      <c r="U66" s="93">
        <f t="shared" si="3"/>
        <v>3750</v>
      </c>
    </row>
    <row r="67" spans="1:21" ht="31.5">
      <c r="A67" s="61" t="s">
        <v>78</v>
      </c>
      <c r="B67" s="477"/>
      <c r="C67" s="478"/>
      <c r="D67" s="479">
        <f t="shared" si="1"/>
        <v>0</v>
      </c>
      <c r="E67" s="477"/>
      <c r="F67" s="478"/>
      <c r="G67" s="478"/>
      <c r="H67" s="478"/>
      <c r="I67" s="480">
        <f t="shared" si="2"/>
        <v>0</v>
      </c>
      <c r="J67" s="481"/>
      <c r="K67" s="480"/>
      <c r="L67" s="479"/>
      <c r="M67" s="482"/>
      <c r="N67" s="483">
        <v>0</v>
      </c>
      <c r="O67" s="478"/>
      <c r="P67" s="478"/>
      <c r="Q67" s="484"/>
      <c r="R67" s="478"/>
      <c r="S67" s="478"/>
      <c r="T67" s="485"/>
      <c r="U67" s="93">
        <f t="shared" si="3"/>
        <v>0</v>
      </c>
    </row>
    <row r="68" spans="1:21" ht="15.75">
      <c r="A68" s="61" t="s">
        <v>79</v>
      </c>
      <c r="B68" s="477"/>
      <c r="C68" s="478"/>
      <c r="D68" s="479">
        <f t="shared" si="1"/>
        <v>0</v>
      </c>
      <c r="E68" s="477"/>
      <c r="F68" s="478"/>
      <c r="G68" s="478"/>
      <c r="H68" s="478"/>
      <c r="I68" s="480">
        <f t="shared" si="2"/>
        <v>0</v>
      </c>
      <c r="J68" s="481"/>
      <c r="K68" s="480"/>
      <c r="L68" s="479"/>
      <c r="M68" s="482"/>
      <c r="N68" s="483">
        <v>2320</v>
      </c>
      <c r="O68" s="478"/>
      <c r="P68" s="478"/>
      <c r="Q68" s="484"/>
      <c r="R68" s="478"/>
      <c r="S68" s="478"/>
      <c r="T68" s="485"/>
      <c r="U68" s="93">
        <f t="shared" si="3"/>
        <v>2320</v>
      </c>
    </row>
    <row r="69" spans="1:21" ht="15.75">
      <c r="A69" s="61" t="s">
        <v>80</v>
      </c>
      <c r="B69" s="477"/>
      <c r="C69" s="478"/>
      <c r="D69" s="479">
        <f t="shared" si="1"/>
        <v>0</v>
      </c>
      <c r="E69" s="477"/>
      <c r="F69" s="478"/>
      <c r="G69" s="478"/>
      <c r="H69" s="478"/>
      <c r="I69" s="480">
        <f t="shared" si="2"/>
        <v>0</v>
      </c>
      <c r="J69" s="481"/>
      <c r="K69" s="480"/>
      <c r="L69" s="479"/>
      <c r="M69" s="482"/>
      <c r="N69" s="483">
        <f>4550-300</f>
        <v>4250</v>
      </c>
      <c r="O69" s="478"/>
      <c r="P69" s="478"/>
      <c r="Q69" s="484"/>
      <c r="R69" s="478"/>
      <c r="S69" s="478"/>
      <c r="T69" s="485"/>
      <c r="U69" s="93">
        <f t="shared" si="3"/>
        <v>4250</v>
      </c>
    </row>
    <row r="70" spans="1:21" ht="21" customHeight="1">
      <c r="A70" s="61" t="s">
        <v>81</v>
      </c>
      <c r="B70" s="477"/>
      <c r="C70" s="478"/>
      <c r="D70" s="479">
        <f t="shared" si="1"/>
        <v>0</v>
      </c>
      <c r="E70" s="477"/>
      <c r="F70" s="478"/>
      <c r="G70" s="478"/>
      <c r="H70" s="478"/>
      <c r="I70" s="480">
        <f t="shared" si="2"/>
        <v>0</v>
      </c>
      <c r="J70" s="481"/>
      <c r="K70" s="480"/>
      <c r="L70" s="479"/>
      <c r="M70" s="482"/>
      <c r="N70" s="483">
        <v>0</v>
      </c>
      <c r="O70" s="478"/>
      <c r="P70" s="478"/>
      <c r="Q70" s="484"/>
      <c r="R70" s="478"/>
      <c r="S70" s="478"/>
      <c r="T70" s="485"/>
      <c r="U70" s="93">
        <f t="shared" si="3"/>
        <v>0</v>
      </c>
    </row>
    <row r="71" spans="1:21" ht="15.75">
      <c r="A71" s="61" t="s">
        <v>82</v>
      </c>
      <c r="B71" s="477"/>
      <c r="C71" s="478"/>
      <c r="D71" s="479">
        <f t="shared" si="1"/>
        <v>0</v>
      </c>
      <c r="E71" s="477"/>
      <c r="F71" s="478"/>
      <c r="G71" s="478"/>
      <c r="H71" s="478"/>
      <c r="I71" s="480">
        <f t="shared" si="2"/>
        <v>0</v>
      </c>
      <c r="J71" s="481"/>
      <c r="K71" s="480"/>
      <c r="L71" s="479"/>
      <c r="M71" s="482"/>
      <c r="N71" s="483">
        <v>3270</v>
      </c>
      <c r="O71" s="478"/>
      <c r="P71" s="478"/>
      <c r="Q71" s="484"/>
      <c r="R71" s="478"/>
      <c r="S71" s="478"/>
      <c r="T71" s="485">
        <v>2080</v>
      </c>
      <c r="U71" s="93">
        <f t="shared" si="3"/>
        <v>5350</v>
      </c>
    </row>
    <row r="72" spans="1:21" s="10" customFormat="1" ht="37.5" customHeight="1">
      <c r="A72" s="61" t="s">
        <v>163</v>
      </c>
      <c r="B72" s="477"/>
      <c r="C72" s="478"/>
      <c r="D72" s="479"/>
      <c r="E72" s="477"/>
      <c r="F72" s="478"/>
      <c r="G72" s="478"/>
      <c r="H72" s="478"/>
      <c r="I72" s="480"/>
      <c r="J72" s="481"/>
      <c r="K72" s="480"/>
      <c r="L72" s="479"/>
      <c r="M72" s="482"/>
      <c r="N72" s="483"/>
      <c r="O72" s="478"/>
      <c r="P72" s="478"/>
      <c r="Q72" s="484"/>
      <c r="R72" s="478"/>
      <c r="S72" s="478"/>
      <c r="T72" s="485"/>
      <c r="U72" s="93">
        <f t="shared" si="3"/>
        <v>0</v>
      </c>
    </row>
    <row r="73" spans="1:21" ht="15.75">
      <c r="A73" s="61" t="s">
        <v>83</v>
      </c>
      <c r="B73" s="477"/>
      <c r="C73" s="478"/>
      <c r="D73" s="479">
        <f t="shared" si="1"/>
        <v>0</v>
      </c>
      <c r="E73" s="477"/>
      <c r="F73" s="478"/>
      <c r="G73" s="478"/>
      <c r="H73" s="478"/>
      <c r="I73" s="480">
        <f t="shared" si="2"/>
        <v>0</v>
      </c>
      <c r="J73" s="481"/>
      <c r="K73" s="480"/>
      <c r="L73" s="479"/>
      <c r="M73" s="482"/>
      <c r="N73" s="483">
        <f>42040-2000</f>
        <v>40040</v>
      </c>
      <c r="O73" s="478"/>
      <c r="P73" s="478"/>
      <c r="Q73" s="484"/>
      <c r="R73" s="478"/>
      <c r="S73" s="478"/>
      <c r="T73" s="485"/>
      <c r="U73" s="93">
        <f t="shared" si="3"/>
        <v>40040</v>
      </c>
    </row>
    <row r="74" spans="1:21" ht="31.5">
      <c r="A74" s="61" t="s">
        <v>84</v>
      </c>
      <c r="B74" s="477"/>
      <c r="C74" s="478">
        <f>4470-100</f>
        <v>4370</v>
      </c>
      <c r="D74" s="479">
        <f t="shared" si="1"/>
        <v>4370</v>
      </c>
      <c r="E74" s="477"/>
      <c r="F74" s="478"/>
      <c r="G74" s="478">
        <f>19373-515</f>
        <v>18858</v>
      </c>
      <c r="H74" s="478">
        <f>800-20</f>
        <v>780</v>
      </c>
      <c r="I74" s="480">
        <f t="shared" si="2"/>
        <v>18858</v>
      </c>
      <c r="J74" s="488"/>
      <c r="K74" s="489"/>
      <c r="L74" s="490"/>
      <c r="M74" s="482"/>
      <c r="N74" s="483">
        <f>11600-1750</f>
        <v>9850</v>
      </c>
      <c r="O74" s="478"/>
      <c r="P74" s="478"/>
      <c r="Q74" s="484"/>
      <c r="R74" s="483">
        <f>30950</f>
        <v>30950</v>
      </c>
      <c r="S74" s="478"/>
      <c r="T74" s="485"/>
      <c r="U74" s="93">
        <f t="shared" si="3"/>
        <v>40800</v>
      </c>
    </row>
    <row r="75" spans="1:21" ht="32.25" thickBot="1">
      <c r="A75" s="62" t="s">
        <v>85</v>
      </c>
      <c r="B75" s="491"/>
      <c r="C75" s="492"/>
      <c r="D75" s="470">
        <f t="shared" si="1"/>
        <v>0</v>
      </c>
      <c r="E75" s="493"/>
      <c r="F75" s="494"/>
      <c r="G75" s="494"/>
      <c r="H75" s="494"/>
      <c r="I75" s="495">
        <f t="shared" si="2"/>
        <v>0</v>
      </c>
      <c r="J75" s="496"/>
      <c r="K75" s="497"/>
      <c r="L75" s="498"/>
      <c r="M75" s="499"/>
      <c r="N75" s="500"/>
      <c r="O75" s="494"/>
      <c r="P75" s="494"/>
      <c r="Q75" s="501"/>
      <c r="R75" s="494"/>
      <c r="S75" s="494"/>
      <c r="T75" s="307"/>
      <c r="U75" s="137">
        <f t="shared" si="3"/>
        <v>0</v>
      </c>
    </row>
    <row r="76" spans="1:21" ht="35.450000000000003" customHeight="1" thickBot="1">
      <c r="A76" s="72" t="s">
        <v>86</v>
      </c>
      <c r="B76" s="32">
        <f>SUM(B11:B75)</f>
        <v>18943</v>
      </c>
      <c r="C76" s="22">
        <f t="shared" ref="C76:U76" si="4">SUM(C11:C75)</f>
        <v>9127</v>
      </c>
      <c r="D76" s="49">
        <f t="shared" si="4"/>
        <v>28070</v>
      </c>
      <c r="E76" s="32">
        <f t="shared" si="4"/>
        <v>135</v>
      </c>
      <c r="F76" s="22">
        <f t="shared" si="4"/>
        <v>130</v>
      </c>
      <c r="G76" s="22">
        <f t="shared" ref="G76" si="5">SUM(G11:G75)</f>
        <v>48351</v>
      </c>
      <c r="H76" s="33">
        <f t="shared" si="4"/>
        <v>5861</v>
      </c>
      <c r="I76" s="25">
        <f t="shared" si="4"/>
        <v>48616</v>
      </c>
      <c r="J76" s="22">
        <f t="shared" si="4"/>
        <v>14903</v>
      </c>
      <c r="K76" s="22">
        <f t="shared" si="4"/>
        <v>7630</v>
      </c>
      <c r="L76" s="49">
        <f t="shared" si="4"/>
        <v>7273</v>
      </c>
      <c r="M76" s="48">
        <f t="shared" si="4"/>
        <v>0</v>
      </c>
      <c r="N76" s="32">
        <f t="shared" si="4"/>
        <v>134760</v>
      </c>
      <c r="O76" s="22">
        <f t="shared" si="4"/>
        <v>0</v>
      </c>
      <c r="P76" s="33">
        <f t="shared" si="4"/>
        <v>0</v>
      </c>
      <c r="Q76" s="33">
        <f t="shared" si="4"/>
        <v>0</v>
      </c>
      <c r="R76" s="22">
        <f t="shared" si="4"/>
        <v>30950</v>
      </c>
      <c r="S76" s="22">
        <f t="shared" si="4"/>
        <v>8000</v>
      </c>
      <c r="T76" s="22">
        <f t="shared" si="4"/>
        <v>14330</v>
      </c>
      <c r="U76" s="28">
        <f t="shared" si="4"/>
        <v>188040</v>
      </c>
    </row>
    <row r="77" spans="1:21">
      <c r="A77" s="21"/>
      <c r="B77" s="21"/>
      <c r="C77" s="21"/>
      <c r="D77" s="21"/>
      <c r="E77" s="21"/>
      <c r="F77" s="21"/>
      <c r="G77" s="21"/>
      <c r="H77" s="21"/>
      <c r="I77" s="21"/>
      <c r="J77" s="21"/>
      <c r="K77" s="21"/>
      <c r="L77" s="21"/>
      <c r="M77" s="21"/>
      <c r="N77" s="21"/>
      <c r="O77" s="21"/>
      <c r="P77" s="21"/>
      <c r="Q77" s="21"/>
      <c r="R77" s="21"/>
      <c r="S77" s="21"/>
      <c r="T77" s="21"/>
      <c r="U77" s="21"/>
    </row>
  </sheetData>
  <mergeCells count="25">
    <mergeCell ref="M5:M10"/>
    <mergeCell ref="A5:A10"/>
    <mergeCell ref="B9:B10"/>
    <mergeCell ref="C9:C10"/>
    <mergeCell ref="E9:E10"/>
    <mergeCell ref="B5:D8"/>
    <mergeCell ref="D9:D10"/>
    <mergeCell ref="E5:I8"/>
    <mergeCell ref="I9:I10"/>
    <mergeCell ref="B2:S2"/>
    <mergeCell ref="B3:S3"/>
    <mergeCell ref="S9:S10"/>
    <mergeCell ref="T9:T10"/>
    <mergeCell ref="F9:F10"/>
    <mergeCell ref="G9:G10"/>
    <mergeCell ref="H9:H10"/>
    <mergeCell ref="N9:N10"/>
    <mergeCell ref="O9:Q9"/>
    <mergeCell ref="R9:R10"/>
    <mergeCell ref="N5:U8"/>
    <mergeCell ref="U9:U10"/>
    <mergeCell ref="J5:L8"/>
    <mergeCell ref="J9:J10"/>
    <mergeCell ref="K9:K10"/>
    <mergeCell ref="L9:L10"/>
  </mergeCells>
  <pageMargins left="0.51181102362204722" right="0" top="0.19685039370078741" bottom="0" header="0.31496062992125984" footer="0.31496062992125984"/>
  <pageSetup paperSize="9" scale="3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>
  <sheetPr>
    <tabColor theme="3" tint="0.79998168889431442"/>
  </sheetPr>
  <dimension ref="A1:U77"/>
  <sheetViews>
    <sheetView view="pageBreakPreview" zoomScaleNormal="60" zoomScaleSheetLayoutView="100" workbookViewId="0">
      <pane ySplit="10" topLeftCell="A62" activePane="bottomLeft" state="frozen"/>
      <selection activeCell="A78" sqref="A78:XFD85"/>
      <selection pane="bottomLeft" activeCell="A78" sqref="A78:XFD85"/>
    </sheetView>
  </sheetViews>
  <sheetFormatPr defaultRowHeight="15"/>
  <cols>
    <col min="1" max="1" width="30.42578125" customWidth="1"/>
    <col min="2" max="2" width="8.85546875" customWidth="1"/>
    <col min="3" max="3" width="10.5703125" customWidth="1"/>
    <col min="4" max="4" width="10.5703125" style="10" customWidth="1"/>
    <col min="5" max="5" width="16" customWidth="1"/>
    <col min="6" max="6" width="10" customWidth="1"/>
    <col min="7" max="7" width="7.140625" customWidth="1"/>
    <col min="8" max="8" width="9" customWidth="1"/>
    <col min="9" max="9" width="9" style="10" customWidth="1"/>
    <col min="10" max="12" width="7.7109375" style="10" customWidth="1"/>
    <col min="13" max="13" width="9" style="10" customWidth="1"/>
    <col min="14" max="14" width="9.5703125" customWidth="1"/>
    <col min="17" max="17" width="10" customWidth="1"/>
    <col min="18" max="19" width="10.28515625" customWidth="1"/>
    <col min="21" max="21" width="9.140625" style="10"/>
    <col min="225" max="225" width="34" customWidth="1"/>
    <col min="226" max="226" width="11.28515625" customWidth="1"/>
    <col min="227" max="227" width="11" customWidth="1"/>
    <col min="235" max="236" width="10.7109375" customWidth="1"/>
    <col min="238" max="238" width="11.5703125" customWidth="1"/>
    <col min="239" max="239" width="13.7109375" customWidth="1"/>
    <col min="240" max="243" width="9.28515625" customWidth="1"/>
    <col min="481" max="481" width="34" customWidth="1"/>
    <col min="482" max="482" width="11.28515625" customWidth="1"/>
    <col min="483" max="483" width="11" customWidth="1"/>
    <col min="491" max="492" width="10.7109375" customWidth="1"/>
    <col min="494" max="494" width="11.5703125" customWidth="1"/>
    <col min="495" max="495" width="13.7109375" customWidth="1"/>
    <col min="496" max="499" width="9.28515625" customWidth="1"/>
    <col min="737" max="737" width="34" customWidth="1"/>
    <col min="738" max="738" width="11.28515625" customWidth="1"/>
    <col min="739" max="739" width="11" customWidth="1"/>
    <col min="747" max="748" width="10.7109375" customWidth="1"/>
    <col min="750" max="750" width="11.5703125" customWidth="1"/>
    <col min="751" max="751" width="13.7109375" customWidth="1"/>
    <col min="752" max="755" width="9.28515625" customWidth="1"/>
    <col min="993" max="993" width="34" customWidth="1"/>
    <col min="994" max="994" width="11.28515625" customWidth="1"/>
    <col min="995" max="995" width="11" customWidth="1"/>
    <col min="1003" max="1004" width="10.7109375" customWidth="1"/>
    <col min="1006" max="1006" width="11.5703125" customWidth="1"/>
    <col min="1007" max="1007" width="13.7109375" customWidth="1"/>
    <col min="1008" max="1011" width="9.28515625" customWidth="1"/>
    <col min="1249" max="1249" width="34" customWidth="1"/>
    <col min="1250" max="1250" width="11.28515625" customWidth="1"/>
    <col min="1251" max="1251" width="11" customWidth="1"/>
    <col min="1259" max="1260" width="10.7109375" customWidth="1"/>
    <col min="1262" max="1262" width="11.5703125" customWidth="1"/>
    <col min="1263" max="1263" width="13.7109375" customWidth="1"/>
    <col min="1264" max="1267" width="9.28515625" customWidth="1"/>
    <col min="1505" max="1505" width="34" customWidth="1"/>
    <col min="1506" max="1506" width="11.28515625" customWidth="1"/>
    <col min="1507" max="1507" width="11" customWidth="1"/>
    <col min="1515" max="1516" width="10.7109375" customWidth="1"/>
    <col min="1518" max="1518" width="11.5703125" customWidth="1"/>
    <col min="1519" max="1519" width="13.7109375" customWidth="1"/>
    <col min="1520" max="1523" width="9.28515625" customWidth="1"/>
    <col min="1761" max="1761" width="34" customWidth="1"/>
    <col min="1762" max="1762" width="11.28515625" customWidth="1"/>
    <col min="1763" max="1763" width="11" customWidth="1"/>
    <col min="1771" max="1772" width="10.7109375" customWidth="1"/>
    <col min="1774" max="1774" width="11.5703125" customWidth="1"/>
    <col min="1775" max="1775" width="13.7109375" customWidth="1"/>
    <col min="1776" max="1779" width="9.28515625" customWidth="1"/>
    <col min="2017" max="2017" width="34" customWidth="1"/>
    <col min="2018" max="2018" width="11.28515625" customWidth="1"/>
    <col min="2019" max="2019" width="11" customWidth="1"/>
    <col min="2027" max="2028" width="10.7109375" customWidth="1"/>
    <col min="2030" max="2030" width="11.5703125" customWidth="1"/>
    <col min="2031" max="2031" width="13.7109375" customWidth="1"/>
    <col min="2032" max="2035" width="9.28515625" customWidth="1"/>
    <col min="2273" max="2273" width="34" customWidth="1"/>
    <col min="2274" max="2274" width="11.28515625" customWidth="1"/>
    <col min="2275" max="2275" width="11" customWidth="1"/>
    <col min="2283" max="2284" width="10.7109375" customWidth="1"/>
    <col min="2286" max="2286" width="11.5703125" customWidth="1"/>
    <col min="2287" max="2287" width="13.7109375" customWidth="1"/>
    <col min="2288" max="2291" width="9.28515625" customWidth="1"/>
    <col min="2529" max="2529" width="34" customWidth="1"/>
    <col min="2530" max="2530" width="11.28515625" customWidth="1"/>
    <col min="2531" max="2531" width="11" customWidth="1"/>
    <col min="2539" max="2540" width="10.7109375" customWidth="1"/>
    <col min="2542" max="2542" width="11.5703125" customWidth="1"/>
    <col min="2543" max="2543" width="13.7109375" customWidth="1"/>
    <col min="2544" max="2547" width="9.28515625" customWidth="1"/>
    <col min="2785" max="2785" width="34" customWidth="1"/>
    <col min="2786" max="2786" width="11.28515625" customWidth="1"/>
    <col min="2787" max="2787" width="11" customWidth="1"/>
    <col min="2795" max="2796" width="10.7109375" customWidth="1"/>
    <col min="2798" max="2798" width="11.5703125" customWidth="1"/>
    <col min="2799" max="2799" width="13.7109375" customWidth="1"/>
    <col min="2800" max="2803" width="9.28515625" customWidth="1"/>
    <col min="3041" max="3041" width="34" customWidth="1"/>
    <col min="3042" max="3042" width="11.28515625" customWidth="1"/>
    <col min="3043" max="3043" width="11" customWidth="1"/>
    <col min="3051" max="3052" width="10.7109375" customWidth="1"/>
    <col min="3054" max="3054" width="11.5703125" customWidth="1"/>
    <col min="3055" max="3055" width="13.7109375" customWidth="1"/>
    <col min="3056" max="3059" width="9.28515625" customWidth="1"/>
    <col min="3297" max="3297" width="34" customWidth="1"/>
    <col min="3298" max="3298" width="11.28515625" customWidth="1"/>
    <col min="3299" max="3299" width="11" customWidth="1"/>
    <col min="3307" max="3308" width="10.7109375" customWidth="1"/>
    <col min="3310" max="3310" width="11.5703125" customWidth="1"/>
    <col min="3311" max="3311" width="13.7109375" customWidth="1"/>
    <col min="3312" max="3315" width="9.28515625" customWidth="1"/>
    <col min="3553" max="3553" width="34" customWidth="1"/>
    <col min="3554" max="3554" width="11.28515625" customWidth="1"/>
    <col min="3555" max="3555" width="11" customWidth="1"/>
    <col min="3563" max="3564" width="10.7109375" customWidth="1"/>
    <col min="3566" max="3566" width="11.5703125" customWidth="1"/>
    <col min="3567" max="3567" width="13.7109375" customWidth="1"/>
    <col min="3568" max="3571" width="9.28515625" customWidth="1"/>
    <col min="3809" max="3809" width="34" customWidth="1"/>
    <col min="3810" max="3810" width="11.28515625" customWidth="1"/>
    <col min="3811" max="3811" width="11" customWidth="1"/>
    <col min="3819" max="3820" width="10.7109375" customWidth="1"/>
    <col min="3822" max="3822" width="11.5703125" customWidth="1"/>
    <col min="3823" max="3823" width="13.7109375" customWidth="1"/>
    <col min="3824" max="3827" width="9.28515625" customWidth="1"/>
    <col min="4065" max="4065" width="34" customWidth="1"/>
    <col min="4066" max="4066" width="11.28515625" customWidth="1"/>
    <col min="4067" max="4067" width="11" customWidth="1"/>
    <col min="4075" max="4076" width="10.7109375" customWidth="1"/>
    <col min="4078" max="4078" width="11.5703125" customWidth="1"/>
    <col min="4079" max="4079" width="13.7109375" customWidth="1"/>
    <col min="4080" max="4083" width="9.28515625" customWidth="1"/>
    <col min="4321" max="4321" width="34" customWidth="1"/>
    <col min="4322" max="4322" width="11.28515625" customWidth="1"/>
    <col min="4323" max="4323" width="11" customWidth="1"/>
    <col min="4331" max="4332" width="10.7109375" customWidth="1"/>
    <col min="4334" max="4334" width="11.5703125" customWidth="1"/>
    <col min="4335" max="4335" width="13.7109375" customWidth="1"/>
    <col min="4336" max="4339" width="9.28515625" customWidth="1"/>
    <col min="4577" max="4577" width="34" customWidth="1"/>
    <col min="4578" max="4578" width="11.28515625" customWidth="1"/>
    <col min="4579" max="4579" width="11" customWidth="1"/>
    <col min="4587" max="4588" width="10.7109375" customWidth="1"/>
    <col min="4590" max="4590" width="11.5703125" customWidth="1"/>
    <col min="4591" max="4591" width="13.7109375" customWidth="1"/>
    <col min="4592" max="4595" width="9.28515625" customWidth="1"/>
    <col min="4833" max="4833" width="34" customWidth="1"/>
    <col min="4834" max="4834" width="11.28515625" customWidth="1"/>
    <col min="4835" max="4835" width="11" customWidth="1"/>
    <col min="4843" max="4844" width="10.7109375" customWidth="1"/>
    <col min="4846" max="4846" width="11.5703125" customWidth="1"/>
    <col min="4847" max="4847" width="13.7109375" customWidth="1"/>
    <col min="4848" max="4851" width="9.28515625" customWidth="1"/>
    <col min="5089" max="5089" width="34" customWidth="1"/>
    <col min="5090" max="5090" width="11.28515625" customWidth="1"/>
    <col min="5091" max="5091" width="11" customWidth="1"/>
    <col min="5099" max="5100" width="10.7109375" customWidth="1"/>
    <col min="5102" max="5102" width="11.5703125" customWidth="1"/>
    <col min="5103" max="5103" width="13.7109375" customWidth="1"/>
    <col min="5104" max="5107" width="9.28515625" customWidth="1"/>
    <col min="5345" max="5345" width="34" customWidth="1"/>
    <col min="5346" max="5346" width="11.28515625" customWidth="1"/>
    <col min="5347" max="5347" width="11" customWidth="1"/>
    <col min="5355" max="5356" width="10.7109375" customWidth="1"/>
    <col min="5358" max="5358" width="11.5703125" customWidth="1"/>
    <col min="5359" max="5359" width="13.7109375" customWidth="1"/>
    <col min="5360" max="5363" width="9.28515625" customWidth="1"/>
    <col min="5601" max="5601" width="34" customWidth="1"/>
    <col min="5602" max="5602" width="11.28515625" customWidth="1"/>
    <col min="5603" max="5603" width="11" customWidth="1"/>
    <col min="5611" max="5612" width="10.7109375" customWidth="1"/>
    <col min="5614" max="5614" width="11.5703125" customWidth="1"/>
    <col min="5615" max="5615" width="13.7109375" customWidth="1"/>
    <col min="5616" max="5619" width="9.28515625" customWidth="1"/>
    <col min="5857" max="5857" width="34" customWidth="1"/>
    <col min="5858" max="5858" width="11.28515625" customWidth="1"/>
    <col min="5859" max="5859" width="11" customWidth="1"/>
    <col min="5867" max="5868" width="10.7109375" customWidth="1"/>
    <col min="5870" max="5870" width="11.5703125" customWidth="1"/>
    <col min="5871" max="5871" width="13.7109375" customWidth="1"/>
    <col min="5872" max="5875" width="9.28515625" customWidth="1"/>
    <col min="6113" max="6113" width="34" customWidth="1"/>
    <col min="6114" max="6114" width="11.28515625" customWidth="1"/>
    <col min="6115" max="6115" width="11" customWidth="1"/>
    <col min="6123" max="6124" width="10.7109375" customWidth="1"/>
    <col min="6126" max="6126" width="11.5703125" customWidth="1"/>
    <col min="6127" max="6127" width="13.7109375" customWidth="1"/>
    <col min="6128" max="6131" width="9.28515625" customWidth="1"/>
    <col min="6369" max="6369" width="34" customWidth="1"/>
    <col min="6370" max="6370" width="11.28515625" customWidth="1"/>
    <col min="6371" max="6371" width="11" customWidth="1"/>
    <col min="6379" max="6380" width="10.7109375" customWidth="1"/>
    <col min="6382" max="6382" width="11.5703125" customWidth="1"/>
    <col min="6383" max="6383" width="13.7109375" customWidth="1"/>
    <col min="6384" max="6387" width="9.28515625" customWidth="1"/>
    <col min="6625" max="6625" width="34" customWidth="1"/>
    <col min="6626" max="6626" width="11.28515625" customWidth="1"/>
    <col min="6627" max="6627" width="11" customWidth="1"/>
    <col min="6635" max="6636" width="10.7109375" customWidth="1"/>
    <col min="6638" max="6638" width="11.5703125" customWidth="1"/>
    <col min="6639" max="6639" width="13.7109375" customWidth="1"/>
    <col min="6640" max="6643" width="9.28515625" customWidth="1"/>
    <col min="6881" max="6881" width="34" customWidth="1"/>
    <col min="6882" max="6882" width="11.28515625" customWidth="1"/>
    <col min="6883" max="6883" width="11" customWidth="1"/>
    <col min="6891" max="6892" width="10.7109375" customWidth="1"/>
    <col min="6894" max="6894" width="11.5703125" customWidth="1"/>
    <col min="6895" max="6895" width="13.7109375" customWidth="1"/>
    <col min="6896" max="6899" width="9.28515625" customWidth="1"/>
    <col min="7137" max="7137" width="34" customWidth="1"/>
    <col min="7138" max="7138" width="11.28515625" customWidth="1"/>
    <col min="7139" max="7139" width="11" customWidth="1"/>
    <col min="7147" max="7148" width="10.7109375" customWidth="1"/>
    <col min="7150" max="7150" width="11.5703125" customWidth="1"/>
    <col min="7151" max="7151" width="13.7109375" customWidth="1"/>
    <col min="7152" max="7155" width="9.28515625" customWidth="1"/>
    <col min="7393" max="7393" width="34" customWidth="1"/>
    <col min="7394" max="7394" width="11.28515625" customWidth="1"/>
    <col min="7395" max="7395" width="11" customWidth="1"/>
    <col min="7403" max="7404" width="10.7109375" customWidth="1"/>
    <col min="7406" max="7406" width="11.5703125" customWidth="1"/>
    <col min="7407" max="7407" width="13.7109375" customWidth="1"/>
    <col min="7408" max="7411" width="9.28515625" customWidth="1"/>
    <col min="7649" max="7649" width="34" customWidth="1"/>
    <col min="7650" max="7650" width="11.28515625" customWidth="1"/>
    <col min="7651" max="7651" width="11" customWidth="1"/>
    <col min="7659" max="7660" width="10.7109375" customWidth="1"/>
    <col min="7662" max="7662" width="11.5703125" customWidth="1"/>
    <col min="7663" max="7663" width="13.7109375" customWidth="1"/>
    <col min="7664" max="7667" width="9.28515625" customWidth="1"/>
    <col min="7905" max="7905" width="34" customWidth="1"/>
    <col min="7906" max="7906" width="11.28515625" customWidth="1"/>
    <col min="7907" max="7907" width="11" customWidth="1"/>
    <col min="7915" max="7916" width="10.7109375" customWidth="1"/>
    <col min="7918" max="7918" width="11.5703125" customWidth="1"/>
    <col min="7919" max="7919" width="13.7109375" customWidth="1"/>
    <col min="7920" max="7923" width="9.28515625" customWidth="1"/>
    <col min="8161" max="8161" width="34" customWidth="1"/>
    <col min="8162" max="8162" width="11.28515625" customWidth="1"/>
    <col min="8163" max="8163" width="11" customWidth="1"/>
    <col min="8171" max="8172" width="10.7109375" customWidth="1"/>
    <col min="8174" max="8174" width="11.5703125" customWidth="1"/>
    <col min="8175" max="8175" width="13.7109375" customWidth="1"/>
    <col min="8176" max="8179" width="9.28515625" customWidth="1"/>
    <col min="8417" max="8417" width="34" customWidth="1"/>
    <col min="8418" max="8418" width="11.28515625" customWidth="1"/>
    <col min="8419" max="8419" width="11" customWidth="1"/>
    <col min="8427" max="8428" width="10.7109375" customWidth="1"/>
    <col min="8430" max="8430" width="11.5703125" customWidth="1"/>
    <col min="8431" max="8431" width="13.7109375" customWidth="1"/>
    <col min="8432" max="8435" width="9.28515625" customWidth="1"/>
    <col min="8673" max="8673" width="34" customWidth="1"/>
    <col min="8674" max="8674" width="11.28515625" customWidth="1"/>
    <col min="8675" max="8675" width="11" customWidth="1"/>
    <col min="8683" max="8684" width="10.7109375" customWidth="1"/>
    <col min="8686" max="8686" width="11.5703125" customWidth="1"/>
    <col min="8687" max="8687" width="13.7109375" customWidth="1"/>
    <col min="8688" max="8691" width="9.28515625" customWidth="1"/>
    <col min="8929" max="8929" width="34" customWidth="1"/>
    <col min="8930" max="8930" width="11.28515625" customWidth="1"/>
    <col min="8931" max="8931" width="11" customWidth="1"/>
    <col min="8939" max="8940" width="10.7109375" customWidth="1"/>
    <col min="8942" max="8942" width="11.5703125" customWidth="1"/>
    <col min="8943" max="8943" width="13.7109375" customWidth="1"/>
    <col min="8944" max="8947" width="9.28515625" customWidth="1"/>
    <col min="9185" max="9185" width="34" customWidth="1"/>
    <col min="9186" max="9186" width="11.28515625" customWidth="1"/>
    <col min="9187" max="9187" width="11" customWidth="1"/>
    <col min="9195" max="9196" width="10.7109375" customWidth="1"/>
    <col min="9198" max="9198" width="11.5703125" customWidth="1"/>
    <col min="9199" max="9199" width="13.7109375" customWidth="1"/>
    <col min="9200" max="9203" width="9.28515625" customWidth="1"/>
    <col min="9441" max="9441" width="34" customWidth="1"/>
    <col min="9442" max="9442" width="11.28515625" customWidth="1"/>
    <col min="9443" max="9443" width="11" customWidth="1"/>
    <col min="9451" max="9452" width="10.7109375" customWidth="1"/>
    <col min="9454" max="9454" width="11.5703125" customWidth="1"/>
    <col min="9455" max="9455" width="13.7109375" customWidth="1"/>
    <col min="9456" max="9459" width="9.28515625" customWidth="1"/>
    <col min="9697" max="9697" width="34" customWidth="1"/>
    <col min="9698" max="9698" width="11.28515625" customWidth="1"/>
    <col min="9699" max="9699" width="11" customWidth="1"/>
    <col min="9707" max="9708" width="10.7109375" customWidth="1"/>
    <col min="9710" max="9710" width="11.5703125" customWidth="1"/>
    <col min="9711" max="9711" width="13.7109375" customWidth="1"/>
    <col min="9712" max="9715" width="9.28515625" customWidth="1"/>
    <col min="9953" max="9953" width="34" customWidth="1"/>
    <col min="9954" max="9954" width="11.28515625" customWidth="1"/>
    <col min="9955" max="9955" width="11" customWidth="1"/>
    <col min="9963" max="9964" width="10.7109375" customWidth="1"/>
    <col min="9966" max="9966" width="11.5703125" customWidth="1"/>
    <col min="9967" max="9967" width="13.7109375" customWidth="1"/>
    <col min="9968" max="9971" width="9.28515625" customWidth="1"/>
    <col min="10209" max="10209" width="34" customWidth="1"/>
    <col min="10210" max="10210" width="11.28515625" customWidth="1"/>
    <col min="10211" max="10211" width="11" customWidth="1"/>
    <col min="10219" max="10220" width="10.7109375" customWidth="1"/>
    <col min="10222" max="10222" width="11.5703125" customWidth="1"/>
    <col min="10223" max="10223" width="13.7109375" customWidth="1"/>
    <col min="10224" max="10227" width="9.28515625" customWidth="1"/>
    <col min="10465" max="10465" width="34" customWidth="1"/>
    <col min="10466" max="10466" width="11.28515625" customWidth="1"/>
    <col min="10467" max="10467" width="11" customWidth="1"/>
    <col min="10475" max="10476" width="10.7109375" customWidth="1"/>
    <col min="10478" max="10478" width="11.5703125" customWidth="1"/>
    <col min="10479" max="10479" width="13.7109375" customWidth="1"/>
    <col min="10480" max="10483" width="9.28515625" customWidth="1"/>
    <col min="10721" max="10721" width="34" customWidth="1"/>
    <col min="10722" max="10722" width="11.28515625" customWidth="1"/>
    <col min="10723" max="10723" width="11" customWidth="1"/>
    <col min="10731" max="10732" width="10.7109375" customWidth="1"/>
    <col min="10734" max="10734" width="11.5703125" customWidth="1"/>
    <col min="10735" max="10735" width="13.7109375" customWidth="1"/>
    <col min="10736" max="10739" width="9.28515625" customWidth="1"/>
    <col min="10977" max="10977" width="34" customWidth="1"/>
    <col min="10978" max="10978" width="11.28515625" customWidth="1"/>
    <col min="10979" max="10979" width="11" customWidth="1"/>
    <col min="10987" max="10988" width="10.7109375" customWidth="1"/>
    <col min="10990" max="10990" width="11.5703125" customWidth="1"/>
    <col min="10991" max="10991" width="13.7109375" customWidth="1"/>
    <col min="10992" max="10995" width="9.28515625" customWidth="1"/>
    <col min="11233" max="11233" width="34" customWidth="1"/>
    <col min="11234" max="11234" width="11.28515625" customWidth="1"/>
    <col min="11235" max="11235" width="11" customWidth="1"/>
    <col min="11243" max="11244" width="10.7109375" customWidth="1"/>
    <col min="11246" max="11246" width="11.5703125" customWidth="1"/>
    <col min="11247" max="11247" width="13.7109375" customWidth="1"/>
    <col min="11248" max="11251" width="9.28515625" customWidth="1"/>
    <col min="11489" max="11489" width="34" customWidth="1"/>
    <col min="11490" max="11490" width="11.28515625" customWidth="1"/>
    <col min="11491" max="11491" width="11" customWidth="1"/>
    <col min="11499" max="11500" width="10.7109375" customWidth="1"/>
    <col min="11502" max="11502" width="11.5703125" customWidth="1"/>
    <col min="11503" max="11503" width="13.7109375" customWidth="1"/>
    <col min="11504" max="11507" width="9.28515625" customWidth="1"/>
    <col min="11745" max="11745" width="34" customWidth="1"/>
    <col min="11746" max="11746" width="11.28515625" customWidth="1"/>
    <col min="11747" max="11747" width="11" customWidth="1"/>
    <col min="11755" max="11756" width="10.7109375" customWidth="1"/>
    <col min="11758" max="11758" width="11.5703125" customWidth="1"/>
    <col min="11759" max="11759" width="13.7109375" customWidth="1"/>
    <col min="11760" max="11763" width="9.28515625" customWidth="1"/>
    <col min="12001" max="12001" width="34" customWidth="1"/>
    <col min="12002" max="12002" width="11.28515625" customWidth="1"/>
    <col min="12003" max="12003" width="11" customWidth="1"/>
    <col min="12011" max="12012" width="10.7109375" customWidth="1"/>
    <col min="12014" max="12014" width="11.5703125" customWidth="1"/>
    <col min="12015" max="12015" width="13.7109375" customWidth="1"/>
    <col min="12016" max="12019" width="9.28515625" customWidth="1"/>
    <col min="12257" max="12257" width="34" customWidth="1"/>
    <col min="12258" max="12258" width="11.28515625" customWidth="1"/>
    <col min="12259" max="12259" width="11" customWidth="1"/>
    <col min="12267" max="12268" width="10.7109375" customWidth="1"/>
    <col min="12270" max="12270" width="11.5703125" customWidth="1"/>
    <col min="12271" max="12271" width="13.7109375" customWidth="1"/>
    <col min="12272" max="12275" width="9.28515625" customWidth="1"/>
    <col min="12513" max="12513" width="34" customWidth="1"/>
    <col min="12514" max="12514" width="11.28515625" customWidth="1"/>
    <col min="12515" max="12515" width="11" customWidth="1"/>
    <col min="12523" max="12524" width="10.7109375" customWidth="1"/>
    <col min="12526" max="12526" width="11.5703125" customWidth="1"/>
    <col min="12527" max="12527" width="13.7109375" customWidth="1"/>
    <col min="12528" max="12531" width="9.28515625" customWidth="1"/>
    <col min="12769" max="12769" width="34" customWidth="1"/>
    <col min="12770" max="12770" width="11.28515625" customWidth="1"/>
    <col min="12771" max="12771" width="11" customWidth="1"/>
    <col min="12779" max="12780" width="10.7109375" customWidth="1"/>
    <col min="12782" max="12782" width="11.5703125" customWidth="1"/>
    <col min="12783" max="12783" width="13.7109375" customWidth="1"/>
    <col min="12784" max="12787" width="9.28515625" customWidth="1"/>
    <col min="13025" max="13025" width="34" customWidth="1"/>
    <col min="13026" max="13026" width="11.28515625" customWidth="1"/>
    <col min="13027" max="13027" width="11" customWidth="1"/>
    <col min="13035" max="13036" width="10.7109375" customWidth="1"/>
    <col min="13038" max="13038" width="11.5703125" customWidth="1"/>
    <col min="13039" max="13039" width="13.7109375" customWidth="1"/>
    <col min="13040" max="13043" width="9.28515625" customWidth="1"/>
    <col min="13281" max="13281" width="34" customWidth="1"/>
    <col min="13282" max="13282" width="11.28515625" customWidth="1"/>
    <col min="13283" max="13283" width="11" customWidth="1"/>
    <col min="13291" max="13292" width="10.7109375" customWidth="1"/>
    <col min="13294" max="13294" width="11.5703125" customWidth="1"/>
    <col min="13295" max="13295" width="13.7109375" customWidth="1"/>
    <col min="13296" max="13299" width="9.28515625" customWidth="1"/>
    <col min="13537" max="13537" width="34" customWidth="1"/>
    <col min="13538" max="13538" width="11.28515625" customWidth="1"/>
    <col min="13539" max="13539" width="11" customWidth="1"/>
    <col min="13547" max="13548" width="10.7109375" customWidth="1"/>
    <col min="13550" max="13550" width="11.5703125" customWidth="1"/>
    <col min="13551" max="13551" width="13.7109375" customWidth="1"/>
    <col min="13552" max="13555" width="9.28515625" customWidth="1"/>
    <col min="13793" max="13793" width="34" customWidth="1"/>
    <col min="13794" max="13794" width="11.28515625" customWidth="1"/>
    <col min="13795" max="13795" width="11" customWidth="1"/>
    <col min="13803" max="13804" width="10.7109375" customWidth="1"/>
    <col min="13806" max="13806" width="11.5703125" customWidth="1"/>
    <col min="13807" max="13807" width="13.7109375" customWidth="1"/>
    <col min="13808" max="13811" width="9.28515625" customWidth="1"/>
    <col min="14049" max="14049" width="34" customWidth="1"/>
    <col min="14050" max="14050" width="11.28515625" customWidth="1"/>
    <col min="14051" max="14051" width="11" customWidth="1"/>
    <col min="14059" max="14060" width="10.7109375" customWidth="1"/>
    <col min="14062" max="14062" width="11.5703125" customWidth="1"/>
    <col min="14063" max="14063" width="13.7109375" customWidth="1"/>
    <col min="14064" max="14067" width="9.28515625" customWidth="1"/>
    <col min="14305" max="14305" width="34" customWidth="1"/>
    <col min="14306" max="14306" width="11.28515625" customWidth="1"/>
    <col min="14307" max="14307" width="11" customWidth="1"/>
    <col min="14315" max="14316" width="10.7109375" customWidth="1"/>
    <col min="14318" max="14318" width="11.5703125" customWidth="1"/>
    <col min="14319" max="14319" width="13.7109375" customWidth="1"/>
    <col min="14320" max="14323" width="9.28515625" customWidth="1"/>
    <col min="14561" max="14561" width="34" customWidth="1"/>
    <col min="14562" max="14562" width="11.28515625" customWidth="1"/>
    <col min="14563" max="14563" width="11" customWidth="1"/>
    <col min="14571" max="14572" width="10.7109375" customWidth="1"/>
    <col min="14574" max="14574" width="11.5703125" customWidth="1"/>
    <col min="14575" max="14575" width="13.7109375" customWidth="1"/>
    <col min="14576" max="14579" width="9.28515625" customWidth="1"/>
    <col min="14817" max="14817" width="34" customWidth="1"/>
    <col min="14818" max="14818" width="11.28515625" customWidth="1"/>
    <col min="14819" max="14819" width="11" customWidth="1"/>
    <col min="14827" max="14828" width="10.7109375" customWidth="1"/>
    <col min="14830" max="14830" width="11.5703125" customWidth="1"/>
    <col min="14831" max="14831" width="13.7109375" customWidth="1"/>
    <col min="14832" max="14835" width="9.28515625" customWidth="1"/>
    <col min="15073" max="15073" width="34" customWidth="1"/>
    <col min="15074" max="15074" width="11.28515625" customWidth="1"/>
    <col min="15075" max="15075" width="11" customWidth="1"/>
    <col min="15083" max="15084" width="10.7109375" customWidth="1"/>
    <col min="15086" max="15086" width="11.5703125" customWidth="1"/>
    <col min="15087" max="15087" width="13.7109375" customWidth="1"/>
    <col min="15088" max="15091" width="9.28515625" customWidth="1"/>
    <col min="15329" max="15329" width="34" customWidth="1"/>
    <col min="15330" max="15330" width="11.28515625" customWidth="1"/>
    <col min="15331" max="15331" width="11" customWidth="1"/>
    <col min="15339" max="15340" width="10.7109375" customWidth="1"/>
    <col min="15342" max="15342" width="11.5703125" customWidth="1"/>
    <col min="15343" max="15343" width="13.7109375" customWidth="1"/>
    <col min="15344" max="15347" width="9.28515625" customWidth="1"/>
    <col min="15585" max="15585" width="34" customWidth="1"/>
    <col min="15586" max="15586" width="11.28515625" customWidth="1"/>
    <col min="15587" max="15587" width="11" customWidth="1"/>
    <col min="15595" max="15596" width="10.7109375" customWidth="1"/>
    <col min="15598" max="15598" width="11.5703125" customWidth="1"/>
    <col min="15599" max="15599" width="13.7109375" customWidth="1"/>
    <col min="15600" max="15603" width="9.28515625" customWidth="1"/>
    <col min="15841" max="15841" width="34" customWidth="1"/>
    <col min="15842" max="15842" width="11.28515625" customWidth="1"/>
    <col min="15843" max="15843" width="11" customWidth="1"/>
    <col min="15851" max="15852" width="10.7109375" customWidth="1"/>
    <col min="15854" max="15854" width="11.5703125" customWidth="1"/>
    <col min="15855" max="15855" width="13.7109375" customWidth="1"/>
    <col min="15856" max="15859" width="9.28515625" customWidth="1"/>
    <col min="16097" max="16097" width="34" customWidth="1"/>
    <col min="16098" max="16098" width="11.28515625" customWidth="1"/>
    <col min="16099" max="16099" width="11" customWidth="1"/>
    <col min="16107" max="16108" width="10.7109375" customWidth="1"/>
    <col min="16110" max="16110" width="11.5703125" customWidth="1"/>
    <col min="16111" max="16111" width="13.7109375" customWidth="1"/>
    <col min="16112" max="16115" width="9.28515625" customWidth="1"/>
  </cols>
  <sheetData>
    <row r="1" spans="1:21" ht="44.45" customHeight="1"/>
    <row r="2" spans="1:21" ht="46.9" customHeight="1">
      <c r="B2" s="504" t="s">
        <v>164</v>
      </c>
      <c r="C2" s="504"/>
      <c r="D2" s="504"/>
      <c r="E2" s="504"/>
      <c r="F2" s="504"/>
      <c r="G2" s="504"/>
      <c r="H2" s="504"/>
      <c r="I2" s="504"/>
      <c r="J2" s="504"/>
      <c r="K2" s="504"/>
      <c r="L2" s="504"/>
      <c r="M2" s="504"/>
      <c r="N2" s="504"/>
      <c r="O2" s="504"/>
      <c r="P2" s="504"/>
      <c r="Q2" s="504"/>
      <c r="R2" s="504"/>
      <c r="S2" s="504"/>
    </row>
    <row r="3" spans="1:21" ht="21" customHeight="1">
      <c r="A3" s="20"/>
      <c r="B3" s="505" t="s">
        <v>119</v>
      </c>
      <c r="C3" s="505"/>
      <c r="D3" s="505"/>
      <c r="E3" s="505"/>
      <c r="F3" s="505"/>
      <c r="G3" s="505"/>
      <c r="H3" s="505"/>
      <c r="I3" s="505"/>
      <c r="J3" s="505"/>
      <c r="K3" s="505"/>
      <c r="L3" s="505"/>
      <c r="M3" s="505"/>
      <c r="N3" s="505"/>
      <c r="O3" s="505"/>
      <c r="P3" s="505"/>
      <c r="Q3" s="505"/>
      <c r="R3" s="505"/>
      <c r="S3" s="505"/>
      <c r="T3" s="20"/>
      <c r="U3" s="20"/>
    </row>
    <row r="4" spans="1:21" ht="10.9" customHeight="1" thickBot="1">
      <c r="A4" s="20"/>
      <c r="B4" s="38"/>
      <c r="C4" s="38"/>
      <c r="D4" s="39"/>
      <c r="E4" s="38"/>
      <c r="F4" s="38"/>
      <c r="G4" s="38"/>
      <c r="H4" s="38"/>
      <c r="I4" s="39"/>
      <c r="J4" s="96"/>
      <c r="K4" s="96"/>
      <c r="L4" s="96"/>
      <c r="M4" s="96"/>
      <c r="N4" s="38"/>
      <c r="O4" s="38"/>
      <c r="P4" s="38"/>
      <c r="Q4" s="38"/>
      <c r="R4" s="38"/>
      <c r="S4" s="38"/>
      <c r="T4" s="20"/>
      <c r="U4" s="20"/>
    </row>
    <row r="5" spans="1:21" ht="15.6" customHeight="1">
      <c r="A5" s="542" t="s">
        <v>87</v>
      </c>
      <c r="B5" s="511" t="s">
        <v>156</v>
      </c>
      <c r="C5" s="512"/>
      <c r="D5" s="512"/>
      <c r="E5" s="511" t="s">
        <v>157</v>
      </c>
      <c r="F5" s="512"/>
      <c r="G5" s="512"/>
      <c r="H5" s="512"/>
      <c r="I5" s="512"/>
      <c r="J5" s="527" t="s">
        <v>165</v>
      </c>
      <c r="K5" s="528"/>
      <c r="L5" s="529"/>
      <c r="M5" s="524" t="s">
        <v>166</v>
      </c>
      <c r="N5" s="512" t="s">
        <v>170</v>
      </c>
      <c r="O5" s="512"/>
      <c r="P5" s="512"/>
      <c r="Q5" s="512"/>
      <c r="R5" s="512"/>
      <c r="S5" s="512"/>
      <c r="T5" s="512"/>
      <c r="U5" s="519"/>
    </row>
    <row r="6" spans="1:21" ht="28.9" customHeight="1">
      <c r="A6" s="543"/>
      <c r="B6" s="513"/>
      <c r="C6" s="514"/>
      <c r="D6" s="514"/>
      <c r="E6" s="513"/>
      <c r="F6" s="514"/>
      <c r="G6" s="514"/>
      <c r="H6" s="514"/>
      <c r="I6" s="514"/>
      <c r="J6" s="530"/>
      <c r="K6" s="531"/>
      <c r="L6" s="532"/>
      <c r="M6" s="525"/>
      <c r="N6" s="514"/>
      <c r="O6" s="514"/>
      <c r="P6" s="514"/>
      <c r="Q6" s="514"/>
      <c r="R6" s="514"/>
      <c r="S6" s="514"/>
      <c r="T6" s="514"/>
      <c r="U6" s="520"/>
    </row>
    <row r="7" spans="1:21" ht="16.149999999999999" hidden="1" customHeight="1">
      <c r="A7" s="543"/>
      <c r="B7" s="513"/>
      <c r="C7" s="514"/>
      <c r="D7" s="514"/>
      <c r="E7" s="513"/>
      <c r="F7" s="514"/>
      <c r="G7" s="514"/>
      <c r="H7" s="514"/>
      <c r="I7" s="514"/>
      <c r="J7" s="530"/>
      <c r="K7" s="531"/>
      <c r="L7" s="532"/>
      <c r="M7" s="525"/>
      <c r="N7" s="514"/>
      <c r="O7" s="514"/>
      <c r="P7" s="514"/>
      <c r="Q7" s="514"/>
      <c r="R7" s="514"/>
      <c r="S7" s="514"/>
      <c r="T7" s="514"/>
      <c r="U7" s="520"/>
    </row>
    <row r="8" spans="1:21" ht="7.15" customHeight="1">
      <c r="A8" s="543"/>
      <c r="B8" s="515"/>
      <c r="C8" s="516"/>
      <c r="D8" s="516"/>
      <c r="E8" s="515"/>
      <c r="F8" s="516"/>
      <c r="G8" s="516"/>
      <c r="H8" s="516"/>
      <c r="I8" s="516"/>
      <c r="J8" s="533"/>
      <c r="K8" s="534"/>
      <c r="L8" s="535"/>
      <c r="M8" s="525"/>
      <c r="N8" s="516"/>
      <c r="O8" s="516"/>
      <c r="P8" s="516"/>
      <c r="Q8" s="516"/>
      <c r="R8" s="516"/>
      <c r="S8" s="516"/>
      <c r="T8" s="516"/>
      <c r="U8" s="521"/>
    </row>
    <row r="9" spans="1:21" ht="46.15" customHeight="1">
      <c r="A9" s="543"/>
      <c r="B9" s="545" t="s">
        <v>0</v>
      </c>
      <c r="C9" s="509" t="s">
        <v>158</v>
      </c>
      <c r="D9" s="555" t="s">
        <v>162</v>
      </c>
      <c r="E9" s="545" t="s">
        <v>160</v>
      </c>
      <c r="F9" s="509" t="s">
        <v>1</v>
      </c>
      <c r="G9" s="509" t="s">
        <v>128</v>
      </c>
      <c r="H9" s="509" t="s">
        <v>150</v>
      </c>
      <c r="I9" s="555" t="s">
        <v>162</v>
      </c>
      <c r="J9" s="547" t="s">
        <v>167</v>
      </c>
      <c r="K9" s="549" t="s">
        <v>168</v>
      </c>
      <c r="L9" s="551" t="s">
        <v>169</v>
      </c>
      <c r="M9" s="525"/>
      <c r="N9" s="506" t="s">
        <v>129</v>
      </c>
      <c r="O9" s="508" t="s">
        <v>127</v>
      </c>
      <c r="P9" s="508"/>
      <c r="Q9" s="508"/>
      <c r="R9" s="509" t="s">
        <v>130</v>
      </c>
      <c r="S9" s="509" t="s">
        <v>159</v>
      </c>
      <c r="T9" s="509" t="s">
        <v>144</v>
      </c>
      <c r="U9" s="553" t="s">
        <v>162</v>
      </c>
    </row>
    <row r="10" spans="1:21" ht="90" customHeight="1" thickBot="1">
      <c r="A10" s="544"/>
      <c r="B10" s="546"/>
      <c r="C10" s="510"/>
      <c r="D10" s="556"/>
      <c r="E10" s="546"/>
      <c r="F10" s="510"/>
      <c r="G10" s="510"/>
      <c r="H10" s="510"/>
      <c r="I10" s="556"/>
      <c r="J10" s="548"/>
      <c r="K10" s="550"/>
      <c r="L10" s="552"/>
      <c r="M10" s="526"/>
      <c r="N10" s="507"/>
      <c r="O10" s="74" t="s">
        <v>131</v>
      </c>
      <c r="P10" s="74" t="s">
        <v>132</v>
      </c>
      <c r="Q10" s="74" t="s">
        <v>133</v>
      </c>
      <c r="R10" s="510"/>
      <c r="S10" s="510"/>
      <c r="T10" s="510"/>
      <c r="U10" s="554"/>
    </row>
    <row r="11" spans="1:21" ht="17.45" customHeight="1">
      <c r="A11" s="60" t="s">
        <v>24</v>
      </c>
      <c r="B11" s="171"/>
      <c r="C11" s="172"/>
      <c r="D11" s="173">
        <f>B11+C11</f>
        <v>0</v>
      </c>
      <c r="E11" s="171"/>
      <c r="F11" s="172"/>
      <c r="G11" s="172"/>
      <c r="H11" s="172"/>
      <c r="I11" s="174">
        <f>E11+F11+G11</f>
        <v>0</v>
      </c>
      <c r="J11" s="175"/>
      <c r="K11" s="176"/>
      <c r="L11" s="177"/>
      <c r="M11" s="178"/>
      <c r="N11" s="179">
        <v>1500</v>
      </c>
      <c r="O11" s="180"/>
      <c r="P11" s="180"/>
      <c r="Q11" s="180"/>
      <c r="R11" s="180"/>
      <c r="S11" s="180"/>
      <c r="T11" s="181">
        <v>210</v>
      </c>
      <c r="U11" s="92">
        <f t="shared" ref="U11:U43" si="0">N11+Q11+R11+S11+T11</f>
        <v>1710</v>
      </c>
    </row>
    <row r="12" spans="1:21" ht="15.75">
      <c r="A12" s="61" t="s">
        <v>25</v>
      </c>
      <c r="B12" s="182"/>
      <c r="C12" s="183"/>
      <c r="D12" s="184">
        <f t="shared" ref="D12:D75" si="1">B12+C12</f>
        <v>0</v>
      </c>
      <c r="E12" s="182"/>
      <c r="F12" s="183"/>
      <c r="G12" s="183"/>
      <c r="H12" s="183"/>
      <c r="I12" s="185">
        <f t="shared" ref="I12:I75" si="2">E12+F12+G12</f>
        <v>0</v>
      </c>
      <c r="J12" s="186"/>
      <c r="K12" s="185"/>
      <c r="L12" s="184"/>
      <c r="M12" s="187"/>
      <c r="N12" s="170"/>
      <c r="O12" s="188"/>
      <c r="P12" s="188"/>
      <c r="Q12" s="188"/>
      <c r="R12" s="188"/>
      <c r="S12" s="188"/>
      <c r="T12" s="189"/>
      <c r="U12" s="92">
        <f t="shared" si="0"/>
        <v>0</v>
      </c>
    </row>
    <row r="13" spans="1:21" ht="15.75">
      <c r="A13" s="61" t="s">
        <v>26</v>
      </c>
      <c r="B13" s="182"/>
      <c r="C13" s="183"/>
      <c r="D13" s="184">
        <f t="shared" si="1"/>
        <v>0</v>
      </c>
      <c r="E13" s="182"/>
      <c r="F13" s="183"/>
      <c r="G13" s="183"/>
      <c r="H13" s="183"/>
      <c r="I13" s="185">
        <f t="shared" si="2"/>
        <v>0</v>
      </c>
      <c r="J13" s="186"/>
      <c r="K13" s="185"/>
      <c r="L13" s="184"/>
      <c r="M13" s="187"/>
      <c r="N13" s="170"/>
      <c r="O13" s="188"/>
      <c r="P13" s="188"/>
      <c r="Q13" s="188"/>
      <c r="R13" s="188"/>
      <c r="S13" s="188"/>
      <c r="T13" s="189"/>
      <c r="U13" s="92">
        <f t="shared" si="0"/>
        <v>0</v>
      </c>
    </row>
    <row r="14" spans="1:21" ht="15.75">
      <c r="A14" s="61" t="s">
        <v>27</v>
      </c>
      <c r="B14" s="182"/>
      <c r="C14" s="183"/>
      <c r="D14" s="184">
        <f t="shared" si="1"/>
        <v>0</v>
      </c>
      <c r="E14" s="182"/>
      <c r="F14" s="183"/>
      <c r="G14" s="183"/>
      <c r="H14" s="183"/>
      <c r="I14" s="185">
        <f t="shared" si="2"/>
        <v>0</v>
      </c>
      <c r="J14" s="186"/>
      <c r="K14" s="185"/>
      <c r="L14" s="184"/>
      <c r="M14" s="187"/>
      <c r="N14" s="170"/>
      <c r="O14" s="188"/>
      <c r="P14" s="188"/>
      <c r="Q14" s="188"/>
      <c r="R14" s="188"/>
      <c r="S14" s="188"/>
      <c r="T14" s="189"/>
      <c r="U14" s="92">
        <f t="shared" si="0"/>
        <v>0</v>
      </c>
    </row>
    <row r="15" spans="1:21" ht="15.75">
      <c r="A15" s="61" t="s">
        <v>28</v>
      </c>
      <c r="B15" s="182"/>
      <c r="C15" s="183"/>
      <c r="D15" s="184">
        <f t="shared" si="1"/>
        <v>0</v>
      </c>
      <c r="E15" s="182"/>
      <c r="F15" s="183"/>
      <c r="G15" s="183"/>
      <c r="H15" s="183"/>
      <c r="I15" s="185">
        <f t="shared" si="2"/>
        <v>0</v>
      </c>
      <c r="J15" s="186"/>
      <c r="K15" s="185"/>
      <c r="L15" s="184"/>
      <c r="M15" s="187"/>
      <c r="N15" s="170"/>
      <c r="O15" s="188"/>
      <c r="P15" s="188"/>
      <c r="Q15" s="188"/>
      <c r="R15" s="188"/>
      <c r="S15" s="188"/>
      <c r="T15" s="189"/>
      <c r="U15" s="92">
        <f t="shared" si="0"/>
        <v>0</v>
      </c>
    </row>
    <row r="16" spans="1:21" ht="15.75">
      <c r="A16" s="61" t="s">
        <v>29</v>
      </c>
      <c r="B16" s="182"/>
      <c r="C16" s="183"/>
      <c r="D16" s="184">
        <f t="shared" si="1"/>
        <v>0</v>
      </c>
      <c r="E16" s="182"/>
      <c r="F16" s="183"/>
      <c r="G16" s="183"/>
      <c r="H16" s="183"/>
      <c r="I16" s="185">
        <f t="shared" si="2"/>
        <v>0</v>
      </c>
      <c r="J16" s="186"/>
      <c r="K16" s="185"/>
      <c r="L16" s="184"/>
      <c r="M16" s="187"/>
      <c r="N16" s="170"/>
      <c r="O16" s="188"/>
      <c r="P16" s="188"/>
      <c r="Q16" s="188"/>
      <c r="R16" s="188"/>
      <c r="S16" s="188"/>
      <c r="T16" s="189"/>
      <c r="U16" s="92">
        <f t="shared" si="0"/>
        <v>0</v>
      </c>
    </row>
    <row r="17" spans="1:21" ht="31.5" customHeight="1">
      <c r="A17" s="61" t="s">
        <v>30</v>
      </c>
      <c r="B17" s="182"/>
      <c r="C17" s="183"/>
      <c r="D17" s="184">
        <f t="shared" si="1"/>
        <v>0</v>
      </c>
      <c r="E17" s="182"/>
      <c r="F17" s="183"/>
      <c r="G17" s="183"/>
      <c r="H17" s="183"/>
      <c r="I17" s="185">
        <f t="shared" si="2"/>
        <v>0</v>
      </c>
      <c r="J17" s="186"/>
      <c r="K17" s="185"/>
      <c r="L17" s="184"/>
      <c r="M17" s="187"/>
      <c r="N17" s="170"/>
      <c r="O17" s="188"/>
      <c r="P17" s="188"/>
      <c r="Q17" s="188"/>
      <c r="R17" s="188"/>
      <c r="S17" s="188"/>
      <c r="T17" s="189"/>
      <c r="U17" s="92">
        <f t="shared" si="0"/>
        <v>0</v>
      </c>
    </row>
    <row r="18" spans="1:21" ht="31.9" customHeight="1">
      <c r="A18" s="61" t="s">
        <v>31</v>
      </c>
      <c r="B18" s="182"/>
      <c r="C18" s="183"/>
      <c r="D18" s="184">
        <f t="shared" si="1"/>
        <v>0</v>
      </c>
      <c r="E18" s="182"/>
      <c r="F18" s="183"/>
      <c r="G18" s="183"/>
      <c r="H18" s="183"/>
      <c r="I18" s="185">
        <f t="shared" si="2"/>
        <v>0</v>
      </c>
      <c r="J18" s="186"/>
      <c r="K18" s="185"/>
      <c r="L18" s="184"/>
      <c r="M18" s="187"/>
      <c r="N18" s="170"/>
      <c r="O18" s="188"/>
      <c r="P18" s="188"/>
      <c r="Q18" s="188"/>
      <c r="R18" s="188"/>
      <c r="S18" s="188"/>
      <c r="T18" s="189"/>
      <c r="U18" s="92">
        <f t="shared" si="0"/>
        <v>0</v>
      </c>
    </row>
    <row r="19" spans="1:21" ht="15.75">
      <c r="A19" s="61" t="s">
        <v>32</v>
      </c>
      <c r="B19" s="182"/>
      <c r="C19" s="183"/>
      <c r="D19" s="184">
        <f t="shared" si="1"/>
        <v>0</v>
      </c>
      <c r="E19" s="182"/>
      <c r="F19" s="183"/>
      <c r="G19" s="183"/>
      <c r="H19" s="183"/>
      <c r="I19" s="185">
        <f t="shared" si="2"/>
        <v>0</v>
      </c>
      <c r="J19" s="186"/>
      <c r="K19" s="185"/>
      <c r="L19" s="184"/>
      <c r="M19" s="187"/>
      <c r="N19" s="170"/>
      <c r="O19" s="188"/>
      <c r="P19" s="188"/>
      <c r="Q19" s="188"/>
      <c r="R19" s="188"/>
      <c r="S19" s="188"/>
      <c r="T19" s="189"/>
      <c r="U19" s="92">
        <f t="shared" si="0"/>
        <v>0</v>
      </c>
    </row>
    <row r="20" spans="1:21" ht="15.75">
      <c r="A20" s="61" t="s">
        <v>33</v>
      </c>
      <c r="B20" s="182"/>
      <c r="C20" s="183"/>
      <c r="D20" s="184">
        <f t="shared" si="1"/>
        <v>0</v>
      </c>
      <c r="E20" s="182"/>
      <c r="F20" s="183"/>
      <c r="G20" s="183"/>
      <c r="H20" s="183"/>
      <c r="I20" s="185">
        <f t="shared" si="2"/>
        <v>0</v>
      </c>
      <c r="J20" s="186"/>
      <c r="K20" s="185"/>
      <c r="L20" s="184"/>
      <c r="M20" s="187"/>
      <c r="N20" s="170">
        <v>1000</v>
      </c>
      <c r="O20" s="188"/>
      <c r="P20" s="188"/>
      <c r="Q20" s="188"/>
      <c r="R20" s="188"/>
      <c r="S20" s="188"/>
      <c r="T20" s="189">
        <v>50</v>
      </c>
      <c r="U20" s="92">
        <f t="shared" si="0"/>
        <v>1050</v>
      </c>
    </row>
    <row r="21" spans="1:21" ht="16.149999999999999" customHeight="1">
      <c r="A21" s="61" t="s">
        <v>34</v>
      </c>
      <c r="B21" s="182"/>
      <c r="C21" s="183"/>
      <c r="D21" s="184">
        <f t="shared" si="1"/>
        <v>0</v>
      </c>
      <c r="E21" s="182"/>
      <c r="F21" s="183"/>
      <c r="G21" s="183"/>
      <c r="H21" s="183"/>
      <c r="I21" s="185">
        <f t="shared" si="2"/>
        <v>0</v>
      </c>
      <c r="J21" s="186"/>
      <c r="K21" s="185"/>
      <c r="L21" s="184"/>
      <c r="M21" s="187"/>
      <c r="N21" s="170"/>
      <c r="O21" s="188"/>
      <c r="P21" s="188"/>
      <c r="Q21" s="188"/>
      <c r="R21" s="188"/>
      <c r="S21" s="188"/>
      <c r="T21" s="189"/>
      <c r="U21" s="92">
        <f t="shared" si="0"/>
        <v>0</v>
      </c>
    </row>
    <row r="22" spans="1:21" ht="16.149999999999999" customHeight="1">
      <c r="A22" s="61" t="s">
        <v>35</v>
      </c>
      <c r="B22" s="182"/>
      <c r="C22" s="183"/>
      <c r="D22" s="184">
        <f t="shared" si="1"/>
        <v>0</v>
      </c>
      <c r="E22" s="182"/>
      <c r="F22" s="183"/>
      <c r="G22" s="183"/>
      <c r="H22" s="183"/>
      <c r="I22" s="185">
        <f t="shared" si="2"/>
        <v>0</v>
      </c>
      <c r="J22" s="186"/>
      <c r="K22" s="185"/>
      <c r="L22" s="184"/>
      <c r="M22" s="187"/>
      <c r="N22" s="170"/>
      <c r="O22" s="188"/>
      <c r="P22" s="188"/>
      <c r="Q22" s="188"/>
      <c r="R22" s="188"/>
      <c r="S22" s="188"/>
      <c r="T22" s="189"/>
      <c r="U22" s="92">
        <f t="shared" si="0"/>
        <v>0</v>
      </c>
    </row>
    <row r="23" spans="1:21" ht="19.149999999999999" customHeight="1">
      <c r="A23" s="61" t="s">
        <v>36</v>
      </c>
      <c r="B23" s="182"/>
      <c r="C23" s="183"/>
      <c r="D23" s="184">
        <f t="shared" si="1"/>
        <v>0</v>
      </c>
      <c r="E23" s="182"/>
      <c r="F23" s="183"/>
      <c r="G23" s="183"/>
      <c r="H23" s="183"/>
      <c r="I23" s="185">
        <f t="shared" si="2"/>
        <v>0</v>
      </c>
      <c r="J23" s="186"/>
      <c r="K23" s="185"/>
      <c r="L23" s="184"/>
      <c r="M23" s="187"/>
      <c r="N23" s="170"/>
      <c r="O23" s="188"/>
      <c r="P23" s="188"/>
      <c r="Q23" s="188"/>
      <c r="R23" s="188"/>
      <c r="S23" s="188"/>
      <c r="T23" s="189"/>
      <c r="U23" s="92">
        <f t="shared" si="0"/>
        <v>0</v>
      </c>
    </row>
    <row r="24" spans="1:21" ht="15.75">
      <c r="A24" s="61" t="s">
        <v>37</v>
      </c>
      <c r="B24" s="182"/>
      <c r="C24" s="183"/>
      <c r="D24" s="184">
        <f t="shared" si="1"/>
        <v>0</v>
      </c>
      <c r="E24" s="182"/>
      <c r="F24" s="183"/>
      <c r="G24" s="183"/>
      <c r="H24" s="183"/>
      <c r="I24" s="185">
        <f t="shared" si="2"/>
        <v>0</v>
      </c>
      <c r="J24" s="186"/>
      <c r="K24" s="185"/>
      <c r="L24" s="184"/>
      <c r="M24" s="187"/>
      <c r="N24" s="170"/>
      <c r="O24" s="188"/>
      <c r="P24" s="188"/>
      <c r="Q24" s="188"/>
      <c r="R24" s="188"/>
      <c r="S24" s="188"/>
      <c r="T24" s="189"/>
      <c r="U24" s="92">
        <f t="shared" si="0"/>
        <v>0</v>
      </c>
    </row>
    <row r="25" spans="1:21" s="10" customFormat="1" ht="18.75" customHeight="1">
      <c r="A25" s="155" t="s">
        <v>171</v>
      </c>
      <c r="B25" s="182"/>
      <c r="C25" s="183"/>
      <c r="D25" s="184"/>
      <c r="E25" s="182"/>
      <c r="F25" s="183"/>
      <c r="G25" s="183"/>
      <c r="H25" s="183"/>
      <c r="I25" s="185"/>
      <c r="J25" s="186"/>
      <c r="K25" s="185"/>
      <c r="L25" s="184"/>
      <c r="M25" s="187"/>
      <c r="N25" s="170"/>
      <c r="O25" s="188"/>
      <c r="P25" s="188"/>
      <c r="Q25" s="188"/>
      <c r="R25" s="188"/>
      <c r="S25" s="188"/>
      <c r="T25" s="189"/>
      <c r="U25" s="92"/>
    </row>
    <row r="26" spans="1:21" ht="15.75">
      <c r="A26" s="61" t="s">
        <v>38</v>
      </c>
      <c r="B26" s="182"/>
      <c r="C26" s="183"/>
      <c r="D26" s="184">
        <f t="shared" si="1"/>
        <v>0</v>
      </c>
      <c r="E26" s="182"/>
      <c r="F26" s="183"/>
      <c r="G26" s="183"/>
      <c r="H26" s="183"/>
      <c r="I26" s="185">
        <f t="shared" si="2"/>
        <v>0</v>
      </c>
      <c r="J26" s="186"/>
      <c r="K26" s="185"/>
      <c r="L26" s="184"/>
      <c r="M26" s="187"/>
      <c r="N26" s="170"/>
      <c r="O26" s="188"/>
      <c r="P26" s="188"/>
      <c r="Q26" s="188"/>
      <c r="R26" s="188"/>
      <c r="S26" s="188"/>
      <c r="T26" s="189"/>
      <c r="U26" s="92">
        <f t="shared" si="0"/>
        <v>0</v>
      </c>
    </row>
    <row r="27" spans="1:21" ht="31.5">
      <c r="A27" s="61" t="s">
        <v>39</v>
      </c>
      <c r="B27" s="182"/>
      <c r="C27" s="183"/>
      <c r="D27" s="184">
        <f t="shared" si="1"/>
        <v>0</v>
      </c>
      <c r="E27" s="182"/>
      <c r="F27" s="183"/>
      <c r="G27" s="183"/>
      <c r="H27" s="183"/>
      <c r="I27" s="185">
        <f t="shared" si="2"/>
        <v>0</v>
      </c>
      <c r="J27" s="186"/>
      <c r="K27" s="185"/>
      <c r="L27" s="184"/>
      <c r="M27" s="187"/>
      <c r="N27" s="170"/>
      <c r="O27" s="188"/>
      <c r="P27" s="188"/>
      <c r="Q27" s="188"/>
      <c r="R27" s="188"/>
      <c r="S27" s="188"/>
      <c r="T27" s="189"/>
      <c r="U27" s="92">
        <f t="shared" si="0"/>
        <v>0</v>
      </c>
    </row>
    <row r="28" spans="1:21" ht="16.5" customHeight="1">
      <c r="A28" s="61" t="s">
        <v>40</v>
      </c>
      <c r="B28" s="182"/>
      <c r="C28" s="183"/>
      <c r="D28" s="184">
        <f t="shared" si="1"/>
        <v>0</v>
      </c>
      <c r="E28" s="182"/>
      <c r="F28" s="183"/>
      <c r="G28" s="183"/>
      <c r="H28" s="183"/>
      <c r="I28" s="185">
        <f t="shared" si="2"/>
        <v>0</v>
      </c>
      <c r="J28" s="186"/>
      <c r="K28" s="185"/>
      <c r="L28" s="184"/>
      <c r="M28" s="187"/>
      <c r="N28" s="170"/>
      <c r="O28" s="188"/>
      <c r="P28" s="188"/>
      <c r="Q28" s="188"/>
      <c r="R28" s="188"/>
      <c r="S28" s="188"/>
      <c r="T28" s="189"/>
      <c r="U28" s="92">
        <f t="shared" si="0"/>
        <v>0</v>
      </c>
    </row>
    <row r="29" spans="1:21" ht="17.25" customHeight="1">
      <c r="A29" s="61" t="s">
        <v>41</v>
      </c>
      <c r="B29" s="182"/>
      <c r="C29" s="183"/>
      <c r="D29" s="184">
        <f t="shared" si="1"/>
        <v>0</v>
      </c>
      <c r="E29" s="182"/>
      <c r="F29" s="183"/>
      <c r="G29" s="183"/>
      <c r="H29" s="183"/>
      <c r="I29" s="185">
        <f t="shared" si="2"/>
        <v>0</v>
      </c>
      <c r="J29" s="186"/>
      <c r="K29" s="185"/>
      <c r="L29" s="184"/>
      <c r="M29" s="187"/>
      <c r="N29" s="170"/>
      <c r="O29" s="188"/>
      <c r="P29" s="188"/>
      <c r="Q29" s="188"/>
      <c r="R29" s="188"/>
      <c r="S29" s="188"/>
      <c r="T29" s="189"/>
      <c r="U29" s="92">
        <f t="shared" si="0"/>
        <v>0</v>
      </c>
    </row>
    <row r="30" spans="1:21" ht="31.5">
      <c r="A30" s="61" t="s">
        <v>42</v>
      </c>
      <c r="B30" s="182">
        <v>224</v>
      </c>
      <c r="C30" s="183">
        <v>360</v>
      </c>
      <c r="D30" s="184">
        <f t="shared" si="1"/>
        <v>584</v>
      </c>
      <c r="E30" s="182">
        <v>3</v>
      </c>
      <c r="F30" s="183"/>
      <c r="G30" s="183">
        <v>1284</v>
      </c>
      <c r="H30" s="183">
        <v>150</v>
      </c>
      <c r="I30" s="185">
        <f t="shared" si="2"/>
        <v>1287</v>
      </c>
      <c r="J30" s="186"/>
      <c r="K30" s="185"/>
      <c r="L30" s="184"/>
      <c r="M30" s="187"/>
      <c r="N30" s="170">
        <v>3500</v>
      </c>
      <c r="O30" s="188"/>
      <c r="P30" s="188"/>
      <c r="Q30" s="188"/>
      <c r="R30" s="188"/>
      <c r="S30" s="188"/>
      <c r="T30" s="189">
        <v>800</v>
      </c>
      <c r="U30" s="92">
        <f t="shared" si="0"/>
        <v>4300</v>
      </c>
    </row>
    <row r="31" spans="1:21" ht="15.75">
      <c r="A31" s="61" t="s">
        <v>43</v>
      </c>
      <c r="B31" s="182"/>
      <c r="C31" s="183"/>
      <c r="D31" s="184">
        <f t="shared" si="1"/>
        <v>0</v>
      </c>
      <c r="E31" s="182"/>
      <c r="F31" s="183"/>
      <c r="G31" s="183"/>
      <c r="H31" s="183"/>
      <c r="I31" s="185">
        <f t="shared" si="2"/>
        <v>0</v>
      </c>
      <c r="J31" s="186"/>
      <c r="K31" s="185"/>
      <c r="L31" s="184"/>
      <c r="M31" s="187"/>
      <c r="N31" s="170"/>
      <c r="O31" s="188"/>
      <c r="P31" s="188"/>
      <c r="Q31" s="188"/>
      <c r="R31" s="188"/>
      <c r="S31" s="188"/>
      <c r="T31" s="189"/>
      <c r="U31" s="92">
        <f t="shared" si="0"/>
        <v>0</v>
      </c>
    </row>
    <row r="32" spans="1:21" ht="32.25" customHeight="1">
      <c r="A32" s="61" t="s">
        <v>44</v>
      </c>
      <c r="B32" s="182"/>
      <c r="C32" s="183"/>
      <c r="D32" s="184">
        <f t="shared" si="1"/>
        <v>0</v>
      </c>
      <c r="E32" s="182"/>
      <c r="F32" s="183"/>
      <c r="G32" s="183"/>
      <c r="H32" s="183"/>
      <c r="I32" s="185">
        <f t="shared" si="2"/>
        <v>0</v>
      </c>
      <c r="J32" s="186"/>
      <c r="K32" s="185"/>
      <c r="L32" s="184"/>
      <c r="M32" s="187"/>
      <c r="N32" s="170"/>
      <c r="O32" s="188"/>
      <c r="P32" s="188"/>
      <c r="Q32" s="188"/>
      <c r="R32" s="188"/>
      <c r="S32" s="188"/>
      <c r="T32" s="189"/>
      <c r="U32" s="92">
        <f t="shared" si="0"/>
        <v>0</v>
      </c>
    </row>
    <row r="33" spans="1:21" ht="15.75">
      <c r="A33" s="61" t="s">
        <v>45</v>
      </c>
      <c r="B33" s="182"/>
      <c r="C33" s="183"/>
      <c r="D33" s="184">
        <f t="shared" si="1"/>
        <v>0</v>
      </c>
      <c r="E33" s="182"/>
      <c r="F33" s="183"/>
      <c r="G33" s="183"/>
      <c r="H33" s="183"/>
      <c r="I33" s="185">
        <f t="shared" si="2"/>
        <v>0</v>
      </c>
      <c r="J33" s="186"/>
      <c r="K33" s="185"/>
      <c r="L33" s="184"/>
      <c r="M33" s="187"/>
      <c r="N33" s="170"/>
      <c r="O33" s="188"/>
      <c r="P33" s="188"/>
      <c r="Q33" s="188"/>
      <c r="R33" s="188"/>
      <c r="S33" s="188"/>
      <c r="T33" s="189"/>
      <c r="U33" s="92">
        <f t="shared" si="0"/>
        <v>0</v>
      </c>
    </row>
    <row r="34" spans="1:21" ht="18.600000000000001" customHeight="1">
      <c r="A34" s="61" t="s">
        <v>46</v>
      </c>
      <c r="B34" s="182"/>
      <c r="C34" s="183"/>
      <c r="D34" s="184">
        <f t="shared" si="1"/>
        <v>0</v>
      </c>
      <c r="E34" s="182"/>
      <c r="F34" s="183"/>
      <c r="G34" s="183"/>
      <c r="H34" s="183"/>
      <c r="I34" s="185">
        <f t="shared" si="2"/>
        <v>0</v>
      </c>
      <c r="J34" s="186"/>
      <c r="K34" s="185"/>
      <c r="L34" s="184"/>
      <c r="M34" s="187"/>
      <c r="N34" s="170"/>
      <c r="O34" s="188"/>
      <c r="P34" s="188"/>
      <c r="Q34" s="188"/>
      <c r="R34" s="188"/>
      <c r="S34" s="188"/>
      <c r="T34" s="189"/>
      <c r="U34" s="92">
        <f t="shared" si="0"/>
        <v>0</v>
      </c>
    </row>
    <row r="35" spans="1:21" ht="16.149999999999999" customHeight="1">
      <c r="A35" s="61" t="s">
        <v>47</v>
      </c>
      <c r="B35" s="182"/>
      <c r="C35" s="183"/>
      <c r="D35" s="184">
        <f t="shared" si="1"/>
        <v>0</v>
      </c>
      <c r="E35" s="182"/>
      <c r="F35" s="183"/>
      <c r="G35" s="183"/>
      <c r="H35" s="183"/>
      <c r="I35" s="185">
        <f t="shared" si="2"/>
        <v>0</v>
      </c>
      <c r="J35" s="186"/>
      <c r="K35" s="185"/>
      <c r="L35" s="184"/>
      <c r="M35" s="187"/>
      <c r="N35" s="170"/>
      <c r="O35" s="188"/>
      <c r="P35" s="188"/>
      <c r="Q35" s="188"/>
      <c r="R35" s="188"/>
      <c r="S35" s="188"/>
      <c r="T35" s="189"/>
      <c r="U35" s="92">
        <f t="shared" si="0"/>
        <v>0</v>
      </c>
    </row>
    <row r="36" spans="1:21" ht="15.75">
      <c r="A36" s="61" t="s">
        <v>48</v>
      </c>
      <c r="B36" s="182"/>
      <c r="C36" s="183"/>
      <c r="D36" s="184">
        <f t="shared" si="1"/>
        <v>0</v>
      </c>
      <c r="E36" s="182"/>
      <c r="F36" s="183"/>
      <c r="G36" s="183"/>
      <c r="H36" s="183"/>
      <c r="I36" s="185">
        <f t="shared" si="2"/>
        <v>0</v>
      </c>
      <c r="J36" s="186"/>
      <c r="K36" s="185"/>
      <c r="L36" s="184"/>
      <c r="M36" s="187"/>
      <c r="N36" s="170"/>
      <c r="O36" s="188"/>
      <c r="P36" s="188"/>
      <c r="Q36" s="188"/>
      <c r="R36" s="188"/>
      <c r="S36" s="188"/>
      <c r="T36" s="189"/>
      <c r="U36" s="92">
        <f t="shared" si="0"/>
        <v>0</v>
      </c>
    </row>
    <row r="37" spans="1:21" ht="15.75">
      <c r="A37" s="61" t="s">
        <v>49</v>
      </c>
      <c r="B37" s="182"/>
      <c r="C37" s="183"/>
      <c r="D37" s="184">
        <f t="shared" si="1"/>
        <v>0</v>
      </c>
      <c r="E37" s="182"/>
      <c r="F37" s="183"/>
      <c r="G37" s="183"/>
      <c r="H37" s="183"/>
      <c r="I37" s="185">
        <f t="shared" si="2"/>
        <v>0</v>
      </c>
      <c r="J37" s="186"/>
      <c r="K37" s="185"/>
      <c r="L37" s="184"/>
      <c r="M37" s="187"/>
      <c r="N37" s="170"/>
      <c r="O37" s="188"/>
      <c r="P37" s="188"/>
      <c r="Q37" s="188"/>
      <c r="R37" s="188"/>
      <c r="S37" s="188"/>
      <c r="T37" s="189"/>
      <c r="U37" s="92">
        <f t="shared" si="0"/>
        <v>0</v>
      </c>
    </row>
    <row r="38" spans="1:21" ht="30.75" customHeight="1">
      <c r="A38" s="61" t="s">
        <v>50</v>
      </c>
      <c r="B38" s="182"/>
      <c r="C38" s="183"/>
      <c r="D38" s="184">
        <f t="shared" si="1"/>
        <v>0</v>
      </c>
      <c r="E38" s="182"/>
      <c r="F38" s="183"/>
      <c r="G38" s="183"/>
      <c r="H38" s="183"/>
      <c r="I38" s="185">
        <f t="shared" si="2"/>
        <v>0</v>
      </c>
      <c r="J38" s="186"/>
      <c r="K38" s="185"/>
      <c r="L38" s="184"/>
      <c r="M38" s="187"/>
      <c r="N38" s="170"/>
      <c r="O38" s="188"/>
      <c r="P38" s="188"/>
      <c r="Q38" s="188"/>
      <c r="R38" s="188"/>
      <c r="S38" s="188"/>
      <c r="T38" s="189"/>
      <c r="U38" s="92">
        <f t="shared" si="0"/>
        <v>0</v>
      </c>
    </row>
    <row r="39" spans="1:21" ht="17.25" customHeight="1">
      <c r="A39" s="61" t="s">
        <v>51</v>
      </c>
      <c r="B39" s="182"/>
      <c r="C39" s="183"/>
      <c r="D39" s="184">
        <f t="shared" si="1"/>
        <v>0</v>
      </c>
      <c r="E39" s="182"/>
      <c r="F39" s="183"/>
      <c r="G39" s="183"/>
      <c r="H39" s="183"/>
      <c r="I39" s="185">
        <f t="shared" si="2"/>
        <v>0</v>
      </c>
      <c r="J39" s="186"/>
      <c r="K39" s="185"/>
      <c r="L39" s="184"/>
      <c r="M39" s="187"/>
      <c r="N39" s="170"/>
      <c r="O39" s="188"/>
      <c r="P39" s="188"/>
      <c r="Q39" s="188"/>
      <c r="R39" s="188"/>
      <c r="S39" s="188"/>
      <c r="T39" s="189"/>
      <c r="U39" s="92">
        <f t="shared" si="0"/>
        <v>0</v>
      </c>
    </row>
    <row r="40" spans="1:21" ht="31.5">
      <c r="A40" s="61" t="s">
        <v>52</v>
      </c>
      <c r="B40" s="182"/>
      <c r="C40" s="183"/>
      <c r="D40" s="184">
        <f t="shared" si="1"/>
        <v>0</v>
      </c>
      <c r="E40" s="182"/>
      <c r="F40" s="183"/>
      <c r="G40" s="183"/>
      <c r="H40" s="183"/>
      <c r="I40" s="185">
        <f t="shared" si="2"/>
        <v>0</v>
      </c>
      <c r="J40" s="186"/>
      <c r="K40" s="185"/>
      <c r="L40" s="184"/>
      <c r="M40" s="187"/>
      <c r="N40" s="170"/>
      <c r="O40" s="188"/>
      <c r="P40" s="188"/>
      <c r="Q40" s="188"/>
      <c r="R40" s="188"/>
      <c r="S40" s="188"/>
      <c r="T40" s="189"/>
      <c r="U40" s="92">
        <f t="shared" si="0"/>
        <v>0</v>
      </c>
    </row>
    <row r="41" spans="1:21" ht="15.75">
      <c r="A41" s="61" t="s">
        <v>53</v>
      </c>
      <c r="B41" s="182"/>
      <c r="C41" s="183"/>
      <c r="D41" s="184">
        <f t="shared" si="1"/>
        <v>0</v>
      </c>
      <c r="E41" s="182"/>
      <c r="F41" s="183"/>
      <c r="G41" s="183"/>
      <c r="H41" s="183"/>
      <c r="I41" s="185">
        <f t="shared" si="2"/>
        <v>0</v>
      </c>
      <c r="J41" s="186"/>
      <c r="K41" s="185"/>
      <c r="L41" s="184"/>
      <c r="M41" s="187"/>
      <c r="N41" s="170"/>
      <c r="O41" s="188"/>
      <c r="P41" s="188"/>
      <c r="Q41" s="188"/>
      <c r="R41" s="188"/>
      <c r="S41" s="188"/>
      <c r="T41" s="189"/>
      <c r="U41" s="92">
        <f t="shared" si="0"/>
        <v>0</v>
      </c>
    </row>
    <row r="42" spans="1:21" ht="15.75">
      <c r="A42" s="61" t="s">
        <v>54</v>
      </c>
      <c r="B42" s="182"/>
      <c r="C42" s="183"/>
      <c r="D42" s="184">
        <f t="shared" si="1"/>
        <v>0</v>
      </c>
      <c r="E42" s="182"/>
      <c r="F42" s="183"/>
      <c r="G42" s="183"/>
      <c r="H42" s="183"/>
      <c r="I42" s="185">
        <f t="shared" si="2"/>
        <v>0</v>
      </c>
      <c r="J42" s="186"/>
      <c r="K42" s="185"/>
      <c r="L42" s="184"/>
      <c r="M42" s="187"/>
      <c r="N42" s="170">
        <v>1064</v>
      </c>
      <c r="O42" s="188"/>
      <c r="P42" s="188"/>
      <c r="Q42" s="188"/>
      <c r="R42" s="188"/>
      <c r="S42" s="188"/>
      <c r="T42" s="189">
        <v>560</v>
      </c>
      <c r="U42" s="92">
        <f t="shared" si="0"/>
        <v>1624</v>
      </c>
    </row>
    <row r="43" spans="1:21" ht="31.5" customHeight="1">
      <c r="A43" s="61" t="s">
        <v>55</v>
      </c>
      <c r="B43" s="182"/>
      <c r="C43" s="183"/>
      <c r="D43" s="184">
        <f t="shared" si="1"/>
        <v>0</v>
      </c>
      <c r="E43" s="182"/>
      <c r="F43" s="183"/>
      <c r="G43" s="183"/>
      <c r="H43" s="183"/>
      <c r="I43" s="185">
        <f t="shared" si="2"/>
        <v>0</v>
      </c>
      <c r="J43" s="186"/>
      <c r="K43" s="185"/>
      <c r="L43" s="184"/>
      <c r="M43" s="187"/>
      <c r="N43" s="170"/>
      <c r="O43" s="188"/>
      <c r="P43" s="188"/>
      <c r="Q43" s="188"/>
      <c r="R43" s="188"/>
      <c r="S43" s="188"/>
      <c r="T43" s="189"/>
      <c r="U43" s="92">
        <f t="shared" si="0"/>
        <v>0</v>
      </c>
    </row>
    <row r="44" spans="1:21" ht="15.75">
      <c r="A44" s="61" t="s">
        <v>56</v>
      </c>
      <c r="B44" s="182"/>
      <c r="C44" s="183"/>
      <c r="D44" s="184">
        <f t="shared" si="1"/>
        <v>0</v>
      </c>
      <c r="E44" s="182"/>
      <c r="F44" s="183"/>
      <c r="G44" s="183"/>
      <c r="H44" s="183"/>
      <c r="I44" s="185">
        <f t="shared" si="2"/>
        <v>0</v>
      </c>
      <c r="J44" s="186"/>
      <c r="K44" s="185"/>
      <c r="L44" s="184"/>
      <c r="M44" s="187"/>
      <c r="N44" s="170">
        <v>500</v>
      </c>
      <c r="O44" s="188"/>
      <c r="P44" s="188"/>
      <c r="Q44" s="188"/>
      <c r="R44" s="188"/>
      <c r="S44" s="188"/>
      <c r="T44" s="189">
        <v>40</v>
      </c>
      <c r="U44" s="92">
        <f t="shared" ref="U44:U75" si="3">N44+Q44+R44+S44+T44</f>
        <v>540</v>
      </c>
    </row>
    <row r="45" spans="1:21" ht="15.75">
      <c r="A45" s="61" t="s">
        <v>57</v>
      </c>
      <c r="B45" s="182"/>
      <c r="C45" s="183"/>
      <c r="D45" s="184">
        <f t="shared" si="1"/>
        <v>0</v>
      </c>
      <c r="E45" s="182"/>
      <c r="F45" s="183"/>
      <c r="G45" s="183"/>
      <c r="H45" s="183"/>
      <c r="I45" s="185">
        <f t="shared" si="2"/>
        <v>0</v>
      </c>
      <c r="J45" s="186"/>
      <c r="K45" s="185"/>
      <c r="L45" s="184"/>
      <c r="M45" s="187"/>
      <c r="N45" s="170"/>
      <c r="O45" s="188"/>
      <c r="P45" s="188"/>
      <c r="Q45" s="188"/>
      <c r="R45" s="188"/>
      <c r="S45" s="188"/>
      <c r="T45" s="189"/>
      <c r="U45" s="92">
        <f t="shared" si="3"/>
        <v>0</v>
      </c>
    </row>
    <row r="46" spans="1:21" ht="15.75">
      <c r="A46" s="61" t="s">
        <v>58</v>
      </c>
      <c r="B46" s="182">
        <v>1797</v>
      </c>
      <c r="C46" s="183"/>
      <c r="D46" s="184">
        <f t="shared" si="1"/>
        <v>1797</v>
      </c>
      <c r="E46" s="182">
        <v>26</v>
      </c>
      <c r="F46" s="183"/>
      <c r="G46" s="183"/>
      <c r="H46" s="183"/>
      <c r="I46" s="185">
        <f t="shared" si="2"/>
        <v>26</v>
      </c>
      <c r="J46" s="186"/>
      <c r="K46" s="185"/>
      <c r="L46" s="184"/>
      <c r="M46" s="187"/>
      <c r="N46" s="170">
        <v>2400</v>
      </c>
      <c r="O46" s="188"/>
      <c r="P46" s="188"/>
      <c r="Q46" s="188"/>
      <c r="R46" s="188"/>
      <c r="S46" s="188"/>
      <c r="T46" s="189">
        <v>800</v>
      </c>
      <c r="U46" s="92">
        <f t="shared" si="3"/>
        <v>3200</v>
      </c>
    </row>
    <row r="47" spans="1:21" ht="32.25" customHeight="1">
      <c r="A47" s="61" t="s">
        <v>59</v>
      </c>
      <c r="B47" s="182"/>
      <c r="C47" s="183"/>
      <c r="D47" s="184">
        <f t="shared" si="1"/>
        <v>0</v>
      </c>
      <c r="E47" s="182"/>
      <c r="F47" s="183"/>
      <c r="G47" s="183"/>
      <c r="H47" s="183"/>
      <c r="I47" s="185">
        <f t="shared" si="2"/>
        <v>0</v>
      </c>
      <c r="J47" s="186"/>
      <c r="K47" s="185"/>
      <c r="L47" s="184"/>
      <c r="M47" s="187"/>
      <c r="N47" s="170"/>
      <c r="O47" s="188"/>
      <c r="P47" s="188"/>
      <c r="Q47" s="188"/>
      <c r="R47" s="188"/>
      <c r="S47" s="188"/>
      <c r="T47" s="189"/>
      <c r="U47" s="92">
        <f t="shared" si="3"/>
        <v>0</v>
      </c>
    </row>
    <row r="48" spans="1:21" ht="32.25" customHeight="1">
      <c r="A48" s="61" t="s">
        <v>60</v>
      </c>
      <c r="B48" s="182"/>
      <c r="C48" s="183"/>
      <c r="D48" s="184">
        <f t="shared" si="1"/>
        <v>0</v>
      </c>
      <c r="E48" s="182"/>
      <c r="F48" s="183"/>
      <c r="G48" s="183"/>
      <c r="H48" s="183"/>
      <c r="I48" s="185">
        <f t="shared" si="2"/>
        <v>0</v>
      </c>
      <c r="J48" s="186"/>
      <c r="K48" s="185"/>
      <c r="L48" s="184"/>
      <c r="M48" s="187"/>
      <c r="N48" s="170"/>
      <c r="O48" s="188"/>
      <c r="P48" s="188"/>
      <c r="Q48" s="188"/>
      <c r="R48" s="188"/>
      <c r="S48" s="188"/>
      <c r="T48" s="189"/>
      <c r="U48" s="92">
        <f t="shared" si="3"/>
        <v>0</v>
      </c>
    </row>
    <row r="49" spans="1:21" ht="21.75" customHeight="1">
      <c r="A49" s="61" t="s">
        <v>61</v>
      </c>
      <c r="B49" s="182"/>
      <c r="C49" s="183"/>
      <c r="D49" s="184">
        <f t="shared" si="1"/>
        <v>0</v>
      </c>
      <c r="E49" s="182"/>
      <c r="F49" s="183"/>
      <c r="G49" s="183"/>
      <c r="H49" s="183"/>
      <c r="I49" s="185">
        <f t="shared" si="2"/>
        <v>0</v>
      </c>
      <c r="J49" s="186"/>
      <c r="K49" s="185"/>
      <c r="L49" s="184"/>
      <c r="M49" s="187"/>
      <c r="N49" s="170"/>
      <c r="O49" s="188"/>
      <c r="P49" s="188"/>
      <c r="Q49" s="188"/>
      <c r="R49" s="188"/>
      <c r="S49" s="188"/>
      <c r="T49" s="189"/>
      <c r="U49" s="92">
        <f t="shared" si="3"/>
        <v>0</v>
      </c>
    </row>
    <row r="50" spans="1:21" ht="39" customHeight="1">
      <c r="A50" s="61" t="s">
        <v>90</v>
      </c>
      <c r="B50" s="182"/>
      <c r="C50" s="183"/>
      <c r="D50" s="184">
        <f t="shared" si="1"/>
        <v>0</v>
      </c>
      <c r="E50" s="182"/>
      <c r="F50" s="183"/>
      <c r="G50" s="183"/>
      <c r="H50" s="183"/>
      <c r="I50" s="185">
        <f t="shared" si="2"/>
        <v>0</v>
      </c>
      <c r="J50" s="186"/>
      <c r="K50" s="185"/>
      <c r="L50" s="184"/>
      <c r="M50" s="187"/>
      <c r="N50" s="170"/>
      <c r="O50" s="188"/>
      <c r="P50" s="188"/>
      <c r="Q50" s="188"/>
      <c r="R50" s="188"/>
      <c r="S50" s="188"/>
      <c r="T50" s="189"/>
      <c r="U50" s="92">
        <f t="shared" si="3"/>
        <v>0</v>
      </c>
    </row>
    <row r="51" spans="1:21" ht="19.899999999999999" customHeight="1">
      <c r="A51" s="61" t="s">
        <v>62</v>
      </c>
      <c r="B51" s="182"/>
      <c r="C51" s="183"/>
      <c r="D51" s="184">
        <f t="shared" si="1"/>
        <v>0</v>
      </c>
      <c r="E51" s="182"/>
      <c r="F51" s="183"/>
      <c r="G51" s="183"/>
      <c r="H51" s="183"/>
      <c r="I51" s="185">
        <f t="shared" si="2"/>
        <v>0</v>
      </c>
      <c r="J51" s="186"/>
      <c r="K51" s="185"/>
      <c r="L51" s="184"/>
      <c r="M51" s="187"/>
      <c r="N51" s="170"/>
      <c r="O51" s="188"/>
      <c r="P51" s="188"/>
      <c r="Q51" s="188"/>
      <c r="R51" s="188"/>
      <c r="S51" s="188"/>
      <c r="T51" s="189"/>
      <c r="U51" s="92">
        <f t="shared" si="3"/>
        <v>0</v>
      </c>
    </row>
    <row r="52" spans="1:21" ht="31.5" customHeight="1">
      <c r="A52" s="61" t="s">
        <v>63</v>
      </c>
      <c r="B52" s="182"/>
      <c r="C52" s="183"/>
      <c r="D52" s="184">
        <f t="shared" si="1"/>
        <v>0</v>
      </c>
      <c r="E52" s="182"/>
      <c r="F52" s="183"/>
      <c r="G52" s="183"/>
      <c r="H52" s="183"/>
      <c r="I52" s="185">
        <f t="shared" si="2"/>
        <v>0</v>
      </c>
      <c r="J52" s="186"/>
      <c r="K52" s="185"/>
      <c r="L52" s="184"/>
      <c r="M52" s="187"/>
      <c r="N52" s="170"/>
      <c r="O52" s="188"/>
      <c r="P52" s="188"/>
      <c r="Q52" s="188"/>
      <c r="R52" s="188"/>
      <c r="S52" s="188"/>
      <c r="T52" s="189"/>
      <c r="U52" s="92">
        <f t="shared" si="3"/>
        <v>0</v>
      </c>
    </row>
    <row r="53" spans="1:21" ht="15.75" customHeight="1">
      <c r="A53" s="61" t="s">
        <v>64</v>
      </c>
      <c r="B53" s="182"/>
      <c r="C53" s="183"/>
      <c r="D53" s="184">
        <f t="shared" si="1"/>
        <v>0</v>
      </c>
      <c r="E53" s="182"/>
      <c r="F53" s="183"/>
      <c r="G53" s="183"/>
      <c r="H53" s="183"/>
      <c r="I53" s="185">
        <f t="shared" si="2"/>
        <v>0</v>
      </c>
      <c r="J53" s="186"/>
      <c r="K53" s="185"/>
      <c r="L53" s="184"/>
      <c r="M53" s="187"/>
      <c r="N53" s="170"/>
      <c r="O53" s="188"/>
      <c r="P53" s="188"/>
      <c r="Q53" s="188"/>
      <c r="R53" s="188"/>
      <c r="S53" s="188"/>
      <c r="T53" s="189"/>
      <c r="U53" s="92">
        <f t="shared" si="3"/>
        <v>0</v>
      </c>
    </row>
    <row r="54" spans="1:21" ht="18" customHeight="1">
      <c r="A54" s="61" t="s">
        <v>65</v>
      </c>
      <c r="B54" s="182"/>
      <c r="C54" s="183"/>
      <c r="D54" s="184">
        <f t="shared" si="1"/>
        <v>0</v>
      </c>
      <c r="E54" s="182"/>
      <c r="F54" s="183"/>
      <c r="G54" s="183"/>
      <c r="H54" s="183"/>
      <c r="I54" s="185">
        <f t="shared" si="2"/>
        <v>0</v>
      </c>
      <c r="J54" s="186"/>
      <c r="K54" s="185"/>
      <c r="L54" s="184"/>
      <c r="M54" s="187"/>
      <c r="N54" s="170"/>
      <c r="O54" s="188"/>
      <c r="P54" s="188"/>
      <c r="Q54" s="188"/>
      <c r="R54" s="188"/>
      <c r="S54" s="188"/>
      <c r="T54" s="189"/>
      <c r="U54" s="92">
        <f t="shared" si="3"/>
        <v>0</v>
      </c>
    </row>
    <row r="55" spans="1:21" ht="15.75">
      <c r="A55" s="61" t="s">
        <v>66</v>
      </c>
      <c r="B55" s="182"/>
      <c r="C55" s="183"/>
      <c r="D55" s="184">
        <f t="shared" si="1"/>
        <v>0</v>
      </c>
      <c r="E55" s="182"/>
      <c r="F55" s="183"/>
      <c r="G55" s="183"/>
      <c r="H55" s="183"/>
      <c r="I55" s="185">
        <f t="shared" si="2"/>
        <v>0</v>
      </c>
      <c r="J55" s="186"/>
      <c r="K55" s="185"/>
      <c r="L55" s="184"/>
      <c r="M55" s="187"/>
      <c r="N55" s="170"/>
      <c r="O55" s="188"/>
      <c r="P55" s="188"/>
      <c r="Q55" s="188"/>
      <c r="R55" s="188"/>
      <c r="S55" s="188"/>
      <c r="T55" s="189"/>
      <c r="U55" s="92">
        <f t="shared" si="3"/>
        <v>0</v>
      </c>
    </row>
    <row r="56" spans="1:21" ht="31.5">
      <c r="A56" s="61" t="s">
        <v>67</v>
      </c>
      <c r="B56" s="182"/>
      <c r="C56" s="183"/>
      <c r="D56" s="184">
        <f t="shared" si="1"/>
        <v>0</v>
      </c>
      <c r="E56" s="182"/>
      <c r="F56" s="183"/>
      <c r="G56" s="183"/>
      <c r="H56" s="183"/>
      <c r="I56" s="185">
        <f t="shared" si="2"/>
        <v>0</v>
      </c>
      <c r="J56" s="186"/>
      <c r="K56" s="185"/>
      <c r="L56" s="184"/>
      <c r="M56" s="187"/>
      <c r="N56" s="170"/>
      <c r="O56" s="188"/>
      <c r="P56" s="188"/>
      <c r="Q56" s="188"/>
      <c r="R56" s="188"/>
      <c r="S56" s="188"/>
      <c r="T56" s="189"/>
      <c r="U56" s="92">
        <f t="shared" si="3"/>
        <v>0</v>
      </c>
    </row>
    <row r="57" spans="1:21" ht="15.75">
      <c r="A57" s="61" t="s">
        <v>68</v>
      </c>
      <c r="B57" s="182"/>
      <c r="C57" s="183"/>
      <c r="D57" s="184">
        <f t="shared" si="1"/>
        <v>0</v>
      </c>
      <c r="E57" s="182"/>
      <c r="F57" s="183"/>
      <c r="G57" s="183"/>
      <c r="H57" s="183"/>
      <c r="I57" s="185">
        <f t="shared" si="2"/>
        <v>0</v>
      </c>
      <c r="J57" s="186"/>
      <c r="K57" s="185"/>
      <c r="L57" s="184"/>
      <c r="M57" s="187"/>
      <c r="N57" s="170"/>
      <c r="O57" s="188"/>
      <c r="P57" s="188"/>
      <c r="Q57" s="188"/>
      <c r="R57" s="188"/>
      <c r="S57" s="188"/>
      <c r="T57" s="189"/>
      <c r="U57" s="92">
        <f t="shared" si="3"/>
        <v>0</v>
      </c>
    </row>
    <row r="58" spans="1:21" ht="15.75">
      <c r="A58" s="61" t="s">
        <v>69</v>
      </c>
      <c r="B58" s="182"/>
      <c r="C58" s="183"/>
      <c r="D58" s="184">
        <f t="shared" si="1"/>
        <v>0</v>
      </c>
      <c r="E58" s="182"/>
      <c r="F58" s="183"/>
      <c r="G58" s="183"/>
      <c r="H58" s="183"/>
      <c r="I58" s="185">
        <f t="shared" si="2"/>
        <v>0</v>
      </c>
      <c r="J58" s="186"/>
      <c r="K58" s="185"/>
      <c r="L58" s="184"/>
      <c r="M58" s="187"/>
      <c r="N58" s="170"/>
      <c r="O58" s="188"/>
      <c r="P58" s="188"/>
      <c r="Q58" s="188"/>
      <c r="R58" s="188"/>
      <c r="S58" s="188"/>
      <c r="T58" s="189"/>
      <c r="U58" s="92">
        <f t="shared" si="3"/>
        <v>0</v>
      </c>
    </row>
    <row r="59" spans="1:21" ht="15.75">
      <c r="A59" s="61" t="s">
        <v>70</v>
      </c>
      <c r="B59" s="182"/>
      <c r="C59" s="183"/>
      <c r="D59" s="184">
        <f t="shared" si="1"/>
        <v>0</v>
      </c>
      <c r="E59" s="182"/>
      <c r="F59" s="183"/>
      <c r="G59" s="183"/>
      <c r="H59" s="183"/>
      <c r="I59" s="185">
        <f t="shared" si="2"/>
        <v>0</v>
      </c>
      <c r="J59" s="186"/>
      <c r="K59" s="185"/>
      <c r="L59" s="184"/>
      <c r="M59" s="187"/>
      <c r="N59" s="170"/>
      <c r="O59" s="188"/>
      <c r="P59" s="188"/>
      <c r="Q59" s="188"/>
      <c r="R59" s="188"/>
      <c r="S59" s="188"/>
      <c r="T59" s="189"/>
      <c r="U59" s="92">
        <f t="shared" si="3"/>
        <v>0</v>
      </c>
    </row>
    <row r="60" spans="1:21" ht="15.75">
      <c r="A60" s="61" t="s">
        <v>71</v>
      </c>
      <c r="B60" s="182"/>
      <c r="C60" s="183"/>
      <c r="D60" s="184">
        <f t="shared" si="1"/>
        <v>0</v>
      </c>
      <c r="E60" s="182"/>
      <c r="F60" s="183"/>
      <c r="G60" s="183"/>
      <c r="H60" s="183"/>
      <c r="I60" s="185">
        <f t="shared" si="2"/>
        <v>0</v>
      </c>
      <c r="J60" s="186"/>
      <c r="K60" s="185"/>
      <c r="L60" s="184"/>
      <c r="M60" s="187"/>
      <c r="N60" s="170"/>
      <c r="O60" s="188"/>
      <c r="P60" s="188"/>
      <c r="Q60" s="188"/>
      <c r="R60" s="188"/>
      <c r="S60" s="188"/>
      <c r="T60" s="189"/>
      <c r="U60" s="92">
        <f t="shared" si="3"/>
        <v>0</v>
      </c>
    </row>
    <row r="61" spans="1:21" ht="31.5">
      <c r="A61" s="61" t="s">
        <v>72</v>
      </c>
      <c r="B61" s="182"/>
      <c r="C61" s="183"/>
      <c r="D61" s="184">
        <f t="shared" si="1"/>
        <v>0</v>
      </c>
      <c r="E61" s="182"/>
      <c r="F61" s="183"/>
      <c r="G61" s="183"/>
      <c r="H61" s="183"/>
      <c r="I61" s="185">
        <f t="shared" si="2"/>
        <v>0</v>
      </c>
      <c r="J61" s="186"/>
      <c r="K61" s="185"/>
      <c r="L61" s="184"/>
      <c r="M61" s="187"/>
      <c r="N61" s="170"/>
      <c r="O61" s="188"/>
      <c r="P61" s="188"/>
      <c r="Q61" s="188"/>
      <c r="R61" s="188"/>
      <c r="S61" s="188"/>
      <c r="T61" s="189"/>
      <c r="U61" s="92">
        <f t="shared" si="3"/>
        <v>0</v>
      </c>
    </row>
    <row r="62" spans="1:21" ht="15.75">
      <c r="A62" s="61" t="s">
        <v>73</v>
      </c>
      <c r="B62" s="182"/>
      <c r="C62" s="183"/>
      <c r="D62" s="184">
        <f t="shared" si="1"/>
        <v>0</v>
      </c>
      <c r="E62" s="182"/>
      <c r="F62" s="183"/>
      <c r="G62" s="183"/>
      <c r="H62" s="183"/>
      <c r="I62" s="185">
        <f t="shared" si="2"/>
        <v>0</v>
      </c>
      <c r="J62" s="186"/>
      <c r="K62" s="185"/>
      <c r="L62" s="184"/>
      <c r="M62" s="187"/>
      <c r="N62" s="170"/>
      <c r="O62" s="188"/>
      <c r="P62" s="188"/>
      <c r="Q62" s="188"/>
      <c r="R62" s="188"/>
      <c r="S62" s="188"/>
      <c r="T62" s="189"/>
      <c r="U62" s="92">
        <f t="shared" si="3"/>
        <v>0</v>
      </c>
    </row>
    <row r="63" spans="1:21" ht="15.75">
      <c r="A63" s="61" t="s">
        <v>74</v>
      </c>
      <c r="B63" s="182"/>
      <c r="C63" s="183">
        <v>1315</v>
      </c>
      <c r="D63" s="184">
        <f t="shared" si="1"/>
        <v>1315</v>
      </c>
      <c r="E63" s="182"/>
      <c r="F63" s="183"/>
      <c r="G63" s="183">
        <v>4678</v>
      </c>
      <c r="H63" s="183">
        <v>551</v>
      </c>
      <c r="I63" s="185">
        <f t="shared" si="2"/>
        <v>4678</v>
      </c>
      <c r="J63" s="186">
        <v>1872</v>
      </c>
      <c r="K63" s="185">
        <v>958</v>
      </c>
      <c r="L63" s="184">
        <v>914</v>
      </c>
      <c r="M63" s="187"/>
      <c r="N63" s="170">
        <v>5010</v>
      </c>
      <c r="O63" s="188"/>
      <c r="P63" s="188"/>
      <c r="Q63" s="188"/>
      <c r="R63" s="188"/>
      <c r="S63" s="188"/>
      <c r="T63" s="189">
        <v>1406</v>
      </c>
      <c r="U63" s="92">
        <f t="shared" si="3"/>
        <v>6416</v>
      </c>
    </row>
    <row r="64" spans="1:21" ht="19.899999999999999" customHeight="1">
      <c r="A64" s="61" t="s">
        <v>75</v>
      </c>
      <c r="B64" s="182"/>
      <c r="C64" s="183"/>
      <c r="D64" s="184">
        <f t="shared" si="1"/>
        <v>0</v>
      </c>
      <c r="E64" s="182"/>
      <c r="F64" s="183"/>
      <c r="G64" s="183"/>
      <c r="H64" s="183"/>
      <c r="I64" s="185">
        <f t="shared" si="2"/>
        <v>0</v>
      </c>
      <c r="J64" s="186"/>
      <c r="K64" s="185"/>
      <c r="L64" s="184"/>
      <c r="M64" s="187"/>
      <c r="N64" s="170"/>
      <c r="O64" s="188"/>
      <c r="P64" s="188"/>
      <c r="Q64" s="188"/>
      <c r="R64" s="188"/>
      <c r="S64" s="188"/>
      <c r="T64" s="189"/>
      <c r="U64" s="92">
        <f t="shared" si="3"/>
        <v>0</v>
      </c>
    </row>
    <row r="65" spans="1:21" ht="15.75">
      <c r="A65" s="61" t="s">
        <v>76</v>
      </c>
      <c r="B65" s="182"/>
      <c r="C65" s="183"/>
      <c r="D65" s="184">
        <f t="shared" si="1"/>
        <v>0</v>
      </c>
      <c r="E65" s="182"/>
      <c r="F65" s="183"/>
      <c r="G65" s="183"/>
      <c r="H65" s="183"/>
      <c r="I65" s="185">
        <f t="shared" si="2"/>
        <v>0</v>
      </c>
      <c r="J65" s="186"/>
      <c r="K65" s="185"/>
      <c r="L65" s="184"/>
      <c r="M65" s="187"/>
      <c r="N65" s="170"/>
      <c r="O65" s="188"/>
      <c r="P65" s="188"/>
      <c r="Q65" s="188"/>
      <c r="R65" s="188"/>
      <c r="S65" s="188"/>
      <c r="T65" s="189"/>
      <c r="U65" s="92">
        <f t="shared" si="3"/>
        <v>0</v>
      </c>
    </row>
    <row r="66" spans="1:21" ht="15.75">
      <c r="A66" s="61" t="s">
        <v>77</v>
      </c>
      <c r="B66" s="182"/>
      <c r="C66" s="183"/>
      <c r="D66" s="184">
        <f t="shared" si="1"/>
        <v>0</v>
      </c>
      <c r="E66" s="182"/>
      <c r="F66" s="183"/>
      <c r="G66" s="183"/>
      <c r="H66" s="183"/>
      <c r="I66" s="185">
        <f t="shared" si="2"/>
        <v>0</v>
      </c>
      <c r="J66" s="186"/>
      <c r="K66" s="185"/>
      <c r="L66" s="184"/>
      <c r="M66" s="187"/>
      <c r="N66" s="170"/>
      <c r="O66" s="188"/>
      <c r="P66" s="188"/>
      <c r="Q66" s="188"/>
      <c r="R66" s="188"/>
      <c r="S66" s="188"/>
      <c r="T66" s="189"/>
      <c r="U66" s="92">
        <f t="shared" si="3"/>
        <v>0</v>
      </c>
    </row>
    <row r="67" spans="1:21" ht="31.5">
      <c r="A67" s="61" t="s">
        <v>78</v>
      </c>
      <c r="B67" s="182"/>
      <c r="C67" s="183"/>
      <c r="D67" s="184">
        <f t="shared" si="1"/>
        <v>0</v>
      </c>
      <c r="E67" s="182"/>
      <c r="F67" s="183"/>
      <c r="G67" s="183"/>
      <c r="H67" s="183"/>
      <c r="I67" s="185">
        <f t="shared" si="2"/>
        <v>0</v>
      </c>
      <c r="J67" s="186"/>
      <c r="K67" s="185"/>
      <c r="L67" s="184"/>
      <c r="M67" s="187"/>
      <c r="N67" s="170"/>
      <c r="O67" s="188"/>
      <c r="P67" s="188"/>
      <c r="Q67" s="188"/>
      <c r="R67" s="188"/>
      <c r="S67" s="188"/>
      <c r="T67" s="189"/>
      <c r="U67" s="92">
        <f t="shared" si="3"/>
        <v>0</v>
      </c>
    </row>
    <row r="68" spans="1:21" ht="15.75">
      <c r="A68" s="61" t="s">
        <v>79</v>
      </c>
      <c r="B68" s="182"/>
      <c r="C68" s="183"/>
      <c r="D68" s="184">
        <f t="shared" si="1"/>
        <v>0</v>
      </c>
      <c r="E68" s="182"/>
      <c r="F68" s="183"/>
      <c r="G68" s="183"/>
      <c r="H68" s="183"/>
      <c r="I68" s="185">
        <f t="shared" si="2"/>
        <v>0</v>
      </c>
      <c r="J68" s="186"/>
      <c r="K68" s="185"/>
      <c r="L68" s="184"/>
      <c r="M68" s="187"/>
      <c r="N68" s="170"/>
      <c r="O68" s="188"/>
      <c r="P68" s="188"/>
      <c r="Q68" s="188"/>
      <c r="R68" s="188"/>
      <c r="S68" s="188"/>
      <c r="T68" s="189"/>
      <c r="U68" s="92">
        <f t="shared" si="3"/>
        <v>0</v>
      </c>
    </row>
    <row r="69" spans="1:21" ht="15.75">
      <c r="A69" s="61" t="s">
        <v>80</v>
      </c>
      <c r="B69" s="182"/>
      <c r="C69" s="183"/>
      <c r="D69" s="184">
        <f t="shared" si="1"/>
        <v>0</v>
      </c>
      <c r="E69" s="182"/>
      <c r="F69" s="183"/>
      <c r="G69" s="183"/>
      <c r="H69" s="183"/>
      <c r="I69" s="185">
        <f t="shared" si="2"/>
        <v>0</v>
      </c>
      <c r="J69" s="186"/>
      <c r="K69" s="185"/>
      <c r="L69" s="184"/>
      <c r="M69" s="187"/>
      <c r="N69" s="170">
        <v>700</v>
      </c>
      <c r="O69" s="188"/>
      <c r="P69" s="188"/>
      <c r="Q69" s="188"/>
      <c r="R69" s="188"/>
      <c r="S69" s="188"/>
      <c r="T69" s="189">
        <v>80</v>
      </c>
      <c r="U69" s="92">
        <f t="shared" si="3"/>
        <v>780</v>
      </c>
    </row>
    <row r="70" spans="1:21" ht="21" customHeight="1">
      <c r="A70" s="61" t="s">
        <v>81</v>
      </c>
      <c r="B70" s="182"/>
      <c r="C70" s="183"/>
      <c r="D70" s="184">
        <f t="shared" si="1"/>
        <v>0</v>
      </c>
      <c r="E70" s="182"/>
      <c r="F70" s="183"/>
      <c r="G70" s="183"/>
      <c r="H70" s="183"/>
      <c r="I70" s="185">
        <f t="shared" si="2"/>
        <v>0</v>
      </c>
      <c r="J70" s="186"/>
      <c r="K70" s="185"/>
      <c r="L70" s="184"/>
      <c r="M70" s="187"/>
      <c r="N70" s="170"/>
      <c r="O70" s="188"/>
      <c r="P70" s="188"/>
      <c r="Q70" s="188"/>
      <c r="R70" s="188"/>
      <c r="S70" s="188"/>
      <c r="T70" s="189"/>
      <c r="U70" s="92">
        <f t="shared" si="3"/>
        <v>0</v>
      </c>
    </row>
    <row r="71" spans="1:21" ht="15.75">
      <c r="A71" s="61" t="s">
        <v>82</v>
      </c>
      <c r="B71" s="182"/>
      <c r="C71" s="183"/>
      <c r="D71" s="184">
        <f t="shared" si="1"/>
        <v>0</v>
      </c>
      <c r="E71" s="182"/>
      <c r="F71" s="183"/>
      <c r="G71" s="183"/>
      <c r="H71" s="183"/>
      <c r="I71" s="185">
        <f t="shared" si="2"/>
        <v>0</v>
      </c>
      <c r="J71" s="186"/>
      <c r="K71" s="185"/>
      <c r="L71" s="184"/>
      <c r="M71" s="187"/>
      <c r="N71" s="170"/>
      <c r="O71" s="188"/>
      <c r="P71" s="188"/>
      <c r="Q71" s="188"/>
      <c r="R71" s="188"/>
      <c r="S71" s="188"/>
      <c r="T71" s="189"/>
      <c r="U71" s="92">
        <f t="shared" si="3"/>
        <v>0</v>
      </c>
    </row>
    <row r="72" spans="1:21" s="10" customFormat="1" ht="37.5" customHeight="1">
      <c r="A72" s="61" t="s">
        <v>163</v>
      </c>
      <c r="B72" s="182"/>
      <c r="C72" s="183"/>
      <c r="D72" s="184"/>
      <c r="E72" s="182"/>
      <c r="F72" s="183"/>
      <c r="G72" s="183"/>
      <c r="H72" s="183"/>
      <c r="I72" s="185"/>
      <c r="J72" s="186"/>
      <c r="K72" s="185"/>
      <c r="L72" s="184"/>
      <c r="M72" s="187"/>
      <c r="N72" s="170"/>
      <c r="O72" s="188"/>
      <c r="P72" s="188"/>
      <c r="Q72" s="188"/>
      <c r="R72" s="188"/>
      <c r="S72" s="188"/>
      <c r="T72" s="189"/>
      <c r="U72" s="92">
        <f t="shared" si="3"/>
        <v>0</v>
      </c>
    </row>
    <row r="73" spans="1:21" ht="15.75">
      <c r="A73" s="61" t="s">
        <v>83</v>
      </c>
      <c r="B73" s="182"/>
      <c r="C73" s="183"/>
      <c r="D73" s="184">
        <f t="shared" si="1"/>
        <v>0</v>
      </c>
      <c r="E73" s="182"/>
      <c r="F73" s="183"/>
      <c r="G73" s="183"/>
      <c r="H73" s="183"/>
      <c r="I73" s="185">
        <f t="shared" si="2"/>
        <v>0</v>
      </c>
      <c r="J73" s="186"/>
      <c r="K73" s="185"/>
      <c r="L73" s="184"/>
      <c r="M73" s="187"/>
      <c r="N73" s="170">
        <v>750</v>
      </c>
      <c r="O73" s="188"/>
      <c r="P73" s="188"/>
      <c r="Q73" s="188"/>
      <c r="R73" s="188"/>
      <c r="S73" s="188"/>
      <c r="T73" s="189">
        <v>50</v>
      </c>
      <c r="U73" s="92">
        <f t="shared" si="3"/>
        <v>800</v>
      </c>
    </row>
    <row r="74" spans="1:21" ht="31.5">
      <c r="A74" s="61" t="s">
        <v>84</v>
      </c>
      <c r="B74" s="182"/>
      <c r="C74" s="183"/>
      <c r="D74" s="184">
        <f t="shared" si="1"/>
        <v>0</v>
      </c>
      <c r="E74" s="182"/>
      <c r="F74" s="183"/>
      <c r="G74" s="183"/>
      <c r="H74" s="183"/>
      <c r="I74" s="185">
        <f t="shared" si="2"/>
        <v>0</v>
      </c>
      <c r="J74" s="190"/>
      <c r="K74" s="191"/>
      <c r="L74" s="192"/>
      <c r="M74" s="187"/>
      <c r="N74" s="170"/>
      <c r="O74" s="188"/>
      <c r="P74" s="188"/>
      <c r="Q74" s="188"/>
      <c r="R74" s="188">
        <v>3452</v>
      </c>
      <c r="S74" s="188"/>
      <c r="T74" s="189"/>
      <c r="U74" s="92">
        <f t="shared" si="3"/>
        <v>3452</v>
      </c>
    </row>
    <row r="75" spans="1:21" ht="32.25" thickBot="1">
      <c r="A75" s="62" t="s">
        <v>85</v>
      </c>
      <c r="B75" s="193"/>
      <c r="C75" s="194"/>
      <c r="D75" s="176">
        <f t="shared" si="1"/>
        <v>0</v>
      </c>
      <c r="E75" s="195"/>
      <c r="F75" s="196"/>
      <c r="G75" s="196"/>
      <c r="H75" s="196"/>
      <c r="I75" s="197">
        <f t="shared" si="2"/>
        <v>0</v>
      </c>
      <c r="J75" s="198"/>
      <c r="K75" s="199"/>
      <c r="L75" s="200"/>
      <c r="M75" s="201"/>
      <c r="N75" s="202"/>
      <c r="O75" s="203"/>
      <c r="P75" s="203"/>
      <c r="Q75" s="203"/>
      <c r="R75" s="203"/>
      <c r="S75" s="203"/>
      <c r="T75" s="204"/>
      <c r="U75" s="136">
        <f t="shared" si="3"/>
        <v>0</v>
      </c>
    </row>
    <row r="76" spans="1:21" ht="35.450000000000003" customHeight="1" thickBot="1">
      <c r="A76" s="72" t="s">
        <v>86</v>
      </c>
      <c r="B76" s="32">
        <f>SUM(B11:B75)</f>
        <v>2021</v>
      </c>
      <c r="C76" s="22">
        <f t="shared" ref="C76:M76" si="4">SUM(C11:C75)</f>
        <v>1675</v>
      </c>
      <c r="D76" s="49">
        <f t="shared" si="4"/>
        <v>3696</v>
      </c>
      <c r="E76" s="32">
        <f t="shared" si="4"/>
        <v>29</v>
      </c>
      <c r="F76" s="22">
        <f t="shared" si="4"/>
        <v>0</v>
      </c>
      <c r="G76" s="22">
        <f t="shared" ref="G76" si="5">SUM(G11:G75)</f>
        <v>5962</v>
      </c>
      <c r="H76" s="33">
        <f t="shared" si="4"/>
        <v>701</v>
      </c>
      <c r="I76" s="25">
        <f t="shared" si="4"/>
        <v>5991</v>
      </c>
      <c r="J76" s="22">
        <f t="shared" si="4"/>
        <v>1872</v>
      </c>
      <c r="K76" s="22">
        <f t="shared" si="4"/>
        <v>958</v>
      </c>
      <c r="L76" s="49">
        <f t="shared" si="4"/>
        <v>914</v>
      </c>
      <c r="M76" s="48">
        <f t="shared" si="4"/>
        <v>0</v>
      </c>
      <c r="N76" s="32">
        <f t="shared" ref="N76:U76" si="6">SUM(N11:N75)</f>
        <v>16424</v>
      </c>
      <c r="O76" s="49">
        <f t="shared" si="6"/>
        <v>0</v>
      </c>
      <c r="P76" s="32">
        <f t="shared" si="6"/>
        <v>0</v>
      </c>
      <c r="Q76" s="33">
        <f t="shared" si="6"/>
        <v>0</v>
      </c>
      <c r="R76" s="25">
        <f t="shared" si="6"/>
        <v>3452</v>
      </c>
      <c r="S76" s="22">
        <f t="shared" si="6"/>
        <v>0</v>
      </c>
      <c r="T76" s="22">
        <f t="shared" si="6"/>
        <v>3996</v>
      </c>
      <c r="U76" s="28">
        <f t="shared" si="6"/>
        <v>23872</v>
      </c>
    </row>
    <row r="77" spans="1:21">
      <c r="A77" s="21"/>
      <c r="B77" s="21"/>
      <c r="C77" s="21"/>
      <c r="D77" s="21"/>
      <c r="E77" s="21"/>
      <c r="F77" s="21"/>
      <c r="G77" s="21"/>
      <c r="H77" s="21"/>
      <c r="I77" s="21"/>
      <c r="J77" s="21"/>
      <c r="K77" s="21"/>
      <c r="L77" s="21"/>
      <c r="M77" s="21"/>
      <c r="N77" s="21"/>
      <c r="O77" s="21"/>
      <c r="P77" s="21"/>
      <c r="Q77" s="21"/>
      <c r="R77" s="21"/>
      <c r="S77" s="21"/>
      <c r="T77" s="21"/>
      <c r="U77" s="21"/>
    </row>
  </sheetData>
  <mergeCells count="25">
    <mergeCell ref="M5:M10"/>
    <mergeCell ref="A5:A10"/>
    <mergeCell ref="B9:B10"/>
    <mergeCell ref="C9:C10"/>
    <mergeCell ref="E9:E10"/>
    <mergeCell ref="B5:D8"/>
    <mergeCell ref="D9:D10"/>
    <mergeCell ref="E5:I8"/>
    <mergeCell ref="I9:I10"/>
    <mergeCell ref="B2:S2"/>
    <mergeCell ref="B3:S3"/>
    <mergeCell ref="S9:S10"/>
    <mergeCell ref="T9:T10"/>
    <mergeCell ref="F9:F10"/>
    <mergeCell ref="G9:G10"/>
    <mergeCell ref="H9:H10"/>
    <mergeCell ref="N9:N10"/>
    <mergeCell ref="O9:Q9"/>
    <mergeCell ref="R9:R10"/>
    <mergeCell ref="N5:U8"/>
    <mergeCell ref="U9:U10"/>
    <mergeCell ref="J5:L8"/>
    <mergeCell ref="J9:J10"/>
    <mergeCell ref="K9:K10"/>
    <mergeCell ref="L9:L10"/>
  </mergeCells>
  <pageMargins left="0.51181102362204722" right="0" top="0.19685039370078741" bottom="0" header="0.31496062992125984" footer="0.31496062992125984"/>
  <pageSetup paperSize="9" scale="41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>
  <sheetPr>
    <tabColor theme="3" tint="0.79998168889431442"/>
  </sheetPr>
  <dimension ref="A1:U77"/>
  <sheetViews>
    <sheetView view="pageBreakPreview" zoomScaleNormal="77" zoomScaleSheetLayoutView="100" workbookViewId="0">
      <pane ySplit="10" topLeftCell="A62" activePane="bottomLeft" state="frozen"/>
      <selection activeCell="A78" sqref="A78:XFD85"/>
      <selection pane="bottomLeft" activeCell="A78" sqref="A78:XFD85"/>
    </sheetView>
  </sheetViews>
  <sheetFormatPr defaultRowHeight="15"/>
  <cols>
    <col min="1" max="1" width="30.42578125" customWidth="1"/>
    <col min="2" max="2" width="8.85546875" customWidth="1"/>
    <col min="3" max="3" width="10.5703125" customWidth="1"/>
    <col min="4" max="4" width="10.5703125" style="10" customWidth="1"/>
    <col min="5" max="5" width="16" customWidth="1"/>
    <col min="6" max="6" width="10" customWidth="1"/>
    <col min="7" max="7" width="7.140625" customWidth="1"/>
    <col min="8" max="8" width="9" customWidth="1"/>
    <col min="9" max="9" width="9" style="10" customWidth="1"/>
    <col min="10" max="12" width="7.7109375" style="10" customWidth="1"/>
    <col min="13" max="13" width="9" style="10" customWidth="1"/>
    <col min="14" max="14" width="9.5703125" customWidth="1"/>
    <col min="17" max="17" width="10" customWidth="1"/>
    <col min="18" max="19" width="10.28515625" customWidth="1"/>
    <col min="21" max="21" width="9.140625" style="10"/>
    <col min="225" max="225" width="34" customWidth="1"/>
    <col min="226" max="226" width="11.28515625" customWidth="1"/>
    <col min="227" max="227" width="11" customWidth="1"/>
    <col min="235" max="236" width="10.7109375" customWidth="1"/>
    <col min="238" max="238" width="11.5703125" customWidth="1"/>
    <col min="239" max="239" width="13.7109375" customWidth="1"/>
    <col min="240" max="243" width="9.28515625" customWidth="1"/>
    <col min="481" max="481" width="34" customWidth="1"/>
    <col min="482" max="482" width="11.28515625" customWidth="1"/>
    <col min="483" max="483" width="11" customWidth="1"/>
    <col min="491" max="492" width="10.7109375" customWidth="1"/>
    <col min="494" max="494" width="11.5703125" customWidth="1"/>
    <col min="495" max="495" width="13.7109375" customWidth="1"/>
    <col min="496" max="499" width="9.28515625" customWidth="1"/>
    <col min="737" max="737" width="34" customWidth="1"/>
    <col min="738" max="738" width="11.28515625" customWidth="1"/>
    <col min="739" max="739" width="11" customWidth="1"/>
    <col min="747" max="748" width="10.7109375" customWidth="1"/>
    <col min="750" max="750" width="11.5703125" customWidth="1"/>
    <col min="751" max="751" width="13.7109375" customWidth="1"/>
    <col min="752" max="755" width="9.28515625" customWidth="1"/>
    <col min="993" max="993" width="34" customWidth="1"/>
    <col min="994" max="994" width="11.28515625" customWidth="1"/>
    <col min="995" max="995" width="11" customWidth="1"/>
    <col min="1003" max="1004" width="10.7109375" customWidth="1"/>
    <col min="1006" max="1006" width="11.5703125" customWidth="1"/>
    <col min="1007" max="1007" width="13.7109375" customWidth="1"/>
    <col min="1008" max="1011" width="9.28515625" customWidth="1"/>
    <col min="1249" max="1249" width="34" customWidth="1"/>
    <col min="1250" max="1250" width="11.28515625" customWidth="1"/>
    <col min="1251" max="1251" width="11" customWidth="1"/>
    <col min="1259" max="1260" width="10.7109375" customWidth="1"/>
    <col min="1262" max="1262" width="11.5703125" customWidth="1"/>
    <col min="1263" max="1263" width="13.7109375" customWidth="1"/>
    <col min="1264" max="1267" width="9.28515625" customWidth="1"/>
    <col min="1505" max="1505" width="34" customWidth="1"/>
    <col min="1506" max="1506" width="11.28515625" customWidth="1"/>
    <col min="1507" max="1507" width="11" customWidth="1"/>
    <col min="1515" max="1516" width="10.7109375" customWidth="1"/>
    <col min="1518" max="1518" width="11.5703125" customWidth="1"/>
    <col min="1519" max="1519" width="13.7109375" customWidth="1"/>
    <col min="1520" max="1523" width="9.28515625" customWidth="1"/>
    <col min="1761" max="1761" width="34" customWidth="1"/>
    <col min="1762" max="1762" width="11.28515625" customWidth="1"/>
    <col min="1763" max="1763" width="11" customWidth="1"/>
    <col min="1771" max="1772" width="10.7109375" customWidth="1"/>
    <col min="1774" max="1774" width="11.5703125" customWidth="1"/>
    <col min="1775" max="1775" width="13.7109375" customWidth="1"/>
    <col min="1776" max="1779" width="9.28515625" customWidth="1"/>
    <col min="2017" max="2017" width="34" customWidth="1"/>
    <col min="2018" max="2018" width="11.28515625" customWidth="1"/>
    <col min="2019" max="2019" width="11" customWidth="1"/>
    <col min="2027" max="2028" width="10.7109375" customWidth="1"/>
    <col min="2030" max="2030" width="11.5703125" customWidth="1"/>
    <col min="2031" max="2031" width="13.7109375" customWidth="1"/>
    <col min="2032" max="2035" width="9.28515625" customWidth="1"/>
    <col min="2273" max="2273" width="34" customWidth="1"/>
    <col min="2274" max="2274" width="11.28515625" customWidth="1"/>
    <col min="2275" max="2275" width="11" customWidth="1"/>
    <col min="2283" max="2284" width="10.7109375" customWidth="1"/>
    <col min="2286" max="2286" width="11.5703125" customWidth="1"/>
    <col min="2287" max="2287" width="13.7109375" customWidth="1"/>
    <col min="2288" max="2291" width="9.28515625" customWidth="1"/>
    <col min="2529" max="2529" width="34" customWidth="1"/>
    <col min="2530" max="2530" width="11.28515625" customWidth="1"/>
    <col min="2531" max="2531" width="11" customWidth="1"/>
    <col min="2539" max="2540" width="10.7109375" customWidth="1"/>
    <col min="2542" max="2542" width="11.5703125" customWidth="1"/>
    <col min="2543" max="2543" width="13.7109375" customWidth="1"/>
    <col min="2544" max="2547" width="9.28515625" customWidth="1"/>
    <col min="2785" max="2785" width="34" customWidth="1"/>
    <col min="2786" max="2786" width="11.28515625" customWidth="1"/>
    <col min="2787" max="2787" width="11" customWidth="1"/>
    <col min="2795" max="2796" width="10.7109375" customWidth="1"/>
    <col min="2798" max="2798" width="11.5703125" customWidth="1"/>
    <col min="2799" max="2799" width="13.7109375" customWidth="1"/>
    <col min="2800" max="2803" width="9.28515625" customWidth="1"/>
    <col min="3041" max="3041" width="34" customWidth="1"/>
    <col min="3042" max="3042" width="11.28515625" customWidth="1"/>
    <col min="3043" max="3043" width="11" customWidth="1"/>
    <col min="3051" max="3052" width="10.7109375" customWidth="1"/>
    <col min="3054" max="3054" width="11.5703125" customWidth="1"/>
    <col min="3055" max="3055" width="13.7109375" customWidth="1"/>
    <col min="3056" max="3059" width="9.28515625" customWidth="1"/>
    <col min="3297" max="3297" width="34" customWidth="1"/>
    <col min="3298" max="3298" width="11.28515625" customWidth="1"/>
    <col min="3299" max="3299" width="11" customWidth="1"/>
    <col min="3307" max="3308" width="10.7109375" customWidth="1"/>
    <col min="3310" max="3310" width="11.5703125" customWidth="1"/>
    <col min="3311" max="3311" width="13.7109375" customWidth="1"/>
    <col min="3312" max="3315" width="9.28515625" customWidth="1"/>
    <col min="3553" max="3553" width="34" customWidth="1"/>
    <col min="3554" max="3554" width="11.28515625" customWidth="1"/>
    <col min="3555" max="3555" width="11" customWidth="1"/>
    <col min="3563" max="3564" width="10.7109375" customWidth="1"/>
    <col min="3566" max="3566" width="11.5703125" customWidth="1"/>
    <col min="3567" max="3567" width="13.7109375" customWidth="1"/>
    <col min="3568" max="3571" width="9.28515625" customWidth="1"/>
    <col min="3809" max="3809" width="34" customWidth="1"/>
    <col min="3810" max="3810" width="11.28515625" customWidth="1"/>
    <col min="3811" max="3811" width="11" customWidth="1"/>
    <col min="3819" max="3820" width="10.7109375" customWidth="1"/>
    <col min="3822" max="3822" width="11.5703125" customWidth="1"/>
    <col min="3823" max="3823" width="13.7109375" customWidth="1"/>
    <col min="3824" max="3827" width="9.28515625" customWidth="1"/>
    <col min="4065" max="4065" width="34" customWidth="1"/>
    <col min="4066" max="4066" width="11.28515625" customWidth="1"/>
    <col min="4067" max="4067" width="11" customWidth="1"/>
    <col min="4075" max="4076" width="10.7109375" customWidth="1"/>
    <col min="4078" max="4078" width="11.5703125" customWidth="1"/>
    <col min="4079" max="4079" width="13.7109375" customWidth="1"/>
    <col min="4080" max="4083" width="9.28515625" customWidth="1"/>
    <col min="4321" max="4321" width="34" customWidth="1"/>
    <col min="4322" max="4322" width="11.28515625" customWidth="1"/>
    <col min="4323" max="4323" width="11" customWidth="1"/>
    <col min="4331" max="4332" width="10.7109375" customWidth="1"/>
    <col min="4334" max="4334" width="11.5703125" customWidth="1"/>
    <col min="4335" max="4335" width="13.7109375" customWidth="1"/>
    <col min="4336" max="4339" width="9.28515625" customWidth="1"/>
    <col min="4577" max="4577" width="34" customWidth="1"/>
    <col min="4578" max="4578" width="11.28515625" customWidth="1"/>
    <col min="4579" max="4579" width="11" customWidth="1"/>
    <col min="4587" max="4588" width="10.7109375" customWidth="1"/>
    <col min="4590" max="4590" width="11.5703125" customWidth="1"/>
    <col min="4591" max="4591" width="13.7109375" customWidth="1"/>
    <col min="4592" max="4595" width="9.28515625" customWidth="1"/>
    <col min="4833" max="4833" width="34" customWidth="1"/>
    <col min="4834" max="4834" width="11.28515625" customWidth="1"/>
    <col min="4835" max="4835" width="11" customWidth="1"/>
    <col min="4843" max="4844" width="10.7109375" customWidth="1"/>
    <col min="4846" max="4846" width="11.5703125" customWidth="1"/>
    <col min="4847" max="4847" width="13.7109375" customWidth="1"/>
    <col min="4848" max="4851" width="9.28515625" customWidth="1"/>
    <col min="5089" max="5089" width="34" customWidth="1"/>
    <col min="5090" max="5090" width="11.28515625" customWidth="1"/>
    <col min="5091" max="5091" width="11" customWidth="1"/>
    <col min="5099" max="5100" width="10.7109375" customWidth="1"/>
    <col min="5102" max="5102" width="11.5703125" customWidth="1"/>
    <col min="5103" max="5103" width="13.7109375" customWidth="1"/>
    <col min="5104" max="5107" width="9.28515625" customWidth="1"/>
    <col min="5345" max="5345" width="34" customWidth="1"/>
    <col min="5346" max="5346" width="11.28515625" customWidth="1"/>
    <col min="5347" max="5347" width="11" customWidth="1"/>
    <col min="5355" max="5356" width="10.7109375" customWidth="1"/>
    <col min="5358" max="5358" width="11.5703125" customWidth="1"/>
    <col min="5359" max="5359" width="13.7109375" customWidth="1"/>
    <col min="5360" max="5363" width="9.28515625" customWidth="1"/>
    <col min="5601" max="5601" width="34" customWidth="1"/>
    <col min="5602" max="5602" width="11.28515625" customWidth="1"/>
    <col min="5603" max="5603" width="11" customWidth="1"/>
    <col min="5611" max="5612" width="10.7109375" customWidth="1"/>
    <col min="5614" max="5614" width="11.5703125" customWidth="1"/>
    <col min="5615" max="5615" width="13.7109375" customWidth="1"/>
    <col min="5616" max="5619" width="9.28515625" customWidth="1"/>
    <col min="5857" max="5857" width="34" customWidth="1"/>
    <col min="5858" max="5858" width="11.28515625" customWidth="1"/>
    <col min="5859" max="5859" width="11" customWidth="1"/>
    <col min="5867" max="5868" width="10.7109375" customWidth="1"/>
    <col min="5870" max="5870" width="11.5703125" customWidth="1"/>
    <col min="5871" max="5871" width="13.7109375" customWidth="1"/>
    <col min="5872" max="5875" width="9.28515625" customWidth="1"/>
    <col min="6113" max="6113" width="34" customWidth="1"/>
    <col min="6114" max="6114" width="11.28515625" customWidth="1"/>
    <col min="6115" max="6115" width="11" customWidth="1"/>
    <col min="6123" max="6124" width="10.7109375" customWidth="1"/>
    <col min="6126" max="6126" width="11.5703125" customWidth="1"/>
    <col min="6127" max="6127" width="13.7109375" customWidth="1"/>
    <col min="6128" max="6131" width="9.28515625" customWidth="1"/>
    <col min="6369" max="6369" width="34" customWidth="1"/>
    <col min="6370" max="6370" width="11.28515625" customWidth="1"/>
    <col min="6371" max="6371" width="11" customWidth="1"/>
    <col min="6379" max="6380" width="10.7109375" customWidth="1"/>
    <col min="6382" max="6382" width="11.5703125" customWidth="1"/>
    <col min="6383" max="6383" width="13.7109375" customWidth="1"/>
    <col min="6384" max="6387" width="9.28515625" customWidth="1"/>
    <col min="6625" max="6625" width="34" customWidth="1"/>
    <col min="6626" max="6626" width="11.28515625" customWidth="1"/>
    <col min="6627" max="6627" width="11" customWidth="1"/>
    <col min="6635" max="6636" width="10.7109375" customWidth="1"/>
    <col min="6638" max="6638" width="11.5703125" customWidth="1"/>
    <col min="6639" max="6639" width="13.7109375" customWidth="1"/>
    <col min="6640" max="6643" width="9.28515625" customWidth="1"/>
    <col min="6881" max="6881" width="34" customWidth="1"/>
    <col min="6882" max="6882" width="11.28515625" customWidth="1"/>
    <col min="6883" max="6883" width="11" customWidth="1"/>
    <col min="6891" max="6892" width="10.7109375" customWidth="1"/>
    <col min="6894" max="6894" width="11.5703125" customWidth="1"/>
    <col min="6895" max="6895" width="13.7109375" customWidth="1"/>
    <col min="6896" max="6899" width="9.28515625" customWidth="1"/>
    <col min="7137" max="7137" width="34" customWidth="1"/>
    <col min="7138" max="7138" width="11.28515625" customWidth="1"/>
    <col min="7139" max="7139" width="11" customWidth="1"/>
    <col min="7147" max="7148" width="10.7109375" customWidth="1"/>
    <col min="7150" max="7150" width="11.5703125" customWidth="1"/>
    <col min="7151" max="7151" width="13.7109375" customWidth="1"/>
    <col min="7152" max="7155" width="9.28515625" customWidth="1"/>
    <col min="7393" max="7393" width="34" customWidth="1"/>
    <col min="7394" max="7394" width="11.28515625" customWidth="1"/>
    <col min="7395" max="7395" width="11" customWidth="1"/>
    <col min="7403" max="7404" width="10.7109375" customWidth="1"/>
    <col min="7406" max="7406" width="11.5703125" customWidth="1"/>
    <col min="7407" max="7407" width="13.7109375" customWidth="1"/>
    <col min="7408" max="7411" width="9.28515625" customWidth="1"/>
    <col min="7649" max="7649" width="34" customWidth="1"/>
    <col min="7650" max="7650" width="11.28515625" customWidth="1"/>
    <col min="7651" max="7651" width="11" customWidth="1"/>
    <col min="7659" max="7660" width="10.7109375" customWidth="1"/>
    <col min="7662" max="7662" width="11.5703125" customWidth="1"/>
    <col min="7663" max="7663" width="13.7109375" customWidth="1"/>
    <col min="7664" max="7667" width="9.28515625" customWidth="1"/>
    <col min="7905" max="7905" width="34" customWidth="1"/>
    <col min="7906" max="7906" width="11.28515625" customWidth="1"/>
    <col min="7907" max="7907" width="11" customWidth="1"/>
    <col min="7915" max="7916" width="10.7109375" customWidth="1"/>
    <col min="7918" max="7918" width="11.5703125" customWidth="1"/>
    <col min="7919" max="7919" width="13.7109375" customWidth="1"/>
    <col min="7920" max="7923" width="9.28515625" customWidth="1"/>
    <col min="8161" max="8161" width="34" customWidth="1"/>
    <col min="8162" max="8162" width="11.28515625" customWidth="1"/>
    <col min="8163" max="8163" width="11" customWidth="1"/>
    <col min="8171" max="8172" width="10.7109375" customWidth="1"/>
    <col min="8174" max="8174" width="11.5703125" customWidth="1"/>
    <col min="8175" max="8175" width="13.7109375" customWidth="1"/>
    <col min="8176" max="8179" width="9.28515625" customWidth="1"/>
    <col min="8417" max="8417" width="34" customWidth="1"/>
    <col min="8418" max="8418" width="11.28515625" customWidth="1"/>
    <col min="8419" max="8419" width="11" customWidth="1"/>
    <col min="8427" max="8428" width="10.7109375" customWidth="1"/>
    <col min="8430" max="8430" width="11.5703125" customWidth="1"/>
    <col min="8431" max="8431" width="13.7109375" customWidth="1"/>
    <col min="8432" max="8435" width="9.28515625" customWidth="1"/>
    <col min="8673" max="8673" width="34" customWidth="1"/>
    <col min="8674" max="8674" width="11.28515625" customWidth="1"/>
    <col min="8675" max="8675" width="11" customWidth="1"/>
    <col min="8683" max="8684" width="10.7109375" customWidth="1"/>
    <col min="8686" max="8686" width="11.5703125" customWidth="1"/>
    <col min="8687" max="8687" width="13.7109375" customWidth="1"/>
    <col min="8688" max="8691" width="9.28515625" customWidth="1"/>
    <col min="8929" max="8929" width="34" customWidth="1"/>
    <col min="8930" max="8930" width="11.28515625" customWidth="1"/>
    <col min="8931" max="8931" width="11" customWidth="1"/>
    <col min="8939" max="8940" width="10.7109375" customWidth="1"/>
    <col min="8942" max="8942" width="11.5703125" customWidth="1"/>
    <col min="8943" max="8943" width="13.7109375" customWidth="1"/>
    <col min="8944" max="8947" width="9.28515625" customWidth="1"/>
    <col min="9185" max="9185" width="34" customWidth="1"/>
    <col min="9186" max="9186" width="11.28515625" customWidth="1"/>
    <col min="9187" max="9187" width="11" customWidth="1"/>
    <col min="9195" max="9196" width="10.7109375" customWidth="1"/>
    <col min="9198" max="9198" width="11.5703125" customWidth="1"/>
    <col min="9199" max="9199" width="13.7109375" customWidth="1"/>
    <col min="9200" max="9203" width="9.28515625" customWidth="1"/>
    <col min="9441" max="9441" width="34" customWidth="1"/>
    <col min="9442" max="9442" width="11.28515625" customWidth="1"/>
    <col min="9443" max="9443" width="11" customWidth="1"/>
    <col min="9451" max="9452" width="10.7109375" customWidth="1"/>
    <col min="9454" max="9454" width="11.5703125" customWidth="1"/>
    <col min="9455" max="9455" width="13.7109375" customWidth="1"/>
    <col min="9456" max="9459" width="9.28515625" customWidth="1"/>
    <col min="9697" max="9697" width="34" customWidth="1"/>
    <col min="9698" max="9698" width="11.28515625" customWidth="1"/>
    <col min="9699" max="9699" width="11" customWidth="1"/>
    <col min="9707" max="9708" width="10.7109375" customWidth="1"/>
    <col min="9710" max="9710" width="11.5703125" customWidth="1"/>
    <col min="9711" max="9711" width="13.7109375" customWidth="1"/>
    <col min="9712" max="9715" width="9.28515625" customWidth="1"/>
    <col min="9953" max="9953" width="34" customWidth="1"/>
    <col min="9954" max="9954" width="11.28515625" customWidth="1"/>
    <col min="9955" max="9955" width="11" customWidth="1"/>
    <col min="9963" max="9964" width="10.7109375" customWidth="1"/>
    <col min="9966" max="9966" width="11.5703125" customWidth="1"/>
    <col min="9967" max="9967" width="13.7109375" customWidth="1"/>
    <col min="9968" max="9971" width="9.28515625" customWidth="1"/>
    <col min="10209" max="10209" width="34" customWidth="1"/>
    <col min="10210" max="10210" width="11.28515625" customWidth="1"/>
    <col min="10211" max="10211" width="11" customWidth="1"/>
    <col min="10219" max="10220" width="10.7109375" customWidth="1"/>
    <col min="10222" max="10222" width="11.5703125" customWidth="1"/>
    <col min="10223" max="10223" width="13.7109375" customWidth="1"/>
    <col min="10224" max="10227" width="9.28515625" customWidth="1"/>
    <col min="10465" max="10465" width="34" customWidth="1"/>
    <col min="10466" max="10466" width="11.28515625" customWidth="1"/>
    <col min="10467" max="10467" width="11" customWidth="1"/>
    <col min="10475" max="10476" width="10.7109375" customWidth="1"/>
    <col min="10478" max="10478" width="11.5703125" customWidth="1"/>
    <col min="10479" max="10479" width="13.7109375" customWidth="1"/>
    <col min="10480" max="10483" width="9.28515625" customWidth="1"/>
    <col min="10721" max="10721" width="34" customWidth="1"/>
    <col min="10722" max="10722" width="11.28515625" customWidth="1"/>
    <col min="10723" max="10723" width="11" customWidth="1"/>
    <col min="10731" max="10732" width="10.7109375" customWidth="1"/>
    <col min="10734" max="10734" width="11.5703125" customWidth="1"/>
    <col min="10735" max="10735" width="13.7109375" customWidth="1"/>
    <col min="10736" max="10739" width="9.28515625" customWidth="1"/>
    <col min="10977" max="10977" width="34" customWidth="1"/>
    <col min="10978" max="10978" width="11.28515625" customWidth="1"/>
    <col min="10979" max="10979" width="11" customWidth="1"/>
    <col min="10987" max="10988" width="10.7109375" customWidth="1"/>
    <col min="10990" max="10990" width="11.5703125" customWidth="1"/>
    <col min="10991" max="10991" width="13.7109375" customWidth="1"/>
    <col min="10992" max="10995" width="9.28515625" customWidth="1"/>
    <col min="11233" max="11233" width="34" customWidth="1"/>
    <col min="11234" max="11234" width="11.28515625" customWidth="1"/>
    <col min="11235" max="11235" width="11" customWidth="1"/>
    <col min="11243" max="11244" width="10.7109375" customWidth="1"/>
    <col min="11246" max="11246" width="11.5703125" customWidth="1"/>
    <col min="11247" max="11247" width="13.7109375" customWidth="1"/>
    <col min="11248" max="11251" width="9.28515625" customWidth="1"/>
    <col min="11489" max="11489" width="34" customWidth="1"/>
    <col min="11490" max="11490" width="11.28515625" customWidth="1"/>
    <col min="11491" max="11491" width="11" customWidth="1"/>
    <col min="11499" max="11500" width="10.7109375" customWidth="1"/>
    <col min="11502" max="11502" width="11.5703125" customWidth="1"/>
    <col min="11503" max="11503" width="13.7109375" customWidth="1"/>
    <col min="11504" max="11507" width="9.28515625" customWidth="1"/>
    <col min="11745" max="11745" width="34" customWidth="1"/>
    <col min="11746" max="11746" width="11.28515625" customWidth="1"/>
    <col min="11747" max="11747" width="11" customWidth="1"/>
    <col min="11755" max="11756" width="10.7109375" customWidth="1"/>
    <col min="11758" max="11758" width="11.5703125" customWidth="1"/>
    <col min="11759" max="11759" width="13.7109375" customWidth="1"/>
    <col min="11760" max="11763" width="9.28515625" customWidth="1"/>
    <col min="12001" max="12001" width="34" customWidth="1"/>
    <col min="12002" max="12002" width="11.28515625" customWidth="1"/>
    <col min="12003" max="12003" width="11" customWidth="1"/>
    <col min="12011" max="12012" width="10.7109375" customWidth="1"/>
    <col min="12014" max="12014" width="11.5703125" customWidth="1"/>
    <col min="12015" max="12015" width="13.7109375" customWidth="1"/>
    <col min="12016" max="12019" width="9.28515625" customWidth="1"/>
    <col min="12257" max="12257" width="34" customWidth="1"/>
    <col min="12258" max="12258" width="11.28515625" customWidth="1"/>
    <col min="12259" max="12259" width="11" customWidth="1"/>
    <col min="12267" max="12268" width="10.7109375" customWidth="1"/>
    <col min="12270" max="12270" width="11.5703125" customWidth="1"/>
    <col min="12271" max="12271" width="13.7109375" customWidth="1"/>
    <col min="12272" max="12275" width="9.28515625" customWidth="1"/>
    <col min="12513" max="12513" width="34" customWidth="1"/>
    <col min="12514" max="12514" width="11.28515625" customWidth="1"/>
    <col min="12515" max="12515" width="11" customWidth="1"/>
    <col min="12523" max="12524" width="10.7109375" customWidth="1"/>
    <col min="12526" max="12526" width="11.5703125" customWidth="1"/>
    <col min="12527" max="12527" width="13.7109375" customWidth="1"/>
    <col min="12528" max="12531" width="9.28515625" customWidth="1"/>
    <col min="12769" max="12769" width="34" customWidth="1"/>
    <col min="12770" max="12770" width="11.28515625" customWidth="1"/>
    <col min="12771" max="12771" width="11" customWidth="1"/>
    <col min="12779" max="12780" width="10.7109375" customWidth="1"/>
    <col min="12782" max="12782" width="11.5703125" customWidth="1"/>
    <col min="12783" max="12783" width="13.7109375" customWidth="1"/>
    <col min="12784" max="12787" width="9.28515625" customWidth="1"/>
    <col min="13025" max="13025" width="34" customWidth="1"/>
    <col min="13026" max="13026" width="11.28515625" customWidth="1"/>
    <col min="13027" max="13027" width="11" customWidth="1"/>
    <col min="13035" max="13036" width="10.7109375" customWidth="1"/>
    <col min="13038" max="13038" width="11.5703125" customWidth="1"/>
    <col min="13039" max="13039" width="13.7109375" customWidth="1"/>
    <col min="13040" max="13043" width="9.28515625" customWidth="1"/>
    <col min="13281" max="13281" width="34" customWidth="1"/>
    <col min="13282" max="13282" width="11.28515625" customWidth="1"/>
    <col min="13283" max="13283" width="11" customWidth="1"/>
    <col min="13291" max="13292" width="10.7109375" customWidth="1"/>
    <col min="13294" max="13294" width="11.5703125" customWidth="1"/>
    <col min="13295" max="13295" width="13.7109375" customWidth="1"/>
    <col min="13296" max="13299" width="9.28515625" customWidth="1"/>
    <col min="13537" max="13537" width="34" customWidth="1"/>
    <col min="13538" max="13538" width="11.28515625" customWidth="1"/>
    <col min="13539" max="13539" width="11" customWidth="1"/>
    <col min="13547" max="13548" width="10.7109375" customWidth="1"/>
    <col min="13550" max="13550" width="11.5703125" customWidth="1"/>
    <col min="13551" max="13551" width="13.7109375" customWidth="1"/>
    <col min="13552" max="13555" width="9.28515625" customWidth="1"/>
    <col min="13793" max="13793" width="34" customWidth="1"/>
    <col min="13794" max="13794" width="11.28515625" customWidth="1"/>
    <col min="13795" max="13795" width="11" customWidth="1"/>
    <col min="13803" max="13804" width="10.7109375" customWidth="1"/>
    <col min="13806" max="13806" width="11.5703125" customWidth="1"/>
    <col min="13807" max="13807" width="13.7109375" customWidth="1"/>
    <col min="13808" max="13811" width="9.28515625" customWidth="1"/>
    <col min="14049" max="14049" width="34" customWidth="1"/>
    <col min="14050" max="14050" width="11.28515625" customWidth="1"/>
    <col min="14051" max="14051" width="11" customWidth="1"/>
    <col min="14059" max="14060" width="10.7109375" customWidth="1"/>
    <col min="14062" max="14062" width="11.5703125" customWidth="1"/>
    <col min="14063" max="14063" width="13.7109375" customWidth="1"/>
    <col min="14064" max="14067" width="9.28515625" customWidth="1"/>
    <col min="14305" max="14305" width="34" customWidth="1"/>
    <col min="14306" max="14306" width="11.28515625" customWidth="1"/>
    <col min="14307" max="14307" width="11" customWidth="1"/>
    <col min="14315" max="14316" width="10.7109375" customWidth="1"/>
    <col min="14318" max="14318" width="11.5703125" customWidth="1"/>
    <col min="14319" max="14319" width="13.7109375" customWidth="1"/>
    <col min="14320" max="14323" width="9.28515625" customWidth="1"/>
    <col min="14561" max="14561" width="34" customWidth="1"/>
    <col min="14562" max="14562" width="11.28515625" customWidth="1"/>
    <col min="14563" max="14563" width="11" customWidth="1"/>
    <col min="14571" max="14572" width="10.7109375" customWidth="1"/>
    <col min="14574" max="14574" width="11.5703125" customWidth="1"/>
    <col min="14575" max="14575" width="13.7109375" customWidth="1"/>
    <col min="14576" max="14579" width="9.28515625" customWidth="1"/>
    <col min="14817" max="14817" width="34" customWidth="1"/>
    <col min="14818" max="14818" width="11.28515625" customWidth="1"/>
    <col min="14819" max="14819" width="11" customWidth="1"/>
    <col min="14827" max="14828" width="10.7109375" customWidth="1"/>
    <col min="14830" max="14830" width="11.5703125" customWidth="1"/>
    <col min="14831" max="14831" width="13.7109375" customWidth="1"/>
    <col min="14832" max="14835" width="9.28515625" customWidth="1"/>
    <col min="15073" max="15073" width="34" customWidth="1"/>
    <col min="15074" max="15074" width="11.28515625" customWidth="1"/>
    <col min="15075" max="15075" width="11" customWidth="1"/>
    <col min="15083" max="15084" width="10.7109375" customWidth="1"/>
    <col min="15086" max="15086" width="11.5703125" customWidth="1"/>
    <col min="15087" max="15087" width="13.7109375" customWidth="1"/>
    <col min="15088" max="15091" width="9.28515625" customWidth="1"/>
    <col min="15329" max="15329" width="34" customWidth="1"/>
    <col min="15330" max="15330" width="11.28515625" customWidth="1"/>
    <col min="15331" max="15331" width="11" customWidth="1"/>
    <col min="15339" max="15340" width="10.7109375" customWidth="1"/>
    <col min="15342" max="15342" width="11.5703125" customWidth="1"/>
    <col min="15343" max="15343" width="13.7109375" customWidth="1"/>
    <col min="15344" max="15347" width="9.28515625" customWidth="1"/>
    <col min="15585" max="15585" width="34" customWidth="1"/>
    <col min="15586" max="15586" width="11.28515625" customWidth="1"/>
    <col min="15587" max="15587" width="11" customWidth="1"/>
    <col min="15595" max="15596" width="10.7109375" customWidth="1"/>
    <col min="15598" max="15598" width="11.5703125" customWidth="1"/>
    <col min="15599" max="15599" width="13.7109375" customWidth="1"/>
    <col min="15600" max="15603" width="9.28515625" customWidth="1"/>
    <col min="15841" max="15841" width="34" customWidth="1"/>
    <col min="15842" max="15842" width="11.28515625" customWidth="1"/>
    <col min="15843" max="15843" width="11" customWidth="1"/>
    <col min="15851" max="15852" width="10.7109375" customWidth="1"/>
    <col min="15854" max="15854" width="11.5703125" customWidth="1"/>
    <col min="15855" max="15855" width="13.7109375" customWidth="1"/>
    <col min="15856" max="15859" width="9.28515625" customWidth="1"/>
    <col min="16097" max="16097" width="34" customWidth="1"/>
    <col min="16098" max="16098" width="11.28515625" customWidth="1"/>
    <col min="16099" max="16099" width="11" customWidth="1"/>
    <col min="16107" max="16108" width="10.7109375" customWidth="1"/>
    <col min="16110" max="16110" width="11.5703125" customWidth="1"/>
    <col min="16111" max="16111" width="13.7109375" customWidth="1"/>
    <col min="16112" max="16115" width="9.28515625" customWidth="1"/>
  </cols>
  <sheetData>
    <row r="1" spans="1:21" ht="44.45" customHeight="1"/>
    <row r="2" spans="1:21" ht="46.9" customHeight="1">
      <c r="B2" s="504" t="s">
        <v>164</v>
      </c>
      <c r="C2" s="504"/>
      <c r="D2" s="504"/>
      <c r="E2" s="504"/>
      <c r="F2" s="504"/>
      <c r="G2" s="504"/>
      <c r="H2" s="504"/>
      <c r="I2" s="504"/>
      <c r="J2" s="504"/>
      <c r="K2" s="504"/>
      <c r="L2" s="504"/>
      <c r="M2" s="504"/>
      <c r="N2" s="504"/>
      <c r="O2" s="504"/>
      <c r="P2" s="504"/>
      <c r="Q2" s="504"/>
      <c r="R2" s="504"/>
      <c r="S2" s="504"/>
    </row>
    <row r="3" spans="1:21" ht="21" customHeight="1">
      <c r="A3" s="20"/>
      <c r="B3" s="505" t="s">
        <v>6</v>
      </c>
      <c r="C3" s="505"/>
      <c r="D3" s="505"/>
      <c r="E3" s="505"/>
      <c r="F3" s="505"/>
      <c r="G3" s="505"/>
      <c r="H3" s="505"/>
      <c r="I3" s="505"/>
      <c r="J3" s="505"/>
      <c r="K3" s="505"/>
      <c r="L3" s="505"/>
      <c r="M3" s="505"/>
      <c r="N3" s="505"/>
      <c r="O3" s="505"/>
      <c r="P3" s="505"/>
      <c r="Q3" s="505"/>
      <c r="R3" s="505"/>
      <c r="S3" s="505"/>
      <c r="T3" s="20"/>
      <c r="U3" s="20"/>
    </row>
    <row r="4" spans="1:21" ht="10.9" customHeight="1" thickBot="1">
      <c r="A4" s="20"/>
      <c r="B4" s="38"/>
      <c r="C4" s="38"/>
      <c r="D4" s="39"/>
      <c r="E4" s="38"/>
      <c r="F4" s="38"/>
      <c r="G4" s="38"/>
      <c r="H4" s="38"/>
      <c r="I4" s="39"/>
      <c r="J4" s="96"/>
      <c r="K4" s="96"/>
      <c r="L4" s="96"/>
      <c r="M4" s="96"/>
      <c r="N4" s="38"/>
      <c r="O4" s="38"/>
      <c r="P4" s="38"/>
      <c r="Q4" s="38"/>
      <c r="R4" s="38"/>
      <c r="S4" s="38"/>
      <c r="T4" s="20"/>
      <c r="U4" s="20"/>
    </row>
    <row r="5" spans="1:21" ht="15.6" customHeight="1">
      <c r="A5" s="542" t="s">
        <v>87</v>
      </c>
      <c r="B5" s="511" t="s">
        <v>156</v>
      </c>
      <c r="C5" s="512"/>
      <c r="D5" s="512"/>
      <c r="E5" s="511" t="s">
        <v>157</v>
      </c>
      <c r="F5" s="512"/>
      <c r="G5" s="512"/>
      <c r="H5" s="512"/>
      <c r="I5" s="512"/>
      <c r="J5" s="527" t="s">
        <v>165</v>
      </c>
      <c r="K5" s="528"/>
      <c r="L5" s="529"/>
      <c r="M5" s="524" t="s">
        <v>166</v>
      </c>
      <c r="N5" s="512" t="s">
        <v>170</v>
      </c>
      <c r="O5" s="512"/>
      <c r="P5" s="512"/>
      <c r="Q5" s="512"/>
      <c r="R5" s="512"/>
      <c r="S5" s="512"/>
      <c r="T5" s="512"/>
      <c r="U5" s="519"/>
    </row>
    <row r="6" spans="1:21" ht="28.9" customHeight="1">
      <c r="A6" s="543"/>
      <c r="B6" s="513"/>
      <c r="C6" s="514"/>
      <c r="D6" s="514"/>
      <c r="E6" s="513"/>
      <c r="F6" s="514"/>
      <c r="G6" s="514"/>
      <c r="H6" s="514"/>
      <c r="I6" s="514"/>
      <c r="J6" s="530"/>
      <c r="K6" s="531"/>
      <c r="L6" s="532"/>
      <c r="M6" s="525"/>
      <c r="N6" s="514"/>
      <c r="O6" s="514"/>
      <c r="P6" s="514"/>
      <c r="Q6" s="514"/>
      <c r="R6" s="514"/>
      <c r="S6" s="514"/>
      <c r="T6" s="514"/>
      <c r="U6" s="520"/>
    </row>
    <row r="7" spans="1:21" ht="16.149999999999999" hidden="1" customHeight="1">
      <c r="A7" s="543"/>
      <c r="B7" s="513"/>
      <c r="C7" s="514"/>
      <c r="D7" s="514"/>
      <c r="E7" s="513"/>
      <c r="F7" s="514"/>
      <c r="G7" s="514"/>
      <c r="H7" s="514"/>
      <c r="I7" s="514"/>
      <c r="J7" s="530"/>
      <c r="K7" s="531"/>
      <c r="L7" s="532"/>
      <c r="M7" s="525"/>
      <c r="N7" s="514"/>
      <c r="O7" s="514"/>
      <c r="P7" s="514"/>
      <c r="Q7" s="514"/>
      <c r="R7" s="514"/>
      <c r="S7" s="514"/>
      <c r="T7" s="514"/>
      <c r="U7" s="520"/>
    </row>
    <row r="8" spans="1:21" ht="7.15" customHeight="1">
      <c r="A8" s="543"/>
      <c r="B8" s="515"/>
      <c r="C8" s="516"/>
      <c r="D8" s="516"/>
      <c r="E8" s="515"/>
      <c r="F8" s="516"/>
      <c r="G8" s="516"/>
      <c r="H8" s="516"/>
      <c r="I8" s="516"/>
      <c r="J8" s="533"/>
      <c r="K8" s="534"/>
      <c r="L8" s="535"/>
      <c r="M8" s="525"/>
      <c r="N8" s="516"/>
      <c r="O8" s="516"/>
      <c r="P8" s="516"/>
      <c r="Q8" s="516"/>
      <c r="R8" s="516"/>
      <c r="S8" s="516"/>
      <c r="T8" s="516"/>
      <c r="U8" s="521"/>
    </row>
    <row r="9" spans="1:21" ht="46.15" customHeight="1">
      <c r="A9" s="543"/>
      <c r="B9" s="545" t="s">
        <v>0</v>
      </c>
      <c r="C9" s="509" t="s">
        <v>158</v>
      </c>
      <c r="D9" s="555" t="s">
        <v>162</v>
      </c>
      <c r="E9" s="545" t="s">
        <v>160</v>
      </c>
      <c r="F9" s="509" t="s">
        <v>1</v>
      </c>
      <c r="G9" s="509" t="s">
        <v>128</v>
      </c>
      <c r="H9" s="509" t="s">
        <v>150</v>
      </c>
      <c r="I9" s="555" t="s">
        <v>162</v>
      </c>
      <c r="J9" s="547" t="s">
        <v>167</v>
      </c>
      <c r="K9" s="549" t="s">
        <v>168</v>
      </c>
      <c r="L9" s="551" t="s">
        <v>169</v>
      </c>
      <c r="M9" s="525"/>
      <c r="N9" s="506" t="s">
        <v>129</v>
      </c>
      <c r="O9" s="508" t="s">
        <v>127</v>
      </c>
      <c r="P9" s="508"/>
      <c r="Q9" s="508"/>
      <c r="R9" s="509" t="s">
        <v>130</v>
      </c>
      <c r="S9" s="509" t="s">
        <v>159</v>
      </c>
      <c r="T9" s="509" t="s">
        <v>144</v>
      </c>
      <c r="U9" s="553" t="s">
        <v>162</v>
      </c>
    </row>
    <row r="10" spans="1:21" ht="90" customHeight="1" thickBot="1">
      <c r="A10" s="544"/>
      <c r="B10" s="546"/>
      <c r="C10" s="510"/>
      <c r="D10" s="556"/>
      <c r="E10" s="546"/>
      <c r="F10" s="510"/>
      <c r="G10" s="510"/>
      <c r="H10" s="510"/>
      <c r="I10" s="556"/>
      <c r="J10" s="548"/>
      <c r="K10" s="550"/>
      <c r="L10" s="552"/>
      <c r="M10" s="526"/>
      <c r="N10" s="507"/>
      <c r="O10" s="74" t="s">
        <v>131</v>
      </c>
      <c r="P10" s="74" t="s">
        <v>132</v>
      </c>
      <c r="Q10" s="74" t="s">
        <v>133</v>
      </c>
      <c r="R10" s="510"/>
      <c r="S10" s="510"/>
      <c r="T10" s="510"/>
      <c r="U10" s="554"/>
    </row>
    <row r="11" spans="1:21" ht="17.45" customHeight="1">
      <c r="A11" s="60" t="s">
        <v>24</v>
      </c>
      <c r="B11" s="205"/>
      <c r="C11" s="206"/>
      <c r="D11" s="173">
        <f>B11+C11</f>
        <v>0</v>
      </c>
      <c r="E11" s="205"/>
      <c r="F11" s="206"/>
      <c r="G11" s="206"/>
      <c r="H11" s="206"/>
      <c r="I11" s="174">
        <f>E11+F11+G11</f>
        <v>0</v>
      </c>
      <c r="J11" s="175"/>
      <c r="K11" s="176"/>
      <c r="L11" s="177"/>
      <c r="M11" s="178"/>
      <c r="N11" s="207">
        <v>455</v>
      </c>
      <c r="O11" s="208"/>
      <c r="P11" s="208"/>
      <c r="Q11" s="208"/>
      <c r="R11" s="208"/>
      <c r="S11" s="208"/>
      <c r="T11" s="315">
        <v>1159</v>
      </c>
      <c r="U11" s="90">
        <f t="shared" ref="U11:U43" si="0">N11+Q11+R11+S11+T11</f>
        <v>1614</v>
      </c>
    </row>
    <row r="12" spans="1:21" ht="15.75">
      <c r="A12" s="61" t="s">
        <v>25</v>
      </c>
      <c r="B12" s="210"/>
      <c r="C12" s="211"/>
      <c r="D12" s="184">
        <f t="shared" ref="D12:D75" si="1">B12+C12</f>
        <v>0</v>
      </c>
      <c r="E12" s="210"/>
      <c r="F12" s="211"/>
      <c r="G12" s="211"/>
      <c r="H12" s="211"/>
      <c r="I12" s="185">
        <f t="shared" ref="I12:I75" si="2">E12+F12+G12</f>
        <v>0</v>
      </c>
      <c r="J12" s="186"/>
      <c r="K12" s="185"/>
      <c r="L12" s="184"/>
      <c r="M12" s="187"/>
      <c r="N12" s="212"/>
      <c r="O12" s="213"/>
      <c r="P12" s="213"/>
      <c r="Q12" s="213"/>
      <c r="R12" s="213"/>
      <c r="S12" s="213"/>
      <c r="T12" s="316"/>
      <c r="U12" s="90">
        <f t="shared" si="0"/>
        <v>0</v>
      </c>
    </row>
    <row r="13" spans="1:21" ht="15.75">
      <c r="A13" s="61" t="s">
        <v>26</v>
      </c>
      <c r="B13" s="210"/>
      <c r="C13" s="211"/>
      <c r="D13" s="184">
        <f t="shared" si="1"/>
        <v>0</v>
      </c>
      <c r="E13" s="210"/>
      <c r="F13" s="211"/>
      <c r="G13" s="211"/>
      <c r="H13" s="211"/>
      <c r="I13" s="185">
        <f t="shared" si="2"/>
        <v>0</v>
      </c>
      <c r="J13" s="186"/>
      <c r="K13" s="185"/>
      <c r="L13" s="184"/>
      <c r="M13" s="187"/>
      <c r="N13" s="212"/>
      <c r="O13" s="213"/>
      <c r="P13" s="213"/>
      <c r="Q13" s="213"/>
      <c r="R13" s="213"/>
      <c r="S13" s="213"/>
      <c r="T13" s="316"/>
      <c r="U13" s="90">
        <f t="shared" si="0"/>
        <v>0</v>
      </c>
    </row>
    <row r="14" spans="1:21" ht="15.75">
      <c r="A14" s="61" t="s">
        <v>27</v>
      </c>
      <c r="B14" s="210"/>
      <c r="C14" s="211"/>
      <c r="D14" s="184">
        <f t="shared" si="1"/>
        <v>0</v>
      </c>
      <c r="E14" s="210"/>
      <c r="F14" s="211"/>
      <c r="G14" s="211"/>
      <c r="H14" s="211"/>
      <c r="I14" s="185">
        <f t="shared" si="2"/>
        <v>0</v>
      </c>
      <c r="J14" s="186"/>
      <c r="K14" s="185"/>
      <c r="L14" s="184"/>
      <c r="M14" s="187"/>
      <c r="N14" s="212"/>
      <c r="O14" s="213"/>
      <c r="P14" s="213"/>
      <c r="Q14" s="213"/>
      <c r="R14" s="213"/>
      <c r="S14" s="213"/>
      <c r="T14" s="316"/>
      <c r="U14" s="90">
        <f t="shared" si="0"/>
        <v>0</v>
      </c>
    </row>
    <row r="15" spans="1:21" ht="15.75">
      <c r="A15" s="61" t="s">
        <v>28</v>
      </c>
      <c r="B15" s="210"/>
      <c r="C15" s="211"/>
      <c r="D15" s="184">
        <f t="shared" si="1"/>
        <v>0</v>
      </c>
      <c r="E15" s="210"/>
      <c r="F15" s="211"/>
      <c r="G15" s="211"/>
      <c r="H15" s="211"/>
      <c r="I15" s="185">
        <f t="shared" si="2"/>
        <v>0</v>
      </c>
      <c r="J15" s="186"/>
      <c r="K15" s="185"/>
      <c r="L15" s="184"/>
      <c r="M15" s="187"/>
      <c r="N15" s="212"/>
      <c r="O15" s="213"/>
      <c r="P15" s="213"/>
      <c r="Q15" s="213"/>
      <c r="R15" s="213"/>
      <c r="S15" s="213"/>
      <c r="T15" s="316"/>
      <c r="U15" s="90">
        <f t="shared" si="0"/>
        <v>0</v>
      </c>
    </row>
    <row r="16" spans="1:21" ht="15.75">
      <c r="A16" s="61" t="s">
        <v>29</v>
      </c>
      <c r="B16" s="210"/>
      <c r="C16" s="211"/>
      <c r="D16" s="184">
        <f t="shared" si="1"/>
        <v>0</v>
      </c>
      <c r="E16" s="210"/>
      <c r="F16" s="211"/>
      <c r="G16" s="211"/>
      <c r="H16" s="211"/>
      <c r="I16" s="185">
        <f t="shared" si="2"/>
        <v>0</v>
      </c>
      <c r="J16" s="186"/>
      <c r="K16" s="185"/>
      <c r="L16" s="184"/>
      <c r="M16" s="187"/>
      <c r="N16" s="212"/>
      <c r="O16" s="213"/>
      <c r="P16" s="213"/>
      <c r="Q16" s="213"/>
      <c r="R16" s="213"/>
      <c r="S16" s="213"/>
      <c r="T16" s="316"/>
      <c r="U16" s="90">
        <f t="shared" si="0"/>
        <v>0</v>
      </c>
    </row>
    <row r="17" spans="1:21" ht="31.5" customHeight="1">
      <c r="A17" s="61" t="s">
        <v>30</v>
      </c>
      <c r="B17" s="210"/>
      <c r="C17" s="211"/>
      <c r="D17" s="184">
        <f t="shared" si="1"/>
        <v>0</v>
      </c>
      <c r="E17" s="210"/>
      <c r="F17" s="211"/>
      <c r="G17" s="211"/>
      <c r="H17" s="211"/>
      <c r="I17" s="185">
        <f t="shared" si="2"/>
        <v>0</v>
      </c>
      <c r="J17" s="186"/>
      <c r="K17" s="185"/>
      <c r="L17" s="184"/>
      <c r="M17" s="187"/>
      <c r="N17" s="212"/>
      <c r="O17" s="213"/>
      <c r="P17" s="213"/>
      <c r="Q17" s="213"/>
      <c r="R17" s="213"/>
      <c r="S17" s="213"/>
      <c r="T17" s="316"/>
      <c r="U17" s="90">
        <f t="shared" si="0"/>
        <v>0</v>
      </c>
    </row>
    <row r="18" spans="1:21" ht="31.9" customHeight="1">
      <c r="A18" s="61" t="s">
        <v>31</v>
      </c>
      <c r="B18" s="210"/>
      <c r="C18" s="211"/>
      <c r="D18" s="184">
        <f t="shared" si="1"/>
        <v>0</v>
      </c>
      <c r="E18" s="210"/>
      <c r="F18" s="211"/>
      <c r="G18" s="211"/>
      <c r="H18" s="211"/>
      <c r="I18" s="185">
        <f t="shared" si="2"/>
        <v>0</v>
      </c>
      <c r="J18" s="186"/>
      <c r="K18" s="185"/>
      <c r="L18" s="184"/>
      <c r="M18" s="187"/>
      <c r="N18" s="212"/>
      <c r="O18" s="213"/>
      <c r="P18" s="213"/>
      <c r="Q18" s="213"/>
      <c r="R18" s="213"/>
      <c r="S18" s="213"/>
      <c r="T18" s="316"/>
      <c r="U18" s="90">
        <f t="shared" si="0"/>
        <v>0</v>
      </c>
    </row>
    <row r="19" spans="1:21" ht="15.75">
      <c r="A19" s="61" t="s">
        <v>32</v>
      </c>
      <c r="B19" s="210"/>
      <c r="C19" s="211"/>
      <c r="D19" s="184">
        <f t="shared" si="1"/>
        <v>0</v>
      </c>
      <c r="E19" s="210"/>
      <c r="F19" s="211"/>
      <c r="G19" s="211"/>
      <c r="H19" s="211"/>
      <c r="I19" s="185">
        <f t="shared" si="2"/>
        <v>0</v>
      </c>
      <c r="J19" s="186"/>
      <c r="K19" s="185"/>
      <c r="L19" s="184"/>
      <c r="M19" s="187"/>
      <c r="N19" s="212"/>
      <c r="O19" s="213"/>
      <c r="P19" s="213"/>
      <c r="Q19" s="213"/>
      <c r="R19" s="213"/>
      <c r="S19" s="213"/>
      <c r="T19" s="316"/>
      <c r="U19" s="90">
        <f t="shared" si="0"/>
        <v>0</v>
      </c>
    </row>
    <row r="20" spans="1:21" ht="15.75">
      <c r="A20" s="61" t="s">
        <v>33</v>
      </c>
      <c r="B20" s="210"/>
      <c r="C20" s="211"/>
      <c r="D20" s="184">
        <f t="shared" si="1"/>
        <v>0</v>
      </c>
      <c r="E20" s="210"/>
      <c r="F20" s="211"/>
      <c r="G20" s="211"/>
      <c r="H20" s="211"/>
      <c r="I20" s="185">
        <f t="shared" si="2"/>
        <v>0</v>
      </c>
      <c r="J20" s="186"/>
      <c r="K20" s="185"/>
      <c r="L20" s="184"/>
      <c r="M20" s="187"/>
      <c r="N20" s="212">
        <v>64</v>
      </c>
      <c r="O20" s="213"/>
      <c r="P20" s="213"/>
      <c r="Q20" s="213"/>
      <c r="R20" s="213"/>
      <c r="S20" s="213"/>
      <c r="T20" s="316">
        <v>260</v>
      </c>
      <c r="U20" s="90">
        <f t="shared" si="0"/>
        <v>324</v>
      </c>
    </row>
    <row r="21" spans="1:21" ht="16.149999999999999" customHeight="1">
      <c r="A21" s="61" t="s">
        <v>34</v>
      </c>
      <c r="B21" s="210"/>
      <c r="C21" s="211"/>
      <c r="D21" s="184">
        <f t="shared" si="1"/>
        <v>0</v>
      </c>
      <c r="E21" s="210"/>
      <c r="F21" s="211"/>
      <c r="G21" s="211"/>
      <c r="H21" s="211"/>
      <c r="I21" s="185">
        <f t="shared" si="2"/>
        <v>0</v>
      </c>
      <c r="J21" s="186"/>
      <c r="K21" s="185"/>
      <c r="L21" s="184"/>
      <c r="M21" s="187"/>
      <c r="N21" s="212"/>
      <c r="O21" s="213"/>
      <c r="P21" s="213"/>
      <c r="Q21" s="213"/>
      <c r="R21" s="213"/>
      <c r="S21" s="213"/>
      <c r="T21" s="316"/>
      <c r="U21" s="90">
        <f t="shared" si="0"/>
        <v>0</v>
      </c>
    </row>
    <row r="22" spans="1:21" ht="16.149999999999999" customHeight="1">
      <c r="A22" s="61" t="s">
        <v>35</v>
      </c>
      <c r="B22" s="210"/>
      <c r="C22" s="211"/>
      <c r="D22" s="184">
        <f t="shared" si="1"/>
        <v>0</v>
      </c>
      <c r="E22" s="210"/>
      <c r="F22" s="211"/>
      <c r="G22" s="211"/>
      <c r="H22" s="211"/>
      <c r="I22" s="185">
        <f t="shared" si="2"/>
        <v>0</v>
      </c>
      <c r="J22" s="186"/>
      <c r="K22" s="185"/>
      <c r="L22" s="184"/>
      <c r="M22" s="187"/>
      <c r="N22" s="212"/>
      <c r="O22" s="213"/>
      <c r="P22" s="213"/>
      <c r="Q22" s="213"/>
      <c r="R22" s="213"/>
      <c r="S22" s="213"/>
      <c r="T22" s="316"/>
      <c r="U22" s="90">
        <f t="shared" si="0"/>
        <v>0</v>
      </c>
    </row>
    <row r="23" spans="1:21" ht="19.149999999999999" customHeight="1">
      <c r="A23" s="61" t="s">
        <v>36</v>
      </c>
      <c r="B23" s="210"/>
      <c r="C23" s="211"/>
      <c r="D23" s="184">
        <f t="shared" si="1"/>
        <v>0</v>
      </c>
      <c r="E23" s="210"/>
      <c r="F23" s="211"/>
      <c r="G23" s="211"/>
      <c r="H23" s="211"/>
      <c r="I23" s="185">
        <f t="shared" si="2"/>
        <v>0</v>
      </c>
      <c r="J23" s="186"/>
      <c r="K23" s="185"/>
      <c r="L23" s="184"/>
      <c r="M23" s="187"/>
      <c r="N23" s="212"/>
      <c r="O23" s="213"/>
      <c r="P23" s="213"/>
      <c r="Q23" s="213"/>
      <c r="R23" s="213"/>
      <c r="S23" s="213"/>
      <c r="T23" s="316"/>
      <c r="U23" s="90">
        <f t="shared" si="0"/>
        <v>0</v>
      </c>
    </row>
    <row r="24" spans="1:21" ht="15.75">
      <c r="A24" s="61" t="s">
        <v>37</v>
      </c>
      <c r="B24" s="210"/>
      <c r="C24" s="211"/>
      <c r="D24" s="184">
        <f t="shared" si="1"/>
        <v>0</v>
      </c>
      <c r="E24" s="210"/>
      <c r="F24" s="211"/>
      <c r="G24" s="211"/>
      <c r="H24" s="211"/>
      <c r="I24" s="185">
        <f t="shared" si="2"/>
        <v>0</v>
      </c>
      <c r="J24" s="186"/>
      <c r="K24" s="185"/>
      <c r="L24" s="184"/>
      <c r="M24" s="187"/>
      <c r="N24" s="212"/>
      <c r="O24" s="213"/>
      <c r="P24" s="213"/>
      <c r="Q24" s="213"/>
      <c r="R24" s="213"/>
      <c r="S24" s="213"/>
      <c r="T24" s="316"/>
      <c r="U24" s="90">
        <f t="shared" si="0"/>
        <v>0</v>
      </c>
    </row>
    <row r="25" spans="1:21" s="10" customFormat="1" ht="18.75" customHeight="1">
      <c r="A25" s="155" t="s">
        <v>171</v>
      </c>
      <c r="B25" s="210"/>
      <c r="C25" s="211"/>
      <c r="D25" s="184"/>
      <c r="E25" s="210"/>
      <c r="F25" s="211"/>
      <c r="G25" s="211"/>
      <c r="H25" s="211"/>
      <c r="I25" s="185"/>
      <c r="J25" s="186"/>
      <c r="K25" s="185"/>
      <c r="L25" s="184"/>
      <c r="M25" s="187"/>
      <c r="N25" s="212"/>
      <c r="O25" s="213"/>
      <c r="P25" s="213"/>
      <c r="Q25" s="213"/>
      <c r="R25" s="213"/>
      <c r="S25" s="213"/>
      <c r="T25" s="316"/>
      <c r="U25" s="90"/>
    </row>
    <row r="26" spans="1:21" ht="15.75">
      <c r="A26" s="61" t="s">
        <v>38</v>
      </c>
      <c r="B26" s="210"/>
      <c r="C26" s="211"/>
      <c r="D26" s="184">
        <f t="shared" si="1"/>
        <v>0</v>
      </c>
      <c r="E26" s="210"/>
      <c r="F26" s="211"/>
      <c r="G26" s="211"/>
      <c r="H26" s="211"/>
      <c r="I26" s="185">
        <f t="shared" si="2"/>
        <v>0</v>
      </c>
      <c r="J26" s="186"/>
      <c r="K26" s="185"/>
      <c r="L26" s="184"/>
      <c r="M26" s="187"/>
      <c r="N26" s="212">
        <v>230</v>
      </c>
      <c r="O26" s="213"/>
      <c r="P26" s="213"/>
      <c r="Q26" s="213"/>
      <c r="R26" s="213"/>
      <c r="S26" s="213"/>
      <c r="T26" s="316">
        <v>870</v>
      </c>
      <c r="U26" s="90">
        <f t="shared" si="0"/>
        <v>1100</v>
      </c>
    </row>
    <row r="27" spans="1:21" ht="31.5">
      <c r="A27" s="61" t="s">
        <v>39</v>
      </c>
      <c r="B27" s="210"/>
      <c r="C27" s="211"/>
      <c r="D27" s="184">
        <f t="shared" si="1"/>
        <v>0</v>
      </c>
      <c r="E27" s="210"/>
      <c r="F27" s="211"/>
      <c r="G27" s="211"/>
      <c r="H27" s="211"/>
      <c r="I27" s="185">
        <f t="shared" si="2"/>
        <v>0</v>
      </c>
      <c r="J27" s="186"/>
      <c r="K27" s="185"/>
      <c r="L27" s="184"/>
      <c r="M27" s="187"/>
      <c r="N27" s="212"/>
      <c r="O27" s="213"/>
      <c r="P27" s="213"/>
      <c r="Q27" s="213"/>
      <c r="R27" s="213"/>
      <c r="S27" s="213"/>
      <c r="T27" s="316"/>
      <c r="U27" s="90">
        <f t="shared" si="0"/>
        <v>0</v>
      </c>
    </row>
    <row r="28" spans="1:21" ht="16.5" customHeight="1">
      <c r="A28" s="61" t="s">
        <v>40</v>
      </c>
      <c r="B28" s="210"/>
      <c r="C28" s="211"/>
      <c r="D28" s="184">
        <f t="shared" si="1"/>
        <v>0</v>
      </c>
      <c r="E28" s="210"/>
      <c r="F28" s="211"/>
      <c r="G28" s="211"/>
      <c r="H28" s="211"/>
      <c r="I28" s="185">
        <f t="shared" si="2"/>
        <v>0</v>
      </c>
      <c r="J28" s="186"/>
      <c r="K28" s="185"/>
      <c r="L28" s="184"/>
      <c r="M28" s="187"/>
      <c r="N28" s="212"/>
      <c r="O28" s="213"/>
      <c r="P28" s="213"/>
      <c r="Q28" s="213"/>
      <c r="R28" s="213"/>
      <c r="S28" s="213"/>
      <c r="T28" s="316"/>
      <c r="U28" s="90">
        <f t="shared" si="0"/>
        <v>0</v>
      </c>
    </row>
    <row r="29" spans="1:21" ht="17.25" customHeight="1">
      <c r="A29" s="61" t="s">
        <v>41</v>
      </c>
      <c r="B29" s="210"/>
      <c r="C29" s="211"/>
      <c r="D29" s="184">
        <f t="shared" si="1"/>
        <v>0</v>
      </c>
      <c r="E29" s="210"/>
      <c r="F29" s="211"/>
      <c r="G29" s="211"/>
      <c r="H29" s="211"/>
      <c r="I29" s="185">
        <f t="shared" si="2"/>
        <v>0</v>
      </c>
      <c r="J29" s="186"/>
      <c r="K29" s="185"/>
      <c r="L29" s="184"/>
      <c r="M29" s="187"/>
      <c r="N29" s="212"/>
      <c r="O29" s="213"/>
      <c r="P29" s="213"/>
      <c r="Q29" s="213"/>
      <c r="R29" s="213"/>
      <c r="S29" s="213"/>
      <c r="T29" s="316"/>
      <c r="U29" s="90">
        <f t="shared" si="0"/>
        <v>0</v>
      </c>
    </row>
    <row r="30" spans="1:21" ht="31.5">
      <c r="A30" s="61" t="s">
        <v>42</v>
      </c>
      <c r="B30" s="210">
        <v>366</v>
      </c>
      <c r="C30" s="211">
        <v>140</v>
      </c>
      <c r="D30" s="317">
        <f t="shared" si="1"/>
        <v>506</v>
      </c>
      <c r="E30" s="210">
        <v>0</v>
      </c>
      <c r="F30" s="211">
        <v>53</v>
      </c>
      <c r="G30" s="211">
        <v>583</v>
      </c>
      <c r="H30" s="211">
        <v>110</v>
      </c>
      <c r="I30" s="318">
        <f t="shared" si="2"/>
        <v>636</v>
      </c>
      <c r="J30" s="186">
        <v>69</v>
      </c>
      <c r="K30" s="185">
        <v>40</v>
      </c>
      <c r="L30" s="184">
        <v>29</v>
      </c>
      <c r="M30" s="187">
        <v>0</v>
      </c>
      <c r="N30" s="212">
        <v>236</v>
      </c>
      <c r="O30" s="213"/>
      <c r="P30" s="213"/>
      <c r="Q30" s="213"/>
      <c r="R30" s="213"/>
      <c r="S30" s="213"/>
      <c r="T30" s="319">
        <v>245</v>
      </c>
      <c r="U30" s="90">
        <f t="shared" si="0"/>
        <v>481</v>
      </c>
    </row>
    <row r="31" spans="1:21" ht="15.75">
      <c r="A31" s="61" t="s">
        <v>43</v>
      </c>
      <c r="B31" s="210"/>
      <c r="C31" s="211"/>
      <c r="D31" s="184">
        <f t="shared" si="1"/>
        <v>0</v>
      </c>
      <c r="E31" s="210"/>
      <c r="F31" s="211"/>
      <c r="G31" s="211"/>
      <c r="H31" s="211"/>
      <c r="I31" s="185">
        <f t="shared" si="2"/>
        <v>0</v>
      </c>
      <c r="J31" s="186"/>
      <c r="K31" s="185"/>
      <c r="L31" s="184"/>
      <c r="M31" s="187"/>
      <c r="N31" s="212"/>
      <c r="O31" s="213"/>
      <c r="P31" s="213"/>
      <c r="Q31" s="213"/>
      <c r="R31" s="213"/>
      <c r="S31" s="213"/>
      <c r="T31" s="316">
        <v>76</v>
      </c>
      <c r="U31" s="90">
        <f t="shared" si="0"/>
        <v>76</v>
      </c>
    </row>
    <row r="32" spans="1:21" ht="32.25" customHeight="1">
      <c r="A32" s="61" t="s">
        <v>44</v>
      </c>
      <c r="B32" s="210"/>
      <c r="C32" s="211"/>
      <c r="D32" s="184">
        <f t="shared" si="1"/>
        <v>0</v>
      </c>
      <c r="E32" s="210"/>
      <c r="F32" s="211"/>
      <c r="G32" s="211"/>
      <c r="H32" s="211"/>
      <c r="I32" s="185">
        <f t="shared" si="2"/>
        <v>0</v>
      </c>
      <c r="J32" s="186"/>
      <c r="K32" s="185"/>
      <c r="L32" s="184"/>
      <c r="M32" s="187"/>
      <c r="N32" s="212"/>
      <c r="O32" s="213"/>
      <c r="P32" s="213"/>
      <c r="Q32" s="213"/>
      <c r="R32" s="213"/>
      <c r="S32" s="213"/>
      <c r="T32" s="316"/>
      <c r="U32" s="90">
        <f t="shared" si="0"/>
        <v>0</v>
      </c>
    </row>
    <row r="33" spans="1:21" ht="15.75">
      <c r="A33" s="61" t="s">
        <v>45</v>
      </c>
      <c r="B33" s="210"/>
      <c r="C33" s="211"/>
      <c r="D33" s="184">
        <f t="shared" si="1"/>
        <v>0</v>
      </c>
      <c r="E33" s="210"/>
      <c r="F33" s="211"/>
      <c r="G33" s="211"/>
      <c r="H33" s="211"/>
      <c r="I33" s="185">
        <f t="shared" si="2"/>
        <v>0</v>
      </c>
      <c r="J33" s="186"/>
      <c r="K33" s="185"/>
      <c r="L33" s="184"/>
      <c r="M33" s="187"/>
      <c r="N33" s="212"/>
      <c r="O33" s="213"/>
      <c r="P33" s="213"/>
      <c r="Q33" s="213"/>
      <c r="R33" s="213"/>
      <c r="S33" s="213"/>
      <c r="T33" s="316"/>
      <c r="U33" s="90">
        <f t="shared" si="0"/>
        <v>0</v>
      </c>
    </row>
    <row r="34" spans="1:21" ht="18.600000000000001" customHeight="1">
      <c r="A34" s="61" t="s">
        <v>46</v>
      </c>
      <c r="B34" s="210"/>
      <c r="C34" s="211"/>
      <c r="D34" s="184">
        <f t="shared" si="1"/>
        <v>0</v>
      </c>
      <c r="E34" s="210"/>
      <c r="F34" s="211"/>
      <c r="G34" s="211"/>
      <c r="H34" s="211"/>
      <c r="I34" s="185">
        <f t="shared" si="2"/>
        <v>0</v>
      </c>
      <c r="J34" s="186"/>
      <c r="K34" s="185"/>
      <c r="L34" s="184"/>
      <c r="M34" s="187"/>
      <c r="N34" s="212"/>
      <c r="O34" s="213"/>
      <c r="P34" s="213"/>
      <c r="Q34" s="213"/>
      <c r="R34" s="213"/>
      <c r="S34" s="213"/>
      <c r="T34" s="316"/>
      <c r="U34" s="90">
        <f t="shared" si="0"/>
        <v>0</v>
      </c>
    </row>
    <row r="35" spans="1:21" ht="16.149999999999999" customHeight="1">
      <c r="A35" s="61" t="s">
        <v>47</v>
      </c>
      <c r="B35" s="210"/>
      <c r="C35" s="211"/>
      <c r="D35" s="184">
        <f t="shared" si="1"/>
        <v>0</v>
      </c>
      <c r="E35" s="210"/>
      <c r="F35" s="211"/>
      <c r="G35" s="211"/>
      <c r="H35" s="211"/>
      <c r="I35" s="185">
        <f t="shared" si="2"/>
        <v>0</v>
      </c>
      <c r="J35" s="186"/>
      <c r="K35" s="185"/>
      <c r="L35" s="184"/>
      <c r="M35" s="187"/>
      <c r="N35" s="212"/>
      <c r="O35" s="213"/>
      <c r="P35" s="213"/>
      <c r="Q35" s="213"/>
      <c r="R35" s="213"/>
      <c r="S35" s="213"/>
      <c r="T35" s="316"/>
      <c r="U35" s="90">
        <f t="shared" si="0"/>
        <v>0</v>
      </c>
    </row>
    <row r="36" spans="1:21" ht="15.75">
      <c r="A36" s="61" t="s">
        <v>48</v>
      </c>
      <c r="B36" s="210"/>
      <c r="C36" s="211"/>
      <c r="D36" s="184">
        <f t="shared" si="1"/>
        <v>0</v>
      </c>
      <c r="E36" s="210"/>
      <c r="F36" s="211"/>
      <c r="G36" s="211"/>
      <c r="H36" s="211"/>
      <c r="I36" s="185">
        <f t="shared" si="2"/>
        <v>0</v>
      </c>
      <c r="J36" s="186"/>
      <c r="K36" s="185"/>
      <c r="L36" s="184"/>
      <c r="M36" s="187"/>
      <c r="N36" s="212"/>
      <c r="O36" s="213"/>
      <c r="P36" s="213"/>
      <c r="Q36" s="213"/>
      <c r="R36" s="213"/>
      <c r="S36" s="213"/>
      <c r="T36" s="316"/>
      <c r="U36" s="90">
        <f t="shared" si="0"/>
        <v>0</v>
      </c>
    </row>
    <row r="37" spans="1:21" ht="15.75">
      <c r="A37" s="61" t="s">
        <v>49</v>
      </c>
      <c r="B37" s="210"/>
      <c r="C37" s="211"/>
      <c r="D37" s="184">
        <f t="shared" si="1"/>
        <v>0</v>
      </c>
      <c r="E37" s="210"/>
      <c r="F37" s="211"/>
      <c r="G37" s="211"/>
      <c r="H37" s="211"/>
      <c r="I37" s="185">
        <f t="shared" si="2"/>
        <v>0</v>
      </c>
      <c r="J37" s="186"/>
      <c r="K37" s="185"/>
      <c r="L37" s="184"/>
      <c r="M37" s="187"/>
      <c r="N37" s="212"/>
      <c r="O37" s="213"/>
      <c r="P37" s="213"/>
      <c r="Q37" s="213"/>
      <c r="R37" s="213"/>
      <c r="S37" s="213"/>
      <c r="T37" s="316"/>
      <c r="U37" s="90">
        <f t="shared" si="0"/>
        <v>0</v>
      </c>
    </row>
    <row r="38" spans="1:21" ht="30.75" customHeight="1">
      <c r="A38" s="61" t="s">
        <v>50</v>
      </c>
      <c r="B38" s="210"/>
      <c r="C38" s="211"/>
      <c r="D38" s="184">
        <f t="shared" si="1"/>
        <v>0</v>
      </c>
      <c r="E38" s="210"/>
      <c r="F38" s="211"/>
      <c r="G38" s="211"/>
      <c r="H38" s="211"/>
      <c r="I38" s="185">
        <f t="shared" si="2"/>
        <v>0</v>
      </c>
      <c r="J38" s="186"/>
      <c r="K38" s="185"/>
      <c r="L38" s="184"/>
      <c r="M38" s="187"/>
      <c r="N38" s="212"/>
      <c r="O38" s="213"/>
      <c r="P38" s="213"/>
      <c r="Q38" s="213"/>
      <c r="R38" s="213"/>
      <c r="S38" s="213"/>
      <c r="T38" s="316"/>
      <c r="U38" s="90">
        <f t="shared" si="0"/>
        <v>0</v>
      </c>
    </row>
    <row r="39" spans="1:21" ht="17.25" customHeight="1">
      <c r="A39" s="61" t="s">
        <v>51</v>
      </c>
      <c r="B39" s="210"/>
      <c r="C39" s="211"/>
      <c r="D39" s="184">
        <f t="shared" si="1"/>
        <v>0</v>
      </c>
      <c r="E39" s="210"/>
      <c r="F39" s="211"/>
      <c r="G39" s="211"/>
      <c r="H39" s="211"/>
      <c r="I39" s="185">
        <f t="shared" si="2"/>
        <v>0</v>
      </c>
      <c r="J39" s="186"/>
      <c r="K39" s="185"/>
      <c r="L39" s="184"/>
      <c r="M39" s="187"/>
      <c r="N39" s="212"/>
      <c r="O39" s="213"/>
      <c r="P39" s="213"/>
      <c r="Q39" s="213"/>
      <c r="R39" s="213"/>
      <c r="S39" s="213"/>
      <c r="T39" s="316"/>
      <c r="U39" s="90">
        <f t="shared" si="0"/>
        <v>0</v>
      </c>
    </row>
    <row r="40" spans="1:21" ht="31.5">
      <c r="A40" s="61" t="s">
        <v>52</v>
      </c>
      <c r="B40" s="210"/>
      <c r="C40" s="211"/>
      <c r="D40" s="184">
        <f t="shared" si="1"/>
        <v>0</v>
      </c>
      <c r="E40" s="210"/>
      <c r="F40" s="211"/>
      <c r="G40" s="211"/>
      <c r="H40" s="211"/>
      <c r="I40" s="185">
        <f t="shared" si="2"/>
        <v>0</v>
      </c>
      <c r="J40" s="186"/>
      <c r="K40" s="185"/>
      <c r="L40" s="184"/>
      <c r="M40" s="187"/>
      <c r="N40" s="212"/>
      <c r="O40" s="213"/>
      <c r="P40" s="213"/>
      <c r="Q40" s="213"/>
      <c r="R40" s="213"/>
      <c r="S40" s="213"/>
      <c r="T40" s="316"/>
      <c r="U40" s="90">
        <f t="shared" si="0"/>
        <v>0</v>
      </c>
    </row>
    <row r="41" spans="1:21" ht="15.75">
      <c r="A41" s="61" t="s">
        <v>53</v>
      </c>
      <c r="B41" s="210"/>
      <c r="C41" s="211"/>
      <c r="D41" s="184">
        <f t="shared" si="1"/>
        <v>0</v>
      </c>
      <c r="E41" s="210"/>
      <c r="F41" s="211"/>
      <c r="G41" s="211"/>
      <c r="H41" s="211"/>
      <c r="I41" s="185">
        <f t="shared" si="2"/>
        <v>0</v>
      </c>
      <c r="J41" s="186"/>
      <c r="K41" s="185"/>
      <c r="L41" s="184"/>
      <c r="M41" s="187"/>
      <c r="N41" s="212"/>
      <c r="O41" s="213"/>
      <c r="P41" s="213"/>
      <c r="Q41" s="213"/>
      <c r="R41" s="213"/>
      <c r="S41" s="213"/>
      <c r="T41" s="316"/>
      <c r="U41" s="90">
        <f t="shared" si="0"/>
        <v>0</v>
      </c>
    </row>
    <row r="42" spans="1:21" ht="25.15" customHeight="1">
      <c r="A42" s="61" t="s">
        <v>54</v>
      </c>
      <c r="B42" s="210"/>
      <c r="C42" s="211"/>
      <c r="D42" s="184">
        <f t="shared" si="1"/>
        <v>0</v>
      </c>
      <c r="E42" s="210"/>
      <c r="F42" s="211"/>
      <c r="G42" s="211"/>
      <c r="H42" s="211"/>
      <c r="I42" s="185">
        <f t="shared" si="2"/>
        <v>0</v>
      </c>
      <c r="J42" s="186"/>
      <c r="K42" s="185"/>
      <c r="L42" s="184"/>
      <c r="M42" s="187"/>
      <c r="N42" s="212">
        <v>230</v>
      </c>
      <c r="O42" s="213"/>
      <c r="P42" s="213"/>
      <c r="Q42" s="213"/>
      <c r="R42" s="213"/>
      <c r="S42" s="213"/>
      <c r="T42" s="316">
        <v>800</v>
      </c>
      <c r="U42" s="90">
        <f t="shared" si="0"/>
        <v>1030</v>
      </c>
    </row>
    <row r="43" spans="1:21" ht="31.5" customHeight="1">
      <c r="A43" s="61" t="s">
        <v>55</v>
      </c>
      <c r="B43" s="210"/>
      <c r="C43" s="211"/>
      <c r="D43" s="184">
        <f t="shared" si="1"/>
        <v>0</v>
      </c>
      <c r="E43" s="210"/>
      <c r="F43" s="211"/>
      <c r="G43" s="211"/>
      <c r="H43" s="211"/>
      <c r="I43" s="185">
        <f t="shared" si="2"/>
        <v>0</v>
      </c>
      <c r="J43" s="186"/>
      <c r="K43" s="185"/>
      <c r="L43" s="184"/>
      <c r="M43" s="187"/>
      <c r="N43" s="212"/>
      <c r="O43" s="213"/>
      <c r="P43" s="213"/>
      <c r="Q43" s="213"/>
      <c r="R43" s="213"/>
      <c r="S43" s="213"/>
      <c r="T43" s="316"/>
      <c r="U43" s="90">
        <f t="shared" si="0"/>
        <v>0</v>
      </c>
    </row>
    <row r="44" spans="1:21" ht="15.75">
      <c r="A44" s="61" t="s">
        <v>56</v>
      </c>
      <c r="B44" s="210"/>
      <c r="C44" s="211"/>
      <c r="D44" s="184">
        <f t="shared" si="1"/>
        <v>0</v>
      </c>
      <c r="E44" s="210"/>
      <c r="F44" s="211"/>
      <c r="G44" s="211"/>
      <c r="H44" s="211"/>
      <c r="I44" s="185">
        <f t="shared" si="2"/>
        <v>0</v>
      </c>
      <c r="J44" s="186"/>
      <c r="K44" s="185"/>
      <c r="L44" s="184"/>
      <c r="M44" s="187"/>
      <c r="N44" s="212">
        <v>250</v>
      </c>
      <c r="O44" s="213"/>
      <c r="P44" s="213"/>
      <c r="Q44" s="213"/>
      <c r="R44" s="213"/>
      <c r="S44" s="213"/>
      <c r="T44" s="316">
        <v>850</v>
      </c>
      <c r="U44" s="90">
        <f t="shared" ref="U44:U75" si="3">N44+Q44+R44+S44+T44</f>
        <v>1100</v>
      </c>
    </row>
    <row r="45" spans="1:21" ht="15.75">
      <c r="A45" s="61" t="s">
        <v>57</v>
      </c>
      <c r="B45" s="210">
        <v>1698</v>
      </c>
      <c r="C45" s="211"/>
      <c r="D45" s="184">
        <f t="shared" si="1"/>
        <v>1698</v>
      </c>
      <c r="E45" s="210"/>
      <c r="F45" s="211"/>
      <c r="G45" s="211"/>
      <c r="H45" s="211"/>
      <c r="I45" s="185">
        <f t="shared" si="2"/>
        <v>0</v>
      </c>
      <c r="J45" s="186"/>
      <c r="K45" s="185"/>
      <c r="L45" s="184"/>
      <c r="M45" s="187"/>
      <c r="N45" s="212"/>
      <c r="O45" s="213"/>
      <c r="P45" s="213"/>
      <c r="Q45" s="213"/>
      <c r="R45" s="213"/>
      <c r="S45" s="213"/>
      <c r="T45" s="316">
        <v>4002</v>
      </c>
      <c r="U45" s="90">
        <f t="shared" si="3"/>
        <v>4002</v>
      </c>
    </row>
    <row r="46" spans="1:21" ht="15.75">
      <c r="A46" s="61" t="s">
        <v>58</v>
      </c>
      <c r="B46" s="210">
        <v>984</v>
      </c>
      <c r="C46" s="211"/>
      <c r="D46" s="184">
        <f t="shared" si="1"/>
        <v>984</v>
      </c>
      <c r="E46" s="210">
        <v>40</v>
      </c>
      <c r="F46" s="211"/>
      <c r="G46" s="211"/>
      <c r="H46" s="211"/>
      <c r="I46" s="185">
        <f t="shared" si="2"/>
        <v>40</v>
      </c>
      <c r="J46" s="186"/>
      <c r="K46" s="185"/>
      <c r="L46" s="184"/>
      <c r="M46" s="187"/>
      <c r="N46" s="212">
        <v>2567</v>
      </c>
      <c r="O46" s="213"/>
      <c r="P46" s="213"/>
      <c r="Q46" s="213"/>
      <c r="R46" s="213"/>
      <c r="S46" s="213"/>
      <c r="T46" s="316">
        <v>921</v>
      </c>
      <c r="U46" s="90">
        <f t="shared" si="3"/>
        <v>3488</v>
      </c>
    </row>
    <row r="47" spans="1:21" ht="32.25" customHeight="1">
      <c r="A47" s="61" t="s">
        <v>59</v>
      </c>
      <c r="B47" s="210"/>
      <c r="C47" s="211"/>
      <c r="D47" s="184">
        <f t="shared" si="1"/>
        <v>0</v>
      </c>
      <c r="E47" s="210"/>
      <c r="F47" s="211"/>
      <c r="G47" s="211"/>
      <c r="H47" s="211"/>
      <c r="I47" s="185">
        <f t="shared" si="2"/>
        <v>0</v>
      </c>
      <c r="J47" s="186"/>
      <c r="K47" s="185"/>
      <c r="L47" s="184"/>
      <c r="M47" s="187"/>
      <c r="N47" s="212"/>
      <c r="O47" s="213"/>
      <c r="P47" s="213"/>
      <c r="Q47" s="213"/>
      <c r="R47" s="213"/>
      <c r="S47" s="213"/>
      <c r="T47" s="316"/>
      <c r="U47" s="90">
        <f t="shared" si="3"/>
        <v>0</v>
      </c>
    </row>
    <row r="48" spans="1:21" ht="32.25" customHeight="1">
      <c r="A48" s="61" t="s">
        <v>60</v>
      </c>
      <c r="B48" s="210"/>
      <c r="C48" s="211"/>
      <c r="D48" s="184">
        <f t="shared" si="1"/>
        <v>0</v>
      </c>
      <c r="E48" s="210"/>
      <c r="F48" s="211"/>
      <c r="G48" s="211"/>
      <c r="H48" s="211"/>
      <c r="I48" s="185">
        <f t="shared" si="2"/>
        <v>0</v>
      </c>
      <c r="J48" s="186"/>
      <c r="K48" s="185"/>
      <c r="L48" s="184"/>
      <c r="M48" s="187"/>
      <c r="N48" s="212"/>
      <c r="O48" s="213"/>
      <c r="P48" s="213"/>
      <c r="Q48" s="213"/>
      <c r="R48" s="213"/>
      <c r="S48" s="213"/>
      <c r="T48" s="316"/>
      <c r="U48" s="90">
        <f t="shared" si="3"/>
        <v>0</v>
      </c>
    </row>
    <row r="49" spans="1:21" ht="21.75" customHeight="1">
      <c r="A49" s="61" t="s">
        <v>61</v>
      </c>
      <c r="B49" s="210"/>
      <c r="C49" s="211"/>
      <c r="D49" s="184">
        <f t="shared" si="1"/>
        <v>0</v>
      </c>
      <c r="E49" s="210"/>
      <c r="F49" s="211"/>
      <c r="G49" s="211"/>
      <c r="H49" s="211"/>
      <c r="I49" s="185">
        <f t="shared" si="2"/>
        <v>0</v>
      </c>
      <c r="J49" s="186"/>
      <c r="K49" s="185"/>
      <c r="L49" s="184"/>
      <c r="M49" s="187"/>
      <c r="N49" s="212"/>
      <c r="O49" s="213"/>
      <c r="P49" s="213"/>
      <c r="Q49" s="213"/>
      <c r="R49" s="213"/>
      <c r="S49" s="213"/>
      <c r="T49" s="316"/>
      <c r="U49" s="90">
        <f t="shared" si="3"/>
        <v>0</v>
      </c>
    </row>
    <row r="50" spans="1:21" ht="39" customHeight="1">
      <c r="A50" s="61" t="s">
        <v>90</v>
      </c>
      <c r="B50" s="210"/>
      <c r="C50" s="211"/>
      <c r="D50" s="184">
        <f t="shared" si="1"/>
        <v>0</v>
      </c>
      <c r="E50" s="210"/>
      <c r="F50" s="211"/>
      <c r="G50" s="211"/>
      <c r="H50" s="211"/>
      <c r="I50" s="185">
        <f t="shared" si="2"/>
        <v>0</v>
      </c>
      <c r="J50" s="186"/>
      <c r="K50" s="185"/>
      <c r="L50" s="184"/>
      <c r="M50" s="187"/>
      <c r="N50" s="212"/>
      <c r="O50" s="213"/>
      <c r="P50" s="213"/>
      <c r="Q50" s="213"/>
      <c r="R50" s="213"/>
      <c r="S50" s="213"/>
      <c r="T50" s="316"/>
      <c r="U50" s="90">
        <f t="shared" si="3"/>
        <v>0</v>
      </c>
    </row>
    <row r="51" spans="1:21" ht="19.899999999999999" customHeight="1">
      <c r="A51" s="61" t="s">
        <v>62</v>
      </c>
      <c r="B51" s="210"/>
      <c r="C51" s="211"/>
      <c r="D51" s="184">
        <f t="shared" si="1"/>
        <v>0</v>
      </c>
      <c r="E51" s="210"/>
      <c r="F51" s="211"/>
      <c r="G51" s="211"/>
      <c r="H51" s="211"/>
      <c r="I51" s="185">
        <f t="shared" si="2"/>
        <v>0</v>
      </c>
      <c r="J51" s="186"/>
      <c r="K51" s="185"/>
      <c r="L51" s="184"/>
      <c r="M51" s="187"/>
      <c r="N51" s="212"/>
      <c r="O51" s="213"/>
      <c r="P51" s="213"/>
      <c r="Q51" s="213"/>
      <c r="R51" s="213"/>
      <c r="S51" s="213"/>
      <c r="T51" s="316"/>
      <c r="U51" s="90">
        <f t="shared" si="3"/>
        <v>0</v>
      </c>
    </row>
    <row r="52" spans="1:21" ht="31.5" customHeight="1">
      <c r="A52" s="61" t="s">
        <v>63</v>
      </c>
      <c r="B52" s="210"/>
      <c r="C52" s="211"/>
      <c r="D52" s="184">
        <f t="shared" si="1"/>
        <v>0</v>
      </c>
      <c r="E52" s="210"/>
      <c r="F52" s="211"/>
      <c r="G52" s="211"/>
      <c r="H52" s="211"/>
      <c r="I52" s="185">
        <f t="shared" si="2"/>
        <v>0</v>
      </c>
      <c r="J52" s="186"/>
      <c r="K52" s="185"/>
      <c r="L52" s="184"/>
      <c r="M52" s="187"/>
      <c r="N52" s="212"/>
      <c r="O52" s="213"/>
      <c r="P52" s="213"/>
      <c r="Q52" s="213"/>
      <c r="R52" s="213"/>
      <c r="S52" s="213"/>
      <c r="T52" s="316"/>
      <c r="U52" s="90">
        <f t="shared" si="3"/>
        <v>0</v>
      </c>
    </row>
    <row r="53" spans="1:21" ht="15.75" customHeight="1">
      <c r="A53" s="61" t="s">
        <v>64</v>
      </c>
      <c r="B53" s="210"/>
      <c r="C53" s="211"/>
      <c r="D53" s="184">
        <f t="shared" si="1"/>
        <v>0</v>
      </c>
      <c r="E53" s="210"/>
      <c r="F53" s="211"/>
      <c r="G53" s="211"/>
      <c r="H53" s="211"/>
      <c r="I53" s="185">
        <f t="shared" si="2"/>
        <v>0</v>
      </c>
      <c r="J53" s="186"/>
      <c r="K53" s="185"/>
      <c r="L53" s="184"/>
      <c r="M53" s="187"/>
      <c r="N53" s="212"/>
      <c r="O53" s="213"/>
      <c r="P53" s="213"/>
      <c r="Q53" s="213"/>
      <c r="R53" s="213"/>
      <c r="S53" s="213"/>
      <c r="T53" s="316"/>
      <c r="U53" s="90">
        <f t="shared" si="3"/>
        <v>0</v>
      </c>
    </row>
    <row r="54" spans="1:21" ht="18" customHeight="1">
      <c r="A54" s="61" t="s">
        <v>65</v>
      </c>
      <c r="B54" s="210"/>
      <c r="C54" s="211"/>
      <c r="D54" s="184">
        <f t="shared" si="1"/>
        <v>0</v>
      </c>
      <c r="E54" s="210"/>
      <c r="F54" s="211"/>
      <c r="G54" s="211"/>
      <c r="H54" s="211"/>
      <c r="I54" s="185">
        <f t="shared" si="2"/>
        <v>0</v>
      </c>
      <c r="J54" s="186"/>
      <c r="K54" s="185"/>
      <c r="L54" s="184"/>
      <c r="M54" s="187"/>
      <c r="N54" s="212"/>
      <c r="O54" s="213"/>
      <c r="P54" s="213"/>
      <c r="Q54" s="213"/>
      <c r="R54" s="213"/>
      <c r="S54" s="213"/>
      <c r="T54" s="316"/>
      <c r="U54" s="90">
        <f t="shared" si="3"/>
        <v>0</v>
      </c>
    </row>
    <row r="55" spans="1:21" ht="15.75">
      <c r="A55" s="61" t="s">
        <v>66</v>
      </c>
      <c r="B55" s="210"/>
      <c r="C55" s="211"/>
      <c r="D55" s="184">
        <f t="shared" si="1"/>
        <v>0</v>
      </c>
      <c r="E55" s="210"/>
      <c r="F55" s="211"/>
      <c r="G55" s="211"/>
      <c r="H55" s="211"/>
      <c r="I55" s="185">
        <f t="shared" si="2"/>
        <v>0</v>
      </c>
      <c r="J55" s="186"/>
      <c r="K55" s="185"/>
      <c r="L55" s="184"/>
      <c r="M55" s="187"/>
      <c r="N55" s="212"/>
      <c r="O55" s="213"/>
      <c r="P55" s="213"/>
      <c r="Q55" s="213"/>
      <c r="R55" s="213"/>
      <c r="S55" s="213"/>
      <c r="T55" s="316"/>
      <c r="U55" s="90">
        <f t="shared" si="3"/>
        <v>0</v>
      </c>
    </row>
    <row r="56" spans="1:21" ht="31.5">
      <c r="A56" s="61" t="s">
        <v>67</v>
      </c>
      <c r="B56" s="210"/>
      <c r="C56" s="211"/>
      <c r="D56" s="184">
        <f t="shared" si="1"/>
        <v>0</v>
      </c>
      <c r="E56" s="210"/>
      <c r="F56" s="211"/>
      <c r="G56" s="211"/>
      <c r="H56" s="211"/>
      <c r="I56" s="185">
        <f t="shared" si="2"/>
        <v>0</v>
      </c>
      <c r="J56" s="186"/>
      <c r="K56" s="185"/>
      <c r="L56" s="184"/>
      <c r="M56" s="187"/>
      <c r="N56" s="212"/>
      <c r="O56" s="213"/>
      <c r="P56" s="213"/>
      <c r="Q56" s="213"/>
      <c r="R56" s="213"/>
      <c r="S56" s="213"/>
      <c r="T56" s="316"/>
      <c r="U56" s="90">
        <f t="shared" si="3"/>
        <v>0</v>
      </c>
    </row>
    <row r="57" spans="1:21" ht="15.75">
      <c r="A57" s="61" t="s">
        <v>68</v>
      </c>
      <c r="B57" s="210"/>
      <c r="C57" s="211"/>
      <c r="D57" s="184">
        <f t="shared" si="1"/>
        <v>0</v>
      </c>
      <c r="E57" s="210"/>
      <c r="F57" s="211"/>
      <c r="G57" s="211"/>
      <c r="H57" s="211"/>
      <c r="I57" s="185">
        <f t="shared" si="2"/>
        <v>0</v>
      </c>
      <c r="J57" s="186"/>
      <c r="K57" s="185"/>
      <c r="L57" s="184"/>
      <c r="M57" s="187"/>
      <c r="N57" s="212">
        <v>620</v>
      </c>
      <c r="O57" s="213"/>
      <c r="P57" s="213"/>
      <c r="Q57" s="213"/>
      <c r="R57" s="213"/>
      <c r="S57" s="213"/>
      <c r="T57" s="316">
        <v>400</v>
      </c>
      <c r="U57" s="90">
        <f t="shared" si="3"/>
        <v>1020</v>
      </c>
    </row>
    <row r="58" spans="1:21" ht="15.75">
      <c r="A58" s="61" t="s">
        <v>69</v>
      </c>
      <c r="B58" s="210"/>
      <c r="C58" s="211"/>
      <c r="D58" s="184">
        <f t="shared" si="1"/>
        <v>0</v>
      </c>
      <c r="E58" s="210"/>
      <c r="F58" s="211"/>
      <c r="G58" s="211"/>
      <c r="H58" s="211"/>
      <c r="I58" s="185">
        <f t="shared" si="2"/>
        <v>0</v>
      </c>
      <c r="J58" s="186"/>
      <c r="K58" s="185"/>
      <c r="L58" s="184"/>
      <c r="M58" s="187"/>
      <c r="N58" s="212"/>
      <c r="O58" s="213"/>
      <c r="P58" s="213"/>
      <c r="Q58" s="213"/>
      <c r="R58" s="213"/>
      <c r="S58" s="213"/>
      <c r="T58" s="316"/>
      <c r="U58" s="90">
        <f t="shared" si="3"/>
        <v>0</v>
      </c>
    </row>
    <row r="59" spans="1:21" ht="15.75">
      <c r="A59" s="61" t="s">
        <v>70</v>
      </c>
      <c r="B59" s="210"/>
      <c r="C59" s="211"/>
      <c r="D59" s="184">
        <f t="shared" si="1"/>
        <v>0</v>
      </c>
      <c r="E59" s="210"/>
      <c r="F59" s="211"/>
      <c r="G59" s="211"/>
      <c r="H59" s="211"/>
      <c r="I59" s="185">
        <f t="shared" si="2"/>
        <v>0</v>
      </c>
      <c r="J59" s="186"/>
      <c r="K59" s="185"/>
      <c r="L59" s="184"/>
      <c r="M59" s="187"/>
      <c r="N59" s="212"/>
      <c r="O59" s="213"/>
      <c r="P59" s="213"/>
      <c r="Q59" s="213"/>
      <c r="R59" s="213"/>
      <c r="S59" s="213"/>
      <c r="T59" s="316"/>
      <c r="U59" s="90">
        <f t="shared" si="3"/>
        <v>0</v>
      </c>
    </row>
    <row r="60" spans="1:21" ht="15.75">
      <c r="A60" s="61" t="s">
        <v>71</v>
      </c>
      <c r="B60" s="210"/>
      <c r="C60" s="211"/>
      <c r="D60" s="184">
        <f t="shared" si="1"/>
        <v>0</v>
      </c>
      <c r="E60" s="210"/>
      <c r="F60" s="211"/>
      <c r="G60" s="211"/>
      <c r="H60" s="211"/>
      <c r="I60" s="185">
        <f t="shared" si="2"/>
        <v>0</v>
      </c>
      <c r="J60" s="186"/>
      <c r="K60" s="185"/>
      <c r="L60" s="184"/>
      <c r="M60" s="187"/>
      <c r="N60" s="212"/>
      <c r="O60" s="213"/>
      <c r="P60" s="213"/>
      <c r="Q60" s="213"/>
      <c r="R60" s="213"/>
      <c r="S60" s="213"/>
      <c r="T60" s="316"/>
      <c r="U60" s="90">
        <f t="shared" si="3"/>
        <v>0</v>
      </c>
    </row>
    <row r="61" spans="1:21" ht="31.5">
      <c r="A61" s="61" t="s">
        <v>72</v>
      </c>
      <c r="B61" s="210"/>
      <c r="C61" s="211"/>
      <c r="D61" s="184">
        <f t="shared" si="1"/>
        <v>0</v>
      </c>
      <c r="E61" s="210"/>
      <c r="F61" s="211"/>
      <c r="G61" s="211"/>
      <c r="H61" s="211"/>
      <c r="I61" s="185">
        <f t="shared" si="2"/>
        <v>0</v>
      </c>
      <c r="J61" s="186"/>
      <c r="K61" s="185"/>
      <c r="L61" s="184"/>
      <c r="M61" s="187"/>
      <c r="N61" s="212"/>
      <c r="O61" s="213"/>
      <c r="P61" s="213"/>
      <c r="Q61" s="213"/>
      <c r="R61" s="213"/>
      <c r="S61" s="213"/>
      <c r="T61" s="316"/>
      <c r="U61" s="90">
        <f t="shared" si="3"/>
        <v>0</v>
      </c>
    </row>
    <row r="62" spans="1:21" ht="15.75">
      <c r="A62" s="61" t="s">
        <v>73</v>
      </c>
      <c r="B62" s="210"/>
      <c r="C62" s="211"/>
      <c r="D62" s="184">
        <f t="shared" si="1"/>
        <v>0</v>
      </c>
      <c r="E62" s="210"/>
      <c r="F62" s="211"/>
      <c r="G62" s="211"/>
      <c r="H62" s="211"/>
      <c r="I62" s="185">
        <f t="shared" si="2"/>
        <v>0</v>
      </c>
      <c r="J62" s="186"/>
      <c r="K62" s="185"/>
      <c r="L62" s="184"/>
      <c r="M62" s="187"/>
      <c r="N62" s="212"/>
      <c r="O62" s="213"/>
      <c r="P62" s="213"/>
      <c r="Q62" s="213"/>
      <c r="R62" s="213"/>
      <c r="S62" s="213"/>
      <c r="T62" s="316"/>
      <c r="U62" s="90">
        <f t="shared" si="3"/>
        <v>0</v>
      </c>
    </row>
    <row r="63" spans="1:21" ht="15.75">
      <c r="A63" s="61" t="s">
        <v>74</v>
      </c>
      <c r="B63" s="210"/>
      <c r="C63" s="211">
        <v>1042</v>
      </c>
      <c r="D63" s="184">
        <f t="shared" si="1"/>
        <v>1042</v>
      </c>
      <c r="E63" s="210"/>
      <c r="F63" s="211"/>
      <c r="G63" s="211">
        <v>4996</v>
      </c>
      <c r="H63" s="211">
        <v>669</v>
      </c>
      <c r="I63" s="318">
        <f t="shared" si="2"/>
        <v>4996</v>
      </c>
      <c r="J63" s="186">
        <v>990</v>
      </c>
      <c r="K63" s="185">
        <v>494</v>
      </c>
      <c r="L63" s="184">
        <v>496</v>
      </c>
      <c r="M63" s="187"/>
      <c r="N63" s="212">
        <v>2297</v>
      </c>
      <c r="O63" s="213"/>
      <c r="P63" s="213"/>
      <c r="Q63" s="213"/>
      <c r="R63" s="213"/>
      <c r="S63" s="213"/>
      <c r="T63" s="316">
        <v>600</v>
      </c>
      <c r="U63" s="90">
        <f t="shared" si="3"/>
        <v>2897</v>
      </c>
    </row>
    <row r="64" spans="1:21" ht="19.899999999999999" customHeight="1">
      <c r="A64" s="61" t="s">
        <v>75</v>
      </c>
      <c r="B64" s="210"/>
      <c r="C64" s="211"/>
      <c r="D64" s="184">
        <f t="shared" si="1"/>
        <v>0</v>
      </c>
      <c r="E64" s="210"/>
      <c r="F64" s="211"/>
      <c r="G64" s="211"/>
      <c r="H64" s="211"/>
      <c r="I64" s="185">
        <f t="shared" si="2"/>
        <v>0</v>
      </c>
      <c r="J64" s="186"/>
      <c r="K64" s="185"/>
      <c r="L64" s="184"/>
      <c r="M64" s="187"/>
      <c r="N64" s="212"/>
      <c r="O64" s="213"/>
      <c r="P64" s="213"/>
      <c r="Q64" s="213"/>
      <c r="R64" s="213"/>
      <c r="S64" s="213"/>
      <c r="T64" s="316"/>
      <c r="U64" s="90">
        <f t="shared" si="3"/>
        <v>0</v>
      </c>
    </row>
    <row r="65" spans="1:21" ht="15.75">
      <c r="A65" s="61" t="s">
        <v>76</v>
      </c>
      <c r="B65" s="210"/>
      <c r="C65" s="211"/>
      <c r="D65" s="184">
        <f t="shared" si="1"/>
        <v>0</v>
      </c>
      <c r="E65" s="210"/>
      <c r="F65" s="211"/>
      <c r="G65" s="211"/>
      <c r="H65" s="211"/>
      <c r="I65" s="185">
        <f t="shared" si="2"/>
        <v>0</v>
      </c>
      <c r="J65" s="186"/>
      <c r="K65" s="185"/>
      <c r="L65" s="184"/>
      <c r="M65" s="187"/>
      <c r="N65" s="212"/>
      <c r="O65" s="213"/>
      <c r="P65" s="213"/>
      <c r="Q65" s="213"/>
      <c r="R65" s="213"/>
      <c r="S65" s="213"/>
      <c r="T65" s="316"/>
      <c r="U65" s="90">
        <f t="shared" si="3"/>
        <v>0</v>
      </c>
    </row>
    <row r="66" spans="1:21" ht="15.75">
      <c r="A66" s="61" t="s">
        <v>77</v>
      </c>
      <c r="B66" s="210"/>
      <c r="C66" s="211"/>
      <c r="D66" s="184">
        <f t="shared" si="1"/>
        <v>0</v>
      </c>
      <c r="E66" s="210"/>
      <c r="F66" s="211"/>
      <c r="G66" s="211"/>
      <c r="H66" s="211"/>
      <c r="I66" s="185">
        <f t="shared" si="2"/>
        <v>0</v>
      </c>
      <c r="J66" s="186"/>
      <c r="K66" s="185"/>
      <c r="L66" s="184"/>
      <c r="M66" s="187"/>
      <c r="N66" s="212"/>
      <c r="O66" s="213"/>
      <c r="P66" s="213"/>
      <c r="Q66" s="213"/>
      <c r="R66" s="213"/>
      <c r="S66" s="213"/>
      <c r="T66" s="316"/>
      <c r="U66" s="90">
        <f t="shared" si="3"/>
        <v>0</v>
      </c>
    </row>
    <row r="67" spans="1:21" ht="31.5">
      <c r="A67" s="61" t="s">
        <v>78</v>
      </c>
      <c r="B67" s="210"/>
      <c r="C67" s="211"/>
      <c r="D67" s="184">
        <f t="shared" si="1"/>
        <v>0</v>
      </c>
      <c r="E67" s="210"/>
      <c r="F67" s="211"/>
      <c r="G67" s="211"/>
      <c r="H67" s="211"/>
      <c r="I67" s="185">
        <f t="shared" si="2"/>
        <v>0</v>
      </c>
      <c r="J67" s="186"/>
      <c r="K67" s="185"/>
      <c r="L67" s="184"/>
      <c r="M67" s="187"/>
      <c r="N67" s="212"/>
      <c r="O67" s="213"/>
      <c r="P67" s="213"/>
      <c r="Q67" s="213"/>
      <c r="R67" s="213"/>
      <c r="S67" s="213"/>
      <c r="T67" s="316"/>
      <c r="U67" s="90">
        <f t="shared" si="3"/>
        <v>0</v>
      </c>
    </row>
    <row r="68" spans="1:21" ht="15.75">
      <c r="A68" s="61" t="s">
        <v>79</v>
      </c>
      <c r="B68" s="210"/>
      <c r="C68" s="211"/>
      <c r="D68" s="184">
        <f t="shared" si="1"/>
        <v>0</v>
      </c>
      <c r="E68" s="210"/>
      <c r="F68" s="211"/>
      <c r="G68" s="211"/>
      <c r="H68" s="211"/>
      <c r="I68" s="185">
        <f t="shared" si="2"/>
        <v>0</v>
      </c>
      <c r="J68" s="186"/>
      <c r="K68" s="185"/>
      <c r="L68" s="184"/>
      <c r="M68" s="187"/>
      <c r="N68" s="212"/>
      <c r="O68" s="213"/>
      <c r="P68" s="213"/>
      <c r="Q68" s="213"/>
      <c r="R68" s="213"/>
      <c r="S68" s="213"/>
      <c r="T68" s="316"/>
      <c r="U68" s="90">
        <f t="shared" si="3"/>
        <v>0</v>
      </c>
    </row>
    <row r="69" spans="1:21" ht="15.75">
      <c r="A69" s="61" t="s">
        <v>80</v>
      </c>
      <c r="B69" s="210"/>
      <c r="C69" s="211"/>
      <c r="D69" s="184">
        <f t="shared" si="1"/>
        <v>0</v>
      </c>
      <c r="E69" s="210"/>
      <c r="F69" s="211"/>
      <c r="G69" s="211"/>
      <c r="H69" s="211"/>
      <c r="I69" s="185">
        <f t="shared" si="2"/>
        <v>0</v>
      </c>
      <c r="J69" s="186"/>
      <c r="K69" s="185"/>
      <c r="L69" s="184"/>
      <c r="M69" s="187"/>
      <c r="N69" s="212">
        <v>230</v>
      </c>
      <c r="O69" s="213"/>
      <c r="P69" s="213"/>
      <c r="Q69" s="213"/>
      <c r="R69" s="213"/>
      <c r="S69" s="213"/>
      <c r="T69" s="316">
        <v>690</v>
      </c>
      <c r="U69" s="90">
        <f t="shared" si="3"/>
        <v>920</v>
      </c>
    </row>
    <row r="70" spans="1:21" ht="21" customHeight="1">
      <c r="A70" s="61" t="s">
        <v>81</v>
      </c>
      <c r="B70" s="210"/>
      <c r="C70" s="211"/>
      <c r="D70" s="184">
        <f t="shared" si="1"/>
        <v>0</v>
      </c>
      <c r="E70" s="210"/>
      <c r="F70" s="211"/>
      <c r="G70" s="211"/>
      <c r="H70" s="211"/>
      <c r="I70" s="185">
        <f t="shared" si="2"/>
        <v>0</v>
      </c>
      <c r="J70" s="186"/>
      <c r="K70" s="185"/>
      <c r="L70" s="184"/>
      <c r="M70" s="187"/>
      <c r="N70" s="212"/>
      <c r="O70" s="213"/>
      <c r="P70" s="213"/>
      <c r="Q70" s="213"/>
      <c r="R70" s="213"/>
      <c r="S70" s="213"/>
      <c r="T70" s="316"/>
      <c r="U70" s="90">
        <f t="shared" si="3"/>
        <v>0</v>
      </c>
    </row>
    <row r="71" spans="1:21" ht="15.75">
      <c r="A71" s="61" t="s">
        <v>82</v>
      </c>
      <c r="B71" s="210"/>
      <c r="C71" s="211"/>
      <c r="D71" s="184">
        <f t="shared" si="1"/>
        <v>0</v>
      </c>
      <c r="E71" s="210"/>
      <c r="F71" s="211"/>
      <c r="G71" s="211"/>
      <c r="H71" s="211"/>
      <c r="I71" s="185">
        <f t="shared" si="2"/>
        <v>0</v>
      </c>
      <c r="J71" s="186"/>
      <c r="K71" s="185"/>
      <c r="L71" s="184"/>
      <c r="M71" s="187"/>
      <c r="N71" s="212">
        <v>230</v>
      </c>
      <c r="O71" s="213"/>
      <c r="P71" s="213"/>
      <c r="Q71" s="213"/>
      <c r="R71" s="213"/>
      <c r="S71" s="213"/>
      <c r="T71" s="316">
        <v>690</v>
      </c>
      <c r="U71" s="90">
        <f t="shared" si="3"/>
        <v>920</v>
      </c>
    </row>
    <row r="72" spans="1:21" s="10" customFormat="1" ht="37.5" customHeight="1">
      <c r="A72" s="61" t="s">
        <v>163</v>
      </c>
      <c r="B72" s="210"/>
      <c r="C72" s="211"/>
      <c r="D72" s="184"/>
      <c r="E72" s="210"/>
      <c r="F72" s="211"/>
      <c r="G72" s="211"/>
      <c r="H72" s="211"/>
      <c r="I72" s="185"/>
      <c r="J72" s="186"/>
      <c r="K72" s="185"/>
      <c r="L72" s="184"/>
      <c r="M72" s="187"/>
      <c r="N72" s="212"/>
      <c r="O72" s="213"/>
      <c r="P72" s="213"/>
      <c r="Q72" s="213"/>
      <c r="R72" s="213"/>
      <c r="S72" s="213"/>
      <c r="T72" s="316"/>
      <c r="U72" s="90">
        <f t="shared" si="3"/>
        <v>0</v>
      </c>
    </row>
    <row r="73" spans="1:21" ht="15.75">
      <c r="A73" s="61" t="s">
        <v>83</v>
      </c>
      <c r="B73" s="210"/>
      <c r="C73" s="211"/>
      <c r="D73" s="184">
        <f t="shared" si="1"/>
        <v>0</v>
      </c>
      <c r="E73" s="210"/>
      <c r="F73" s="211"/>
      <c r="G73" s="211"/>
      <c r="H73" s="211"/>
      <c r="I73" s="185">
        <f t="shared" si="2"/>
        <v>0</v>
      </c>
      <c r="J73" s="186"/>
      <c r="K73" s="185"/>
      <c r="L73" s="184"/>
      <c r="M73" s="187"/>
      <c r="N73" s="212">
        <v>1385</v>
      </c>
      <c r="O73" s="213"/>
      <c r="P73" s="213"/>
      <c r="Q73" s="213"/>
      <c r="R73" s="213"/>
      <c r="S73" s="213"/>
      <c r="T73" s="316">
        <v>400</v>
      </c>
      <c r="U73" s="90">
        <f t="shared" si="3"/>
        <v>1785</v>
      </c>
    </row>
    <row r="74" spans="1:21" ht="31.5">
      <c r="A74" s="61" t="s">
        <v>84</v>
      </c>
      <c r="B74" s="210"/>
      <c r="C74" s="211">
        <v>141</v>
      </c>
      <c r="D74" s="184">
        <f t="shared" si="1"/>
        <v>141</v>
      </c>
      <c r="E74" s="210"/>
      <c r="F74" s="211"/>
      <c r="G74" s="211">
        <v>1414</v>
      </c>
      <c r="H74" s="211">
        <v>50</v>
      </c>
      <c r="I74" s="185">
        <f t="shared" si="2"/>
        <v>1414</v>
      </c>
      <c r="J74" s="190">
        <v>1155</v>
      </c>
      <c r="K74" s="191">
        <v>600</v>
      </c>
      <c r="L74" s="192">
        <v>555</v>
      </c>
      <c r="M74" s="187"/>
      <c r="N74" s="212"/>
      <c r="O74" s="213"/>
      <c r="P74" s="213"/>
      <c r="Q74" s="213"/>
      <c r="R74" s="213">
        <v>7401</v>
      </c>
      <c r="S74" s="213"/>
      <c r="T74" s="319">
        <v>77</v>
      </c>
      <c r="U74" s="90">
        <f t="shared" si="3"/>
        <v>7478</v>
      </c>
    </row>
    <row r="75" spans="1:21" ht="32.25" thickBot="1">
      <c r="A75" s="62" t="s">
        <v>85</v>
      </c>
      <c r="B75" s="215"/>
      <c r="C75" s="216"/>
      <c r="D75" s="176">
        <f t="shared" si="1"/>
        <v>0</v>
      </c>
      <c r="E75" s="217"/>
      <c r="F75" s="218"/>
      <c r="G75" s="218"/>
      <c r="H75" s="218"/>
      <c r="I75" s="197">
        <f t="shared" si="2"/>
        <v>0</v>
      </c>
      <c r="J75" s="198"/>
      <c r="K75" s="199"/>
      <c r="L75" s="200"/>
      <c r="M75" s="201"/>
      <c r="N75" s="219"/>
      <c r="O75" s="220"/>
      <c r="P75" s="220"/>
      <c r="Q75" s="220"/>
      <c r="R75" s="220"/>
      <c r="S75" s="220"/>
      <c r="T75" s="204"/>
      <c r="U75" s="128">
        <f t="shared" si="3"/>
        <v>0</v>
      </c>
    </row>
    <row r="76" spans="1:21" ht="35.450000000000003" customHeight="1" thickBot="1">
      <c r="A76" s="72" t="s">
        <v>86</v>
      </c>
      <c r="B76" s="32">
        <f>SUM(B11:B75)</f>
        <v>3048</v>
      </c>
      <c r="C76" s="22">
        <f t="shared" ref="C76:U76" si="4">SUM(C11:C75)</f>
        <v>1323</v>
      </c>
      <c r="D76" s="49">
        <f t="shared" si="4"/>
        <v>4371</v>
      </c>
      <c r="E76" s="32">
        <f t="shared" si="4"/>
        <v>40</v>
      </c>
      <c r="F76" s="22">
        <f t="shared" si="4"/>
        <v>53</v>
      </c>
      <c r="G76" s="22">
        <f t="shared" ref="G76" si="5">SUM(G11:G75)</f>
        <v>6993</v>
      </c>
      <c r="H76" s="33">
        <f t="shared" si="4"/>
        <v>829</v>
      </c>
      <c r="I76" s="25">
        <f t="shared" si="4"/>
        <v>7086</v>
      </c>
      <c r="J76" s="22">
        <f t="shared" si="4"/>
        <v>2214</v>
      </c>
      <c r="K76" s="22">
        <f t="shared" si="4"/>
        <v>1134</v>
      </c>
      <c r="L76" s="49">
        <f t="shared" si="4"/>
        <v>1080</v>
      </c>
      <c r="M76" s="48">
        <f t="shared" si="4"/>
        <v>0</v>
      </c>
      <c r="N76" s="32">
        <f t="shared" si="4"/>
        <v>8794</v>
      </c>
      <c r="O76" s="22">
        <f t="shared" si="4"/>
        <v>0</v>
      </c>
      <c r="P76" s="33">
        <f t="shared" si="4"/>
        <v>0</v>
      </c>
      <c r="Q76" s="33">
        <f t="shared" si="4"/>
        <v>0</v>
      </c>
      <c r="R76" s="22">
        <f t="shared" si="4"/>
        <v>7401</v>
      </c>
      <c r="S76" s="22">
        <f t="shared" si="4"/>
        <v>0</v>
      </c>
      <c r="T76" s="22">
        <f t="shared" si="4"/>
        <v>12040</v>
      </c>
      <c r="U76" s="28">
        <f t="shared" si="4"/>
        <v>28235</v>
      </c>
    </row>
    <row r="77" spans="1:21">
      <c r="A77" s="21"/>
      <c r="B77" s="21"/>
      <c r="C77" s="21"/>
      <c r="D77" s="21"/>
      <c r="E77" s="21"/>
      <c r="F77" s="21"/>
      <c r="G77" s="21"/>
      <c r="H77" s="21"/>
      <c r="I77" s="21"/>
      <c r="J77" s="21"/>
      <c r="K77" s="21"/>
      <c r="L77" s="21"/>
      <c r="M77" s="21"/>
      <c r="N77" s="21"/>
      <c r="O77" s="21"/>
      <c r="P77" s="21"/>
      <c r="Q77" s="21"/>
      <c r="R77" s="21"/>
      <c r="S77" s="21"/>
      <c r="T77" s="21"/>
      <c r="U77" s="21"/>
    </row>
  </sheetData>
  <mergeCells count="25">
    <mergeCell ref="M5:M10"/>
    <mergeCell ref="A5:A10"/>
    <mergeCell ref="B9:B10"/>
    <mergeCell ref="C9:C10"/>
    <mergeCell ref="E9:E10"/>
    <mergeCell ref="B5:D8"/>
    <mergeCell ref="D9:D10"/>
    <mergeCell ref="E5:I8"/>
    <mergeCell ref="I9:I10"/>
    <mergeCell ref="B2:S2"/>
    <mergeCell ref="B3:S3"/>
    <mergeCell ref="S9:S10"/>
    <mergeCell ref="T9:T10"/>
    <mergeCell ref="F9:F10"/>
    <mergeCell ref="G9:G10"/>
    <mergeCell ref="H9:H10"/>
    <mergeCell ref="N9:N10"/>
    <mergeCell ref="O9:Q9"/>
    <mergeCell ref="R9:R10"/>
    <mergeCell ref="N5:U8"/>
    <mergeCell ref="U9:U10"/>
    <mergeCell ref="J5:L8"/>
    <mergeCell ref="J9:J10"/>
    <mergeCell ref="K9:K10"/>
    <mergeCell ref="L9:L10"/>
  </mergeCells>
  <pageMargins left="0.51181102362204722" right="0" top="0.19685039370078741" bottom="0" header="0.31496062992125984" footer="0.31496062992125984"/>
  <pageSetup paperSize="9" scale="41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>
  <sheetPr>
    <tabColor theme="3" tint="0.79998168889431442"/>
    <pageSetUpPr fitToPage="1"/>
  </sheetPr>
  <dimension ref="A2:U77"/>
  <sheetViews>
    <sheetView zoomScaleNormal="100" zoomScaleSheetLayoutView="76" workbookViewId="0">
      <pane ySplit="10" topLeftCell="A65" activePane="bottomLeft" state="frozen"/>
      <selection activeCell="A78" sqref="A78:XFD85"/>
      <selection pane="bottomLeft" activeCell="A78" sqref="A78:XFD85"/>
    </sheetView>
  </sheetViews>
  <sheetFormatPr defaultRowHeight="15"/>
  <cols>
    <col min="1" max="1" width="37.7109375" customWidth="1"/>
    <col min="2" max="2" width="11.140625" customWidth="1"/>
    <col min="3" max="3" width="10.5703125" customWidth="1"/>
    <col min="4" max="4" width="10.5703125" style="10" customWidth="1"/>
    <col min="5" max="5" width="16.85546875" customWidth="1"/>
    <col min="6" max="6" width="10" customWidth="1"/>
    <col min="7" max="7" width="7.140625" customWidth="1"/>
    <col min="8" max="8" width="9" customWidth="1"/>
    <col min="9" max="9" width="9" style="10" customWidth="1"/>
    <col min="10" max="12" width="7.7109375" style="10" customWidth="1"/>
    <col min="13" max="13" width="9" style="10" customWidth="1"/>
    <col min="14" max="14" width="9.5703125" customWidth="1"/>
    <col min="17" max="17" width="10" customWidth="1"/>
    <col min="18" max="18" width="10.28515625" customWidth="1"/>
    <col min="19" max="19" width="12.85546875" customWidth="1"/>
    <col min="21" max="21" width="9.140625" style="10"/>
    <col min="225" max="225" width="34" customWidth="1"/>
    <col min="226" max="226" width="11.28515625" customWidth="1"/>
    <col min="227" max="227" width="11" customWidth="1"/>
    <col min="235" max="236" width="10.7109375" customWidth="1"/>
    <col min="238" max="238" width="11.5703125" customWidth="1"/>
    <col min="239" max="239" width="13.7109375" customWidth="1"/>
    <col min="240" max="243" width="9.28515625" customWidth="1"/>
    <col min="481" max="481" width="34" customWidth="1"/>
    <col min="482" max="482" width="11.28515625" customWidth="1"/>
    <col min="483" max="483" width="11" customWidth="1"/>
    <col min="491" max="492" width="10.7109375" customWidth="1"/>
    <col min="494" max="494" width="11.5703125" customWidth="1"/>
    <col min="495" max="495" width="13.7109375" customWidth="1"/>
    <col min="496" max="499" width="9.28515625" customWidth="1"/>
    <col min="737" max="737" width="34" customWidth="1"/>
    <col min="738" max="738" width="11.28515625" customWidth="1"/>
    <col min="739" max="739" width="11" customWidth="1"/>
    <col min="747" max="748" width="10.7109375" customWidth="1"/>
    <col min="750" max="750" width="11.5703125" customWidth="1"/>
    <col min="751" max="751" width="13.7109375" customWidth="1"/>
    <col min="752" max="755" width="9.28515625" customWidth="1"/>
    <col min="993" max="993" width="34" customWidth="1"/>
    <col min="994" max="994" width="11.28515625" customWidth="1"/>
    <col min="995" max="995" width="11" customWidth="1"/>
    <col min="1003" max="1004" width="10.7109375" customWidth="1"/>
    <col min="1006" max="1006" width="11.5703125" customWidth="1"/>
    <col min="1007" max="1007" width="13.7109375" customWidth="1"/>
    <col min="1008" max="1011" width="9.28515625" customWidth="1"/>
    <col min="1249" max="1249" width="34" customWidth="1"/>
    <col min="1250" max="1250" width="11.28515625" customWidth="1"/>
    <col min="1251" max="1251" width="11" customWidth="1"/>
    <col min="1259" max="1260" width="10.7109375" customWidth="1"/>
    <col min="1262" max="1262" width="11.5703125" customWidth="1"/>
    <col min="1263" max="1263" width="13.7109375" customWidth="1"/>
    <col min="1264" max="1267" width="9.28515625" customWidth="1"/>
    <col min="1505" max="1505" width="34" customWidth="1"/>
    <col min="1506" max="1506" width="11.28515625" customWidth="1"/>
    <col min="1507" max="1507" width="11" customWidth="1"/>
    <col min="1515" max="1516" width="10.7109375" customWidth="1"/>
    <col min="1518" max="1518" width="11.5703125" customWidth="1"/>
    <col min="1519" max="1519" width="13.7109375" customWidth="1"/>
    <col min="1520" max="1523" width="9.28515625" customWidth="1"/>
    <col min="1761" max="1761" width="34" customWidth="1"/>
    <col min="1762" max="1762" width="11.28515625" customWidth="1"/>
    <col min="1763" max="1763" width="11" customWidth="1"/>
    <col min="1771" max="1772" width="10.7109375" customWidth="1"/>
    <col min="1774" max="1774" width="11.5703125" customWidth="1"/>
    <col min="1775" max="1775" width="13.7109375" customWidth="1"/>
    <col min="1776" max="1779" width="9.28515625" customWidth="1"/>
    <col min="2017" max="2017" width="34" customWidth="1"/>
    <col min="2018" max="2018" width="11.28515625" customWidth="1"/>
    <col min="2019" max="2019" width="11" customWidth="1"/>
    <col min="2027" max="2028" width="10.7109375" customWidth="1"/>
    <col min="2030" max="2030" width="11.5703125" customWidth="1"/>
    <col min="2031" max="2031" width="13.7109375" customWidth="1"/>
    <col min="2032" max="2035" width="9.28515625" customWidth="1"/>
    <col min="2273" max="2273" width="34" customWidth="1"/>
    <col min="2274" max="2274" width="11.28515625" customWidth="1"/>
    <col min="2275" max="2275" width="11" customWidth="1"/>
    <col min="2283" max="2284" width="10.7109375" customWidth="1"/>
    <col min="2286" max="2286" width="11.5703125" customWidth="1"/>
    <col min="2287" max="2287" width="13.7109375" customWidth="1"/>
    <col min="2288" max="2291" width="9.28515625" customWidth="1"/>
    <col min="2529" max="2529" width="34" customWidth="1"/>
    <col min="2530" max="2530" width="11.28515625" customWidth="1"/>
    <col min="2531" max="2531" width="11" customWidth="1"/>
    <col min="2539" max="2540" width="10.7109375" customWidth="1"/>
    <col min="2542" max="2542" width="11.5703125" customWidth="1"/>
    <col min="2543" max="2543" width="13.7109375" customWidth="1"/>
    <col min="2544" max="2547" width="9.28515625" customWidth="1"/>
    <col min="2785" max="2785" width="34" customWidth="1"/>
    <col min="2786" max="2786" width="11.28515625" customWidth="1"/>
    <col min="2787" max="2787" width="11" customWidth="1"/>
    <col min="2795" max="2796" width="10.7109375" customWidth="1"/>
    <col min="2798" max="2798" width="11.5703125" customWidth="1"/>
    <col min="2799" max="2799" width="13.7109375" customWidth="1"/>
    <col min="2800" max="2803" width="9.28515625" customWidth="1"/>
    <col min="3041" max="3041" width="34" customWidth="1"/>
    <col min="3042" max="3042" width="11.28515625" customWidth="1"/>
    <col min="3043" max="3043" width="11" customWidth="1"/>
    <col min="3051" max="3052" width="10.7109375" customWidth="1"/>
    <col min="3054" max="3054" width="11.5703125" customWidth="1"/>
    <col min="3055" max="3055" width="13.7109375" customWidth="1"/>
    <col min="3056" max="3059" width="9.28515625" customWidth="1"/>
    <col min="3297" max="3297" width="34" customWidth="1"/>
    <col min="3298" max="3298" width="11.28515625" customWidth="1"/>
    <col min="3299" max="3299" width="11" customWidth="1"/>
    <col min="3307" max="3308" width="10.7109375" customWidth="1"/>
    <col min="3310" max="3310" width="11.5703125" customWidth="1"/>
    <col min="3311" max="3311" width="13.7109375" customWidth="1"/>
    <col min="3312" max="3315" width="9.28515625" customWidth="1"/>
    <col min="3553" max="3553" width="34" customWidth="1"/>
    <col min="3554" max="3554" width="11.28515625" customWidth="1"/>
    <col min="3555" max="3555" width="11" customWidth="1"/>
    <col min="3563" max="3564" width="10.7109375" customWidth="1"/>
    <col min="3566" max="3566" width="11.5703125" customWidth="1"/>
    <col min="3567" max="3567" width="13.7109375" customWidth="1"/>
    <col min="3568" max="3571" width="9.28515625" customWidth="1"/>
    <col min="3809" max="3809" width="34" customWidth="1"/>
    <col min="3810" max="3810" width="11.28515625" customWidth="1"/>
    <col min="3811" max="3811" width="11" customWidth="1"/>
    <col min="3819" max="3820" width="10.7109375" customWidth="1"/>
    <col min="3822" max="3822" width="11.5703125" customWidth="1"/>
    <col min="3823" max="3823" width="13.7109375" customWidth="1"/>
    <col min="3824" max="3827" width="9.28515625" customWidth="1"/>
    <col min="4065" max="4065" width="34" customWidth="1"/>
    <col min="4066" max="4066" width="11.28515625" customWidth="1"/>
    <col min="4067" max="4067" width="11" customWidth="1"/>
    <col min="4075" max="4076" width="10.7109375" customWidth="1"/>
    <col min="4078" max="4078" width="11.5703125" customWidth="1"/>
    <col min="4079" max="4079" width="13.7109375" customWidth="1"/>
    <col min="4080" max="4083" width="9.28515625" customWidth="1"/>
    <col min="4321" max="4321" width="34" customWidth="1"/>
    <col min="4322" max="4322" width="11.28515625" customWidth="1"/>
    <col min="4323" max="4323" width="11" customWidth="1"/>
    <col min="4331" max="4332" width="10.7109375" customWidth="1"/>
    <col min="4334" max="4334" width="11.5703125" customWidth="1"/>
    <col min="4335" max="4335" width="13.7109375" customWidth="1"/>
    <col min="4336" max="4339" width="9.28515625" customWidth="1"/>
    <col min="4577" max="4577" width="34" customWidth="1"/>
    <col min="4578" max="4578" width="11.28515625" customWidth="1"/>
    <col min="4579" max="4579" width="11" customWidth="1"/>
    <col min="4587" max="4588" width="10.7109375" customWidth="1"/>
    <col min="4590" max="4590" width="11.5703125" customWidth="1"/>
    <col min="4591" max="4591" width="13.7109375" customWidth="1"/>
    <col min="4592" max="4595" width="9.28515625" customWidth="1"/>
    <col min="4833" max="4833" width="34" customWidth="1"/>
    <col min="4834" max="4834" width="11.28515625" customWidth="1"/>
    <col min="4835" max="4835" width="11" customWidth="1"/>
    <col min="4843" max="4844" width="10.7109375" customWidth="1"/>
    <col min="4846" max="4846" width="11.5703125" customWidth="1"/>
    <col min="4847" max="4847" width="13.7109375" customWidth="1"/>
    <col min="4848" max="4851" width="9.28515625" customWidth="1"/>
    <col min="5089" max="5089" width="34" customWidth="1"/>
    <col min="5090" max="5090" width="11.28515625" customWidth="1"/>
    <col min="5091" max="5091" width="11" customWidth="1"/>
    <col min="5099" max="5100" width="10.7109375" customWidth="1"/>
    <col min="5102" max="5102" width="11.5703125" customWidth="1"/>
    <col min="5103" max="5103" width="13.7109375" customWidth="1"/>
    <col min="5104" max="5107" width="9.28515625" customWidth="1"/>
    <col min="5345" max="5345" width="34" customWidth="1"/>
    <col min="5346" max="5346" width="11.28515625" customWidth="1"/>
    <col min="5347" max="5347" width="11" customWidth="1"/>
    <col min="5355" max="5356" width="10.7109375" customWidth="1"/>
    <col min="5358" max="5358" width="11.5703125" customWidth="1"/>
    <col min="5359" max="5359" width="13.7109375" customWidth="1"/>
    <col min="5360" max="5363" width="9.28515625" customWidth="1"/>
    <col min="5601" max="5601" width="34" customWidth="1"/>
    <col min="5602" max="5602" width="11.28515625" customWidth="1"/>
    <col min="5603" max="5603" width="11" customWidth="1"/>
    <col min="5611" max="5612" width="10.7109375" customWidth="1"/>
    <col min="5614" max="5614" width="11.5703125" customWidth="1"/>
    <col min="5615" max="5615" width="13.7109375" customWidth="1"/>
    <col min="5616" max="5619" width="9.28515625" customWidth="1"/>
    <col min="5857" max="5857" width="34" customWidth="1"/>
    <col min="5858" max="5858" width="11.28515625" customWidth="1"/>
    <col min="5859" max="5859" width="11" customWidth="1"/>
    <col min="5867" max="5868" width="10.7109375" customWidth="1"/>
    <col min="5870" max="5870" width="11.5703125" customWidth="1"/>
    <col min="5871" max="5871" width="13.7109375" customWidth="1"/>
    <col min="5872" max="5875" width="9.28515625" customWidth="1"/>
    <col min="6113" max="6113" width="34" customWidth="1"/>
    <col min="6114" max="6114" width="11.28515625" customWidth="1"/>
    <col min="6115" max="6115" width="11" customWidth="1"/>
    <col min="6123" max="6124" width="10.7109375" customWidth="1"/>
    <col min="6126" max="6126" width="11.5703125" customWidth="1"/>
    <col min="6127" max="6127" width="13.7109375" customWidth="1"/>
    <col min="6128" max="6131" width="9.28515625" customWidth="1"/>
    <col min="6369" max="6369" width="34" customWidth="1"/>
    <col min="6370" max="6370" width="11.28515625" customWidth="1"/>
    <col min="6371" max="6371" width="11" customWidth="1"/>
    <col min="6379" max="6380" width="10.7109375" customWidth="1"/>
    <col min="6382" max="6382" width="11.5703125" customWidth="1"/>
    <col min="6383" max="6383" width="13.7109375" customWidth="1"/>
    <col min="6384" max="6387" width="9.28515625" customWidth="1"/>
    <col min="6625" max="6625" width="34" customWidth="1"/>
    <col min="6626" max="6626" width="11.28515625" customWidth="1"/>
    <col min="6627" max="6627" width="11" customWidth="1"/>
    <col min="6635" max="6636" width="10.7109375" customWidth="1"/>
    <col min="6638" max="6638" width="11.5703125" customWidth="1"/>
    <col min="6639" max="6639" width="13.7109375" customWidth="1"/>
    <col min="6640" max="6643" width="9.28515625" customWidth="1"/>
    <col min="6881" max="6881" width="34" customWidth="1"/>
    <col min="6882" max="6882" width="11.28515625" customWidth="1"/>
    <col min="6883" max="6883" width="11" customWidth="1"/>
    <col min="6891" max="6892" width="10.7109375" customWidth="1"/>
    <col min="6894" max="6894" width="11.5703125" customWidth="1"/>
    <col min="6895" max="6895" width="13.7109375" customWidth="1"/>
    <col min="6896" max="6899" width="9.28515625" customWidth="1"/>
    <col min="7137" max="7137" width="34" customWidth="1"/>
    <col min="7138" max="7138" width="11.28515625" customWidth="1"/>
    <col min="7139" max="7139" width="11" customWidth="1"/>
    <col min="7147" max="7148" width="10.7109375" customWidth="1"/>
    <col min="7150" max="7150" width="11.5703125" customWidth="1"/>
    <col min="7151" max="7151" width="13.7109375" customWidth="1"/>
    <col min="7152" max="7155" width="9.28515625" customWidth="1"/>
    <col min="7393" max="7393" width="34" customWidth="1"/>
    <col min="7394" max="7394" width="11.28515625" customWidth="1"/>
    <col min="7395" max="7395" width="11" customWidth="1"/>
    <col min="7403" max="7404" width="10.7109375" customWidth="1"/>
    <col min="7406" max="7406" width="11.5703125" customWidth="1"/>
    <col min="7407" max="7407" width="13.7109375" customWidth="1"/>
    <col min="7408" max="7411" width="9.28515625" customWidth="1"/>
    <col min="7649" max="7649" width="34" customWidth="1"/>
    <col min="7650" max="7650" width="11.28515625" customWidth="1"/>
    <col min="7651" max="7651" width="11" customWidth="1"/>
    <col min="7659" max="7660" width="10.7109375" customWidth="1"/>
    <col min="7662" max="7662" width="11.5703125" customWidth="1"/>
    <col min="7663" max="7663" width="13.7109375" customWidth="1"/>
    <col min="7664" max="7667" width="9.28515625" customWidth="1"/>
    <col min="7905" max="7905" width="34" customWidth="1"/>
    <col min="7906" max="7906" width="11.28515625" customWidth="1"/>
    <col min="7907" max="7907" width="11" customWidth="1"/>
    <col min="7915" max="7916" width="10.7109375" customWidth="1"/>
    <col min="7918" max="7918" width="11.5703125" customWidth="1"/>
    <col min="7919" max="7919" width="13.7109375" customWidth="1"/>
    <col min="7920" max="7923" width="9.28515625" customWidth="1"/>
    <col min="8161" max="8161" width="34" customWidth="1"/>
    <col min="8162" max="8162" width="11.28515625" customWidth="1"/>
    <col min="8163" max="8163" width="11" customWidth="1"/>
    <col min="8171" max="8172" width="10.7109375" customWidth="1"/>
    <col min="8174" max="8174" width="11.5703125" customWidth="1"/>
    <col min="8175" max="8175" width="13.7109375" customWidth="1"/>
    <col min="8176" max="8179" width="9.28515625" customWidth="1"/>
    <col min="8417" max="8417" width="34" customWidth="1"/>
    <col min="8418" max="8418" width="11.28515625" customWidth="1"/>
    <col min="8419" max="8419" width="11" customWidth="1"/>
    <col min="8427" max="8428" width="10.7109375" customWidth="1"/>
    <col min="8430" max="8430" width="11.5703125" customWidth="1"/>
    <col min="8431" max="8431" width="13.7109375" customWidth="1"/>
    <col min="8432" max="8435" width="9.28515625" customWidth="1"/>
    <col min="8673" max="8673" width="34" customWidth="1"/>
    <col min="8674" max="8674" width="11.28515625" customWidth="1"/>
    <col min="8675" max="8675" width="11" customWidth="1"/>
    <col min="8683" max="8684" width="10.7109375" customWidth="1"/>
    <col min="8686" max="8686" width="11.5703125" customWidth="1"/>
    <col min="8687" max="8687" width="13.7109375" customWidth="1"/>
    <col min="8688" max="8691" width="9.28515625" customWidth="1"/>
    <col min="8929" max="8929" width="34" customWidth="1"/>
    <col min="8930" max="8930" width="11.28515625" customWidth="1"/>
    <col min="8931" max="8931" width="11" customWidth="1"/>
    <col min="8939" max="8940" width="10.7109375" customWidth="1"/>
    <col min="8942" max="8942" width="11.5703125" customWidth="1"/>
    <col min="8943" max="8943" width="13.7109375" customWidth="1"/>
    <col min="8944" max="8947" width="9.28515625" customWidth="1"/>
    <col min="9185" max="9185" width="34" customWidth="1"/>
    <col min="9186" max="9186" width="11.28515625" customWidth="1"/>
    <col min="9187" max="9187" width="11" customWidth="1"/>
    <col min="9195" max="9196" width="10.7109375" customWidth="1"/>
    <col min="9198" max="9198" width="11.5703125" customWidth="1"/>
    <col min="9199" max="9199" width="13.7109375" customWidth="1"/>
    <col min="9200" max="9203" width="9.28515625" customWidth="1"/>
    <col min="9441" max="9441" width="34" customWidth="1"/>
    <col min="9442" max="9442" width="11.28515625" customWidth="1"/>
    <col min="9443" max="9443" width="11" customWidth="1"/>
    <col min="9451" max="9452" width="10.7109375" customWidth="1"/>
    <col min="9454" max="9454" width="11.5703125" customWidth="1"/>
    <col min="9455" max="9455" width="13.7109375" customWidth="1"/>
    <col min="9456" max="9459" width="9.28515625" customWidth="1"/>
    <col min="9697" max="9697" width="34" customWidth="1"/>
    <col min="9698" max="9698" width="11.28515625" customWidth="1"/>
    <col min="9699" max="9699" width="11" customWidth="1"/>
    <col min="9707" max="9708" width="10.7109375" customWidth="1"/>
    <col min="9710" max="9710" width="11.5703125" customWidth="1"/>
    <col min="9711" max="9711" width="13.7109375" customWidth="1"/>
    <col min="9712" max="9715" width="9.28515625" customWidth="1"/>
    <col min="9953" max="9953" width="34" customWidth="1"/>
    <col min="9954" max="9954" width="11.28515625" customWidth="1"/>
    <col min="9955" max="9955" width="11" customWidth="1"/>
    <col min="9963" max="9964" width="10.7109375" customWidth="1"/>
    <col min="9966" max="9966" width="11.5703125" customWidth="1"/>
    <col min="9967" max="9967" width="13.7109375" customWidth="1"/>
    <col min="9968" max="9971" width="9.28515625" customWidth="1"/>
    <col min="10209" max="10209" width="34" customWidth="1"/>
    <col min="10210" max="10210" width="11.28515625" customWidth="1"/>
    <col min="10211" max="10211" width="11" customWidth="1"/>
    <col min="10219" max="10220" width="10.7109375" customWidth="1"/>
    <col min="10222" max="10222" width="11.5703125" customWidth="1"/>
    <col min="10223" max="10223" width="13.7109375" customWidth="1"/>
    <col min="10224" max="10227" width="9.28515625" customWidth="1"/>
    <col min="10465" max="10465" width="34" customWidth="1"/>
    <col min="10466" max="10466" width="11.28515625" customWidth="1"/>
    <col min="10467" max="10467" width="11" customWidth="1"/>
    <col min="10475" max="10476" width="10.7109375" customWidth="1"/>
    <col min="10478" max="10478" width="11.5703125" customWidth="1"/>
    <col min="10479" max="10479" width="13.7109375" customWidth="1"/>
    <col min="10480" max="10483" width="9.28515625" customWidth="1"/>
    <col min="10721" max="10721" width="34" customWidth="1"/>
    <col min="10722" max="10722" width="11.28515625" customWidth="1"/>
    <col min="10723" max="10723" width="11" customWidth="1"/>
    <col min="10731" max="10732" width="10.7109375" customWidth="1"/>
    <col min="10734" max="10734" width="11.5703125" customWidth="1"/>
    <col min="10735" max="10735" width="13.7109375" customWidth="1"/>
    <col min="10736" max="10739" width="9.28515625" customWidth="1"/>
    <col min="10977" max="10977" width="34" customWidth="1"/>
    <col min="10978" max="10978" width="11.28515625" customWidth="1"/>
    <col min="10979" max="10979" width="11" customWidth="1"/>
    <col min="10987" max="10988" width="10.7109375" customWidth="1"/>
    <col min="10990" max="10990" width="11.5703125" customWidth="1"/>
    <col min="10991" max="10991" width="13.7109375" customWidth="1"/>
    <col min="10992" max="10995" width="9.28515625" customWidth="1"/>
    <col min="11233" max="11233" width="34" customWidth="1"/>
    <col min="11234" max="11234" width="11.28515625" customWidth="1"/>
    <col min="11235" max="11235" width="11" customWidth="1"/>
    <col min="11243" max="11244" width="10.7109375" customWidth="1"/>
    <col min="11246" max="11246" width="11.5703125" customWidth="1"/>
    <col min="11247" max="11247" width="13.7109375" customWidth="1"/>
    <col min="11248" max="11251" width="9.28515625" customWidth="1"/>
    <col min="11489" max="11489" width="34" customWidth="1"/>
    <col min="11490" max="11490" width="11.28515625" customWidth="1"/>
    <col min="11491" max="11491" width="11" customWidth="1"/>
    <col min="11499" max="11500" width="10.7109375" customWidth="1"/>
    <col min="11502" max="11502" width="11.5703125" customWidth="1"/>
    <col min="11503" max="11503" width="13.7109375" customWidth="1"/>
    <col min="11504" max="11507" width="9.28515625" customWidth="1"/>
    <col min="11745" max="11745" width="34" customWidth="1"/>
    <col min="11746" max="11746" width="11.28515625" customWidth="1"/>
    <col min="11747" max="11747" width="11" customWidth="1"/>
    <col min="11755" max="11756" width="10.7109375" customWidth="1"/>
    <col min="11758" max="11758" width="11.5703125" customWidth="1"/>
    <col min="11759" max="11759" width="13.7109375" customWidth="1"/>
    <col min="11760" max="11763" width="9.28515625" customWidth="1"/>
    <col min="12001" max="12001" width="34" customWidth="1"/>
    <col min="12002" max="12002" width="11.28515625" customWidth="1"/>
    <col min="12003" max="12003" width="11" customWidth="1"/>
    <col min="12011" max="12012" width="10.7109375" customWidth="1"/>
    <col min="12014" max="12014" width="11.5703125" customWidth="1"/>
    <col min="12015" max="12015" width="13.7109375" customWidth="1"/>
    <col min="12016" max="12019" width="9.28515625" customWidth="1"/>
    <col min="12257" max="12257" width="34" customWidth="1"/>
    <col min="12258" max="12258" width="11.28515625" customWidth="1"/>
    <col min="12259" max="12259" width="11" customWidth="1"/>
    <col min="12267" max="12268" width="10.7109375" customWidth="1"/>
    <col min="12270" max="12270" width="11.5703125" customWidth="1"/>
    <col min="12271" max="12271" width="13.7109375" customWidth="1"/>
    <col min="12272" max="12275" width="9.28515625" customWidth="1"/>
    <col min="12513" max="12513" width="34" customWidth="1"/>
    <col min="12514" max="12514" width="11.28515625" customWidth="1"/>
    <col min="12515" max="12515" width="11" customWidth="1"/>
    <col min="12523" max="12524" width="10.7109375" customWidth="1"/>
    <col min="12526" max="12526" width="11.5703125" customWidth="1"/>
    <col min="12527" max="12527" width="13.7109375" customWidth="1"/>
    <col min="12528" max="12531" width="9.28515625" customWidth="1"/>
    <col min="12769" max="12769" width="34" customWidth="1"/>
    <col min="12770" max="12770" width="11.28515625" customWidth="1"/>
    <col min="12771" max="12771" width="11" customWidth="1"/>
    <col min="12779" max="12780" width="10.7109375" customWidth="1"/>
    <col min="12782" max="12782" width="11.5703125" customWidth="1"/>
    <col min="12783" max="12783" width="13.7109375" customWidth="1"/>
    <col min="12784" max="12787" width="9.28515625" customWidth="1"/>
    <col min="13025" max="13025" width="34" customWidth="1"/>
    <col min="13026" max="13026" width="11.28515625" customWidth="1"/>
    <col min="13027" max="13027" width="11" customWidth="1"/>
    <col min="13035" max="13036" width="10.7109375" customWidth="1"/>
    <col min="13038" max="13038" width="11.5703125" customWidth="1"/>
    <col min="13039" max="13039" width="13.7109375" customWidth="1"/>
    <col min="13040" max="13043" width="9.28515625" customWidth="1"/>
    <col min="13281" max="13281" width="34" customWidth="1"/>
    <col min="13282" max="13282" width="11.28515625" customWidth="1"/>
    <col min="13283" max="13283" width="11" customWidth="1"/>
    <col min="13291" max="13292" width="10.7109375" customWidth="1"/>
    <col min="13294" max="13294" width="11.5703125" customWidth="1"/>
    <col min="13295" max="13295" width="13.7109375" customWidth="1"/>
    <col min="13296" max="13299" width="9.28515625" customWidth="1"/>
    <col min="13537" max="13537" width="34" customWidth="1"/>
    <col min="13538" max="13538" width="11.28515625" customWidth="1"/>
    <col min="13539" max="13539" width="11" customWidth="1"/>
    <col min="13547" max="13548" width="10.7109375" customWidth="1"/>
    <col min="13550" max="13550" width="11.5703125" customWidth="1"/>
    <col min="13551" max="13551" width="13.7109375" customWidth="1"/>
    <col min="13552" max="13555" width="9.28515625" customWidth="1"/>
    <col min="13793" max="13793" width="34" customWidth="1"/>
    <col min="13794" max="13794" width="11.28515625" customWidth="1"/>
    <col min="13795" max="13795" width="11" customWidth="1"/>
    <col min="13803" max="13804" width="10.7109375" customWidth="1"/>
    <col min="13806" max="13806" width="11.5703125" customWidth="1"/>
    <col min="13807" max="13807" width="13.7109375" customWidth="1"/>
    <col min="13808" max="13811" width="9.28515625" customWidth="1"/>
    <col min="14049" max="14049" width="34" customWidth="1"/>
    <col min="14050" max="14050" width="11.28515625" customWidth="1"/>
    <col min="14051" max="14051" width="11" customWidth="1"/>
    <col min="14059" max="14060" width="10.7109375" customWidth="1"/>
    <col min="14062" max="14062" width="11.5703125" customWidth="1"/>
    <col min="14063" max="14063" width="13.7109375" customWidth="1"/>
    <col min="14064" max="14067" width="9.28515625" customWidth="1"/>
    <col min="14305" max="14305" width="34" customWidth="1"/>
    <col min="14306" max="14306" width="11.28515625" customWidth="1"/>
    <col min="14307" max="14307" width="11" customWidth="1"/>
    <col min="14315" max="14316" width="10.7109375" customWidth="1"/>
    <col min="14318" max="14318" width="11.5703125" customWidth="1"/>
    <col min="14319" max="14319" width="13.7109375" customWidth="1"/>
    <col min="14320" max="14323" width="9.28515625" customWidth="1"/>
    <col min="14561" max="14561" width="34" customWidth="1"/>
    <col min="14562" max="14562" width="11.28515625" customWidth="1"/>
    <col min="14563" max="14563" width="11" customWidth="1"/>
    <col min="14571" max="14572" width="10.7109375" customWidth="1"/>
    <col min="14574" max="14574" width="11.5703125" customWidth="1"/>
    <col min="14575" max="14575" width="13.7109375" customWidth="1"/>
    <col min="14576" max="14579" width="9.28515625" customWidth="1"/>
    <col min="14817" max="14817" width="34" customWidth="1"/>
    <col min="14818" max="14818" width="11.28515625" customWidth="1"/>
    <col min="14819" max="14819" width="11" customWidth="1"/>
    <col min="14827" max="14828" width="10.7109375" customWidth="1"/>
    <col min="14830" max="14830" width="11.5703125" customWidth="1"/>
    <col min="14831" max="14831" width="13.7109375" customWidth="1"/>
    <col min="14832" max="14835" width="9.28515625" customWidth="1"/>
    <col min="15073" max="15073" width="34" customWidth="1"/>
    <col min="15074" max="15074" width="11.28515625" customWidth="1"/>
    <col min="15075" max="15075" width="11" customWidth="1"/>
    <col min="15083" max="15084" width="10.7109375" customWidth="1"/>
    <col min="15086" max="15086" width="11.5703125" customWidth="1"/>
    <col min="15087" max="15087" width="13.7109375" customWidth="1"/>
    <col min="15088" max="15091" width="9.28515625" customWidth="1"/>
    <col min="15329" max="15329" width="34" customWidth="1"/>
    <col min="15330" max="15330" width="11.28515625" customWidth="1"/>
    <col min="15331" max="15331" width="11" customWidth="1"/>
    <col min="15339" max="15340" width="10.7109375" customWidth="1"/>
    <col min="15342" max="15342" width="11.5703125" customWidth="1"/>
    <col min="15343" max="15343" width="13.7109375" customWidth="1"/>
    <col min="15344" max="15347" width="9.28515625" customWidth="1"/>
    <col min="15585" max="15585" width="34" customWidth="1"/>
    <col min="15586" max="15586" width="11.28515625" customWidth="1"/>
    <col min="15587" max="15587" width="11" customWidth="1"/>
    <col min="15595" max="15596" width="10.7109375" customWidth="1"/>
    <col min="15598" max="15598" width="11.5703125" customWidth="1"/>
    <col min="15599" max="15599" width="13.7109375" customWidth="1"/>
    <col min="15600" max="15603" width="9.28515625" customWidth="1"/>
    <col min="15841" max="15841" width="34" customWidth="1"/>
    <col min="15842" max="15842" width="11.28515625" customWidth="1"/>
    <col min="15843" max="15843" width="11" customWidth="1"/>
    <col min="15851" max="15852" width="10.7109375" customWidth="1"/>
    <col min="15854" max="15854" width="11.5703125" customWidth="1"/>
    <col min="15855" max="15855" width="13.7109375" customWidth="1"/>
    <col min="15856" max="15859" width="9.28515625" customWidth="1"/>
    <col min="16097" max="16097" width="34" customWidth="1"/>
    <col min="16098" max="16098" width="11.28515625" customWidth="1"/>
    <col min="16099" max="16099" width="11" customWidth="1"/>
    <col min="16107" max="16108" width="10.7109375" customWidth="1"/>
    <col min="16110" max="16110" width="11.5703125" customWidth="1"/>
    <col min="16111" max="16111" width="13.7109375" customWidth="1"/>
    <col min="16112" max="16115" width="9.28515625" customWidth="1"/>
  </cols>
  <sheetData>
    <row r="2" spans="1:21" ht="46.9" customHeight="1">
      <c r="A2" s="504" t="s">
        <v>149</v>
      </c>
      <c r="B2" s="504"/>
      <c r="C2" s="504"/>
      <c r="D2" s="504"/>
      <c r="E2" s="504"/>
      <c r="F2" s="504"/>
      <c r="G2" s="504"/>
      <c r="H2" s="504"/>
      <c r="I2" s="504"/>
      <c r="J2" s="504"/>
      <c r="K2" s="504"/>
      <c r="L2" s="504"/>
      <c r="M2" s="504"/>
      <c r="N2" s="504"/>
      <c r="O2" s="504"/>
      <c r="P2" s="504"/>
      <c r="Q2" s="504"/>
      <c r="R2" s="504"/>
      <c r="S2" s="504"/>
    </row>
    <row r="3" spans="1:21" ht="21" customHeight="1">
      <c r="A3" s="557" t="s">
        <v>92</v>
      </c>
      <c r="B3" s="557"/>
      <c r="C3" s="557"/>
      <c r="D3" s="557"/>
      <c r="E3" s="557"/>
      <c r="F3" s="557"/>
      <c r="G3" s="557"/>
      <c r="H3" s="557"/>
      <c r="I3" s="557"/>
      <c r="J3" s="557"/>
      <c r="K3" s="557"/>
      <c r="L3" s="557"/>
      <c r="M3" s="557"/>
      <c r="N3" s="557"/>
      <c r="O3" s="557"/>
      <c r="P3" s="557"/>
      <c r="Q3" s="557"/>
      <c r="R3" s="557"/>
      <c r="S3" s="557"/>
      <c r="T3" s="20"/>
      <c r="U3" s="20"/>
    </row>
    <row r="4" spans="1:21" ht="10.9" customHeight="1" thickBot="1">
      <c r="A4" s="20"/>
      <c r="B4" s="38"/>
      <c r="C4" s="38"/>
      <c r="D4" s="39"/>
      <c r="E4" s="38"/>
      <c r="F4" s="38"/>
      <c r="G4" s="38"/>
      <c r="H4" s="38"/>
      <c r="I4" s="39"/>
      <c r="J4" s="96"/>
      <c r="K4" s="96"/>
      <c r="L4" s="96"/>
      <c r="M4" s="96"/>
      <c r="N4" s="38"/>
      <c r="O4" s="38"/>
      <c r="P4" s="38"/>
      <c r="Q4" s="38"/>
      <c r="R4" s="38"/>
      <c r="S4" s="38"/>
      <c r="T4" s="20"/>
      <c r="U4" s="20"/>
    </row>
    <row r="5" spans="1:21" ht="15.6" customHeight="1">
      <c r="A5" s="542" t="s">
        <v>87</v>
      </c>
      <c r="B5" s="511" t="s">
        <v>156</v>
      </c>
      <c r="C5" s="512"/>
      <c r="D5" s="512"/>
      <c r="E5" s="511" t="s">
        <v>157</v>
      </c>
      <c r="F5" s="512"/>
      <c r="G5" s="512"/>
      <c r="H5" s="512"/>
      <c r="I5" s="512"/>
      <c r="J5" s="527" t="s">
        <v>165</v>
      </c>
      <c r="K5" s="528"/>
      <c r="L5" s="529"/>
      <c r="M5" s="524" t="s">
        <v>166</v>
      </c>
      <c r="N5" s="512" t="s">
        <v>170</v>
      </c>
      <c r="O5" s="512"/>
      <c r="P5" s="512"/>
      <c r="Q5" s="512"/>
      <c r="R5" s="512"/>
      <c r="S5" s="512"/>
      <c r="T5" s="512"/>
      <c r="U5" s="519"/>
    </row>
    <row r="6" spans="1:21" ht="28.9" customHeight="1">
      <c r="A6" s="543"/>
      <c r="B6" s="513"/>
      <c r="C6" s="514"/>
      <c r="D6" s="514"/>
      <c r="E6" s="513"/>
      <c r="F6" s="514"/>
      <c r="G6" s="514"/>
      <c r="H6" s="514"/>
      <c r="I6" s="514"/>
      <c r="J6" s="530"/>
      <c r="K6" s="531"/>
      <c r="L6" s="532"/>
      <c r="M6" s="525"/>
      <c r="N6" s="514"/>
      <c r="O6" s="514"/>
      <c r="P6" s="514"/>
      <c r="Q6" s="514"/>
      <c r="R6" s="514"/>
      <c r="S6" s="514"/>
      <c r="T6" s="514"/>
      <c r="U6" s="520"/>
    </row>
    <row r="7" spans="1:21" ht="16.149999999999999" hidden="1" customHeight="1">
      <c r="A7" s="543"/>
      <c r="B7" s="513"/>
      <c r="C7" s="514"/>
      <c r="D7" s="514"/>
      <c r="E7" s="513"/>
      <c r="F7" s="514"/>
      <c r="G7" s="514"/>
      <c r="H7" s="514"/>
      <c r="I7" s="514"/>
      <c r="J7" s="530"/>
      <c r="K7" s="531"/>
      <c r="L7" s="532"/>
      <c r="M7" s="525"/>
      <c r="N7" s="514"/>
      <c r="O7" s="514"/>
      <c r="P7" s="514"/>
      <c r="Q7" s="514"/>
      <c r="R7" s="514"/>
      <c r="S7" s="514"/>
      <c r="T7" s="514"/>
      <c r="U7" s="520"/>
    </row>
    <row r="8" spans="1:21" ht="7.15" customHeight="1">
      <c r="A8" s="543"/>
      <c r="B8" s="515"/>
      <c r="C8" s="516"/>
      <c r="D8" s="516"/>
      <c r="E8" s="515"/>
      <c r="F8" s="516"/>
      <c r="G8" s="516"/>
      <c r="H8" s="516"/>
      <c r="I8" s="516"/>
      <c r="J8" s="533"/>
      <c r="K8" s="534"/>
      <c r="L8" s="535"/>
      <c r="M8" s="525"/>
      <c r="N8" s="516"/>
      <c r="O8" s="516"/>
      <c r="P8" s="516"/>
      <c r="Q8" s="516"/>
      <c r="R8" s="516"/>
      <c r="S8" s="516"/>
      <c r="T8" s="516"/>
      <c r="U8" s="521"/>
    </row>
    <row r="9" spans="1:21" ht="46.15" customHeight="1">
      <c r="A9" s="543"/>
      <c r="B9" s="545" t="s">
        <v>0</v>
      </c>
      <c r="C9" s="509" t="s">
        <v>158</v>
      </c>
      <c r="D9" s="555" t="s">
        <v>162</v>
      </c>
      <c r="E9" s="545" t="s">
        <v>160</v>
      </c>
      <c r="F9" s="509" t="s">
        <v>1</v>
      </c>
      <c r="G9" s="509" t="s">
        <v>128</v>
      </c>
      <c r="H9" s="509" t="s">
        <v>150</v>
      </c>
      <c r="I9" s="555" t="s">
        <v>162</v>
      </c>
      <c r="J9" s="547" t="s">
        <v>167</v>
      </c>
      <c r="K9" s="549" t="s">
        <v>168</v>
      </c>
      <c r="L9" s="551" t="s">
        <v>169</v>
      </c>
      <c r="M9" s="525"/>
      <c r="N9" s="506" t="s">
        <v>129</v>
      </c>
      <c r="O9" s="508" t="s">
        <v>127</v>
      </c>
      <c r="P9" s="508"/>
      <c r="Q9" s="508"/>
      <c r="R9" s="509" t="s">
        <v>130</v>
      </c>
      <c r="S9" s="509" t="s">
        <v>159</v>
      </c>
      <c r="T9" s="509" t="s">
        <v>144</v>
      </c>
      <c r="U9" s="553" t="s">
        <v>162</v>
      </c>
    </row>
    <row r="10" spans="1:21" ht="90" customHeight="1" thickBot="1">
      <c r="A10" s="544"/>
      <c r="B10" s="546"/>
      <c r="C10" s="510"/>
      <c r="D10" s="556"/>
      <c r="E10" s="546"/>
      <c r="F10" s="510"/>
      <c r="G10" s="510"/>
      <c r="H10" s="510"/>
      <c r="I10" s="556"/>
      <c r="J10" s="548"/>
      <c r="K10" s="550"/>
      <c r="L10" s="552"/>
      <c r="M10" s="526"/>
      <c r="N10" s="507"/>
      <c r="O10" s="74" t="s">
        <v>131</v>
      </c>
      <c r="P10" s="74" t="s">
        <v>132</v>
      </c>
      <c r="Q10" s="74" t="s">
        <v>133</v>
      </c>
      <c r="R10" s="510"/>
      <c r="S10" s="510"/>
      <c r="T10" s="510"/>
      <c r="U10" s="554"/>
    </row>
    <row r="11" spans="1:21" ht="17.25" customHeight="1">
      <c r="A11" s="60" t="s">
        <v>24</v>
      </c>
      <c r="B11" s="279"/>
      <c r="C11" s="280"/>
      <c r="D11" s="173">
        <f>B11+C11</f>
        <v>0</v>
      </c>
      <c r="E11" s="279"/>
      <c r="F11" s="280"/>
      <c r="G11" s="280"/>
      <c r="H11" s="280"/>
      <c r="I11" s="174">
        <f>E11+F11+G11</f>
        <v>0</v>
      </c>
      <c r="J11" s="175"/>
      <c r="K11" s="176"/>
      <c r="L11" s="177"/>
      <c r="M11" s="178"/>
      <c r="N11" s="308">
        <v>985</v>
      </c>
      <c r="O11" s="282"/>
      <c r="P11" s="282"/>
      <c r="Q11" s="282"/>
      <c r="R11" s="282"/>
      <c r="S11" s="282"/>
      <c r="T11" s="309">
        <v>1800</v>
      </c>
      <c r="U11" s="90">
        <f t="shared" ref="U11:U43" si="0">N11+Q11+R11+S11+T11</f>
        <v>2785</v>
      </c>
    </row>
    <row r="12" spans="1:21" ht="15.75">
      <c r="A12" s="61" t="s">
        <v>25</v>
      </c>
      <c r="B12" s="283"/>
      <c r="C12" s="284"/>
      <c r="D12" s="184">
        <f t="shared" ref="D12:D75" si="1">B12+C12</f>
        <v>0</v>
      </c>
      <c r="E12" s="283"/>
      <c r="F12" s="284"/>
      <c r="G12" s="284"/>
      <c r="H12" s="284"/>
      <c r="I12" s="185">
        <f t="shared" ref="I12:I75" si="2">E12+F12+G12</f>
        <v>0</v>
      </c>
      <c r="J12" s="186"/>
      <c r="K12" s="185"/>
      <c r="L12" s="184"/>
      <c r="M12" s="187"/>
      <c r="N12" s="287"/>
      <c r="O12" s="286"/>
      <c r="P12" s="286"/>
      <c r="Q12" s="286"/>
      <c r="R12" s="286"/>
      <c r="S12" s="286"/>
      <c r="T12" s="310"/>
      <c r="U12" s="90">
        <f t="shared" si="0"/>
        <v>0</v>
      </c>
    </row>
    <row r="13" spans="1:21" ht="15.75">
      <c r="A13" s="61" t="s">
        <v>26</v>
      </c>
      <c r="B13" s="283"/>
      <c r="C13" s="284"/>
      <c r="D13" s="184">
        <f t="shared" si="1"/>
        <v>0</v>
      </c>
      <c r="E13" s="283"/>
      <c r="F13" s="284"/>
      <c r="G13" s="284"/>
      <c r="H13" s="284"/>
      <c r="I13" s="185">
        <f t="shared" si="2"/>
        <v>0</v>
      </c>
      <c r="J13" s="186"/>
      <c r="K13" s="185"/>
      <c r="L13" s="184"/>
      <c r="M13" s="187"/>
      <c r="N13" s="287"/>
      <c r="O13" s="286"/>
      <c r="P13" s="286"/>
      <c r="Q13" s="286"/>
      <c r="R13" s="286"/>
      <c r="S13" s="286"/>
      <c r="T13" s="310"/>
      <c r="U13" s="90">
        <f t="shared" si="0"/>
        <v>0</v>
      </c>
    </row>
    <row r="14" spans="1:21" ht="15.75">
      <c r="A14" s="61" t="s">
        <v>27</v>
      </c>
      <c r="B14" s="283"/>
      <c r="C14" s="284"/>
      <c r="D14" s="184">
        <f t="shared" si="1"/>
        <v>0</v>
      </c>
      <c r="E14" s="283"/>
      <c r="F14" s="284"/>
      <c r="G14" s="284"/>
      <c r="H14" s="284"/>
      <c r="I14" s="185">
        <f t="shared" si="2"/>
        <v>0</v>
      </c>
      <c r="J14" s="186"/>
      <c r="K14" s="185"/>
      <c r="L14" s="184"/>
      <c r="M14" s="187"/>
      <c r="N14" s="287"/>
      <c r="O14" s="286"/>
      <c r="P14" s="286"/>
      <c r="Q14" s="286"/>
      <c r="R14" s="286"/>
      <c r="S14" s="286"/>
      <c r="T14" s="310"/>
      <c r="U14" s="90">
        <f t="shared" si="0"/>
        <v>0</v>
      </c>
    </row>
    <row r="15" spans="1:21" ht="15.75">
      <c r="A15" s="61" t="s">
        <v>28</v>
      </c>
      <c r="B15" s="283"/>
      <c r="C15" s="284"/>
      <c r="D15" s="184">
        <f t="shared" si="1"/>
        <v>0</v>
      </c>
      <c r="E15" s="283"/>
      <c r="F15" s="284"/>
      <c r="G15" s="284"/>
      <c r="H15" s="284"/>
      <c r="I15" s="185">
        <f t="shared" si="2"/>
        <v>0</v>
      </c>
      <c r="J15" s="186"/>
      <c r="K15" s="185"/>
      <c r="L15" s="184"/>
      <c r="M15" s="187"/>
      <c r="N15" s="287"/>
      <c r="O15" s="286"/>
      <c r="P15" s="286"/>
      <c r="Q15" s="286"/>
      <c r="R15" s="286"/>
      <c r="S15" s="286"/>
      <c r="T15" s="310"/>
      <c r="U15" s="90">
        <f t="shared" si="0"/>
        <v>0</v>
      </c>
    </row>
    <row r="16" spans="1:21" ht="15.75">
      <c r="A16" s="61" t="s">
        <v>29</v>
      </c>
      <c r="B16" s="283"/>
      <c r="C16" s="284"/>
      <c r="D16" s="184">
        <f t="shared" si="1"/>
        <v>0</v>
      </c>
      <c r="E16" s="283"/>
      <c r="F16" s="284"/>
      <c r="G16" s="284"/>
      <c r="H16" s="284"/>
      <c r="I16" s="185">
        <f t="shared" si="2"/>
        <v>0</v>
      </c>
      <c r="J16" s="186"/>
      <c r="K16" s="185"/>
      <c r="L16" s="184"/>
      <c r="M16" s="187"/>
      <c r="N16" s="287"/>
      <c r="O16" s="286"/>
      <c r="P16" s="286"/>
      <c r="Q16" s="286"/>
      <c r="R16" s="286"/>
      <c r="S16" s="286"/>
      <c r="T16" s="310"/>
      <c r="U16" s="90">
        <f t="shared" si="0"/>
        <v>0</v>
      </c>
    </row>
    <row r="17" spans="1:21" ht="31.5" customHeight="1">
      <c r="A17" s="61" t="s">
        <v>30</v>
      </c>
      <c r="B17" s="283"/>
      <c r="C17" s="284"/>
      <c r="D17" s="184">
        <f t="shared" si="1"/>
        <v>0</v>
      </c>
      <c r="E17" s="283"/>
      <c r="F17" s="284"/>
      <c r="G17" s="284"/>
      <c r="H17" s="284"/>
      <c r="I17" s="185">
        <f t="shared" si="2"/>
        <v>0</v>
      </c>
      <c r="J17" s="186"/>
      <c r="K17" s="185"/>
      <c r="L17" s="184"/>
      <c r="M17" s="187"/>
      <c r="N17" s="287"/>
      <c r="O17" s="286"/>
      <c r="P17" s="286"/>
      <c r="Q17" s="286"/>
      <c r="R17" s="286"/>
      <c r="S17" s="286"/>
      <c r="T17" s="310"/>
      <c r="U17" s="90">
        <f t="shared" si="0"/>
        <v>0</v>
      </c>
    </row>
    <row r="18" spans="1:21" ht="15.75">
      <c r="A18" s="61" t="s">
        <v>31</v>
      </c>
      <c r="B18" s="283"/>
      <c r="C18" s="284"/>
      <c r="D18" s="184">
        <f t="shared" si="1"/>
        <v>0</v>
      </c>
      <c r="E18" s="283"/>
      <c r="F18" s="284"/>
      <c r="G18" s="284"/>
      <c r="H18" s="284"/>
      <c r="I18" s="185">
        <f t="shared" si="2"/>
        <v>0</v>
      </c>
      <c r="J18" s="186"/>
      <c r="K18" s="185"/>
      <c r="L18" s="184"/>
      <c r="M18" s="187"/>
      <c r="N18" s="287"/>
      <c r="O18" s="286"/>
      <c r="P18" s="286"/>
      <c r="Q18" s="286"/>
      <c r="R18" s="286"/>
      <c r="S18" s="286"/>
      <c r="T18" s="310"/>
      <c r="U18" s="90">
        <f t="shared" si="0"/>
        <v>0</v>
      </c>
    </row>
    <row r="19" spans="1:21" ht="15.75">
      <c r="A19" s="61" t="s">
        <v>32</v>
      </c>
      <c r="B19" s="283"/>
      <c r="C19" s="284"/>
      <c r="D19" s="184">
        <f t="shared" si="1"/>
        <v>0</v>
      </c>
      <c r="E19" s="283"/>
      <c r="F19" s="284"/>
      <c r="G19" s="284"/>
      <c r="H19" s="284"/>
      <c r="I19" s="185">
        <f t="shared" si="2"/>
        <v>0</v>
      </c>
      <c r="J19" s="186"/>
      <c r="K19" s="185"/>
      <c r="L19" s="184"/>
      <c r="M19" s="187"/>
      <c r="N19" s="287"/>
      <c r="O19" s="286"/>
      <c r="P19" s="286"/>
      <c r="Q19" s="286"/>
      <c r="R19" s="286"/>
      <c r="S19" s="286"/>
      <c r="T19" s="310"/>
      <c r="U19" s="90">
        <f t="shared" si="0"/>
        <v>0</v>
      </c>
    </row>
    <row r="20" spans="1:21" ht="15.75">
      <c r="A20" s="61" t="s">
        <v>33</v>
      </c>
      <c r="B20" s="283"/>
      <c r="C20" s="284"/>
      <c r="D20" s="184">
        <f t="shared" si="1"/>
        <v>0</v>
      </c>
      <c r="E20" s="283"/>
      <c r="F20" s="284"/>
      <c r="G20" s="284"/>
      <c r="H20" s="284"/>
      <c r="I20" s="185">
        <f t="shared" si="2"/>
        <v>0</v>
      </c>
      <c r="J20" s="186"/>
      <c r="K20" s="185"/>
      <c r="L20" s="184"/>
      <c r="M20" s="187"/>
      <c r="N20" s="287"/>
      <c r="O20" s="286"/>
      <c r="P20" s="286"/>
      <c r="Q20" s="286"/>
      <c r="R20" s="286"/>
      <c r="S20" s="286"/>
      <c r="T20" s="310">
        <f>1380+1380</f>
        <v>2760</v>
      </c>
      <c r="U20" s="90">
        <f t="shared" si="0"/>
        <v>2760</v>
      </c>
    </row>
    <row r="21" spans="1:21" ht="23.25" customHeight="1">
      <c r="A21" s="61" t="s">
        <v>34</v>
      </c>
      <c r="B21" s="283"/>
      <c r="C21" s="284"/>
      <c r="D21" s="184">
        <f t="shared" si="1"/>
        <v>0</v>
      </c>
      <c r="E21" s="283"/>
      <c r="F21" s="284"/>
      <c r="G21" s="284"/>
      <c r="H21" s="284"/>
      <c r="I21" s="185">
        <f t="shared" si="2"/>
        <v>0</v>
      </c>
      <c r="J21" s="186"/>
      <c r="K21" s="185"/>
      <c r="L21" s="184"/>
      <c r="M21" s="187"/>
      <c r="N21" s="287">
        <v>1365</v>
      </c>
      <c r="O21" s="286"/>
      <c r="P21" s="286"/>
      <c r="Q21" s="286"/>
      <c r="R21" s="286"/>
      <c r="S21" s="286"/>
      <c r="T21" s="310">
        <v>1500</v>
      </c>
      <c r="U21" s="90">
        <f t="shared" si="0"/>
        <v>2865</v>
      </c>
    </row>
    <row r="22" spans="1:21" ht="18.75" customHeight="1">
      <c r="A22" s="61" t="s">
        <v>35</v>
      </c>
      <c r="B22" s="283"/>
      <c r="C22" s="284"/>
      <c r="D22" s="184">
        <f t="shared" si="1"/>
        <v>0</v>
      </c>
      <c r="E22" s="283"/>
      <c r="F22" s="284"/>
      <c r="G22" s="284"/>
      <c r="H22" s="284"/>
      <c r="I22" s="185">
        <f t="shared" si="2"/>
        <v>0</v>
      </c>
      <c r="J22" s="186"/>
      <c r="K22" s="185"/>
      <c r="L22" s="184"/>
      <c r="M22" s="187"/>
      <c r="N22" s="287"/>
      <c r="O22" s="286"/>
      <c r="P22" s="286"/>
      <c r="Q22" s="286"/>
      <c r="R22" s="286"/>
      <c r="S22" s="286"/>
      <c r="T22" s="310"/>
      <c r="U22" s="90">
        <f t="shared" si="0"/>
        <v>0</v>
      </c>
    </row>
    <row r="23" spans="1:21" ht="19.149999999999999" customHeight="1">
      <c r="A23" s="61" t="s">
        <v>36</v>
      </c>
      <c r="B23" s="283"/>
      <c r="C23" s="284"/>
      <c r="D23" s="184">
        <f t="shared" si="1"/>
        <v>0</v>
      </c>
      <c r="E23" s="283"/>
      <c r="F23" s="284"/>
      <c r="G23" s="284"/>
      <c r="H23" s="284"/>
      <c r="I23" s="185">
        <f t="shared" si="2"/>
        <v>0</v>
      </c>
      <c r="J23" s="186"/>
      <c r="K23" s="185"/>
      <c r="L23" s="184"/>
      <c r="M23" s="187"/>
      <c r="N23" s="287"/>
      <c r="O23" s="286"/>
      <c r="P23" s="286"/>
      <c r="Q23" s="286"/>
      <c r="R23" s="286"/>
      <c r="S23" s="286"/>
      <c r="T23" s="310"/>
      <c r="U23" s="90">
        <f t="shared" si="0"/>
        <v>0</v>
      </c>
    </row>
    <row r="24" spans="1:21" ht="15.75">
      <c r="A24" s="61" t="s">
        <v>37</v>
      </c>
      <c r="B24" s="283"/>
      <c r="C24" s="284"/>
      <c r="D24" s="184">
        <f t="shared" si="1"/>
        <v>0</v>
      </c>
      <c r="E24" s="283"/>
      <c r="F24" s="284"/>
      <c r="G24" s="284"/>
      <c r="H24" s="284"/>
      <c r="I24" s="185">
        <f t="shared" si="2"/>
        <v>0</v>
      </c>
      <c r="J24" s="186"/>
      <c r="K24" s="185"/>
      <c r="L24" s="184"/>
      <c r="M24" s="187"/>
      <c r="N24" s="287"/>
      <c r="O24" s="286"/>
      <c r="P24" s="286"/>
      <c r="Q24" s="286"/>
      <c r="R24" s="286"/>
      <c r="S24" s="286"/>
      <c r="T24" s="310"/>
      <c r="U24" s="90">
        <f t="shared" si="0"/>
        <v>0</v>
      </c>
    </row>
    <row r="25" spans="1:21" s="10" customFormat="1" ht="18.75" customHeight="1">
      <c r="A25" s="155" t="s">
        <v>171</v>
      </c>
      <c r="B25" s="283"/>
      <c r="C25" s="284"/>
      <c r="D25" s="184"/>
      <c r="E25" s="283"/>
      <c r="F25" s="284"/>
      <c r="G25" s="284"/>
      <c r="H25" s="284"/>
      <c r="I25" s="185"/>
      <c r="J25" s="186"/>
      <c r="K25" s="185"/>
      <c r="L25" s="184"/>
      <c r="M25" s="187"/>
      <c r="N25" s="287"/>
      <c r="O25" s="286"/>
      <c r="P25" s="286"/>
      <c r="Q25" s="286"/>
      <c r="R25" s="286"/>
      <c r="S25" s="286"/>
      <c r="T25" s="310"/>
      <c r="U25" s="90"/>
    </row>
    <row r="26" spans="1:21" ht="15.75">
      <c r="A26" s="61" t="s">
        <v>38</v>
      </c>
      <c r="B26" s="283"/>
      <c r="C26" s="284"/>
      <c r="D26" s="184">
        <f t="shared" si="1"/>
        <v>0</v>
      </c>
      <c r="E26" s="283"/>
      <c r="F26" s="284"/>
      <c r="G26" s="284"/>
      <c r="H26" s="284"/>
      <c r="I26" s="185">
        <f t="shared" si="2"/>
        <v>0</v>
      </c>
      <c r="J26" s="186"/>
      <c r="K26" s="185"/>
      <c r="L26" s="184"/>
      <c r="M26" s="187"/>
      <c r="N26" s="287"/>
      <c r="O26" s="286"/>
      <c r="P26" s="286"/>
      <c r="Q26" s="286"/>
      <c r="R26" s="286"/>
      <c r="S26" s="286"/>
      <c r="T26" s="310">
        <f>350</f>
        <v>350</v>
      </c>
      <c r="U26" s="90">
        <f t="shared" si="0"/>
        <v>350</v>
      </c>
    </row>
    <row r="27" spans="1:21" ht="31.5">
      <c r="A27" s="61" t="s">
        <v>39</v>
      </c>
      <c r="B27" s="283"/>
      <c r="C27" s="284"/>
      <c r="D27" s="184">
        <f t="shared" si="1"/>
        <v>0</v>
      </c>
      <c r="E27" s="283"/>
      <c r="F27" s="284"/>
      <c r="G27" s="284"/>
      <c r="H27" s="284"/>
      <c r="I27" s="185">
        <f t="shared" si="2"/>
        <v>0</v>
      </c>
      <c r="J27" s="186"/>
      <c r="K27" s="185"/>
      <c r="L27" s="184"/>
      <c r="M27" s="187"/>
      <c r="N27" s="287"/>
      <c r="O27" s="286"/>
      <c r="P27" s="286"/>
      <c r="Q27" s="286"/>
      <c r="R27" s="286"/>
      <c r="S27" s="286"/>
      <c r="T27" s="310"/>
      <c r="U27" s="90">
        <f t="shared" si="0"/>
        <v>0</v>
      </c>
    </row>
    <row r="28" spans="1:21" ht="16.5" customHeight="1">
      <c r="A28" s="61" t="s">
        <v>40</v>
      </c>
      <c r="B28" s="283"/>
      <c r="C28" s="284"/>
      <c r="D28" s="184">
        <f t="shared" si="1"/>
        <v>0</v>
      </c>
      <c r="E28" s="283"/>
      <c r="F28" s="284"/>
      <c r="G28" s="284"/>
      <c r="H28" s="284"/>
      <c r="I28" s="185">
        <f t="shared" si="2"/>
        <v>0</v>
      </c>
      <c r="J28" s="186"/>
      <c r="K28" s="185"/>
      <c r="L28" s="184"/>
      <c r="M28" s="187"/>
      <c r="N28" s="287"/>
      <c r="O28" s="286"/>
      <c r="P28" s="286"/>
      <c r="Q28" s="286"/>
      <c r="R28" s="286"/>
      <c r="S28" s="286"/>
      <c r="T28" s="310"/>
      <c r="U28" s="90">
        <f t="shared" si="0"/>
        <v>0</v>
      </c>
    </row>
    <row r="29" spans="1:21" ht="17.25" customHeight="1">
      <c r="A29" s="61" t="s">
        <v>41</v>
      </c>
      <c r="B29" s="283"/>
      <c r="C29" s="284"/>
      <c r="D29" s="184">
        <f t="shared" si="1"/>
        <v>0</v>
      </c>
      <c r="E29" s="283"/>
      <c r="F29" s="284"/>
      <c r="G29" s="284"/>
      <c r="H29" s="284"/>
      <c r="I29" s="185">
        <f t="shared" si="2"/>
        <v>0</v>
      </c>
      <c r="J29" s="186"/>
      <c r="K29" s="185"/>
      <c r="L29" s="184"/>
      <c r="M29" s="187"/>
      <c r="N29" s="287"/>
      <c r="O29" s="286"/>
      <c r="P29" s="286"/>
      <c r="Q29" s="286"/>
      <c r="R29" s="286"/>
      <c r="S29" s="286"/>
      <c r="T29" s="310"/>
      <c r="U29" s="90">
        <f t="shared" si="0"/>
        <v>0</v>
      </c>
    </row>
    <row r="30" spans="1:21" ht="31.5">
      <c r="A30" s="61" t="s">
        <v>42</v>
      </c>
      <c r="B30" s="283"/>
      <c r="C30" s="284"/>
      <c r="D30" s="184">
        <f t="shared" si="1"/>
        <v>0</v>
      </c>
      <c r="E30" s="283"/>
      <c r="F30" s="284"/>
      <c r="G30" s="284">
        <v>1200</v>
      </c>
      <c r="H30" s="284">
        <v>100</v>
      </c>
      <c r="I30" s="185">
        <f t="shared" si="2"/>
        <v>1200</v>
      </c>
      <c r="J30" s="186"/>
      <c r="K30" s="185"/>
      <c r="L30" s="184"/>
      <c r="M30" s="187"/>
      <c r="N30" s="287"/>
      <c r="O30" s="286"/>
      <c r="P30" s="286"/>
      <c r="Q30" s="286"/>
      <c r="R30" s="286"/>
      <c r="S30" s="286"/>
      <c r="T30" s="310">
        <v>350</v>
      </c>
      <c r="U30" s="90">
        <f t="shared" si="0"/>
        <v>350</v>
      </c>
    </row>
    <row r="31" spans="1:21" ht="15.75">
      <c r="A31" s="61" t="s">
        <v>43</v>
      </c>
      <c r="B31" s="283"/>
      <c r="C31" s="284"/>
      <c r="D31" s="184">
        <f t="shared" si="1"/>
        <v>0</v>
      </c>
      <c r="E31" s="283"/>
      <c r="F31" s="284"/>
      <c r="G31" s="284"/>
      <c r="H31" s="284"/>
      <c r="I31" s="185">
        <f t="shared" si="2"/>
        <v>0</v>
      </c>
      <c r="J31" s="186"/>
      <c r="K31" s="185"/>
      <c r="L31" s="184"/>
      <c r="M31" s="187"/>
      <c r="N31" s="287"/>
      <c r="O31" s="286"/>
      <c r="P31" s="286"/>
      <c r="Q31" s="286"/>
      <c r="R31" s="286"/>
      <c r="S31" s="286"/>
      <c r="T31" s="310"/>
      <c r="U31" s="90">
        <f t="shared" si="0"/>
        <v>0</v>
      </c>
    </row>
    <row r="32" spans="1:21" ht="32.25" customHeight="1">
      <c r="A32" s="61" t="s">
        <v>44</v>
      </c>
      <c r="B32" s="283"/>
      <c r="C32" s="284"/>
      <c r="D32" s="184">
        <f t="shared" si="1"/>
        <v>0</v>
      </c>
      <c r="E32" s="283"/>
      <c r="F32" s="284"/>
      <c r="G32" s="284"/>
      <c r="H32" s="284"/>
      <c r="I32" s="185">
        <f t="shared" si="2"/>
        <v>0</v>
      </c>
      <c r="J32" s="186"/>
      <c r="K32" s="185"/>
      <c r="L32" s="184"/>
      <c r="M32" s="187"/>
      <c r="N32" s="287"/>
      <c r="O32" s="286"/>
      <c r="P32" s="286"/>
      <c r="Q32" s="286"/>
      <c r="R32" s="286"/>
      <c r="S32" s="286"/>
      <c r="T32" s="310"/>
      <c r="U32" s="90">
        <f t="shared" si="0"/>
        <v>0</v>
      </c>
    </row>
    <row r="33" spans="1:21" ht="15.75">
      <c r="A33" s="61" t="s">
        <v>45</v>
      </c>
      <c r="B33" s="283"/>
      <c r="C33" s="284"/>
      <c r="D33" s="184">
        <f t="shared" si="1"/>
        <v>0</v>
      </c>
      <c r="E33" s="283"/>
      <c r="F33" s="284"/>
      <c r="G33" s="284"/>
      <c r="H33" s="284"/>
      <c r="I33" s="185">
        <f t="shared" si="2"/>
        <v>0</v>
      </c>
      <c r="J33" s="186"/>
      <c r="K33" s="185"/>
      <c r="L33" s="184"/>
      <c r="M33" s="187"/>
      <c r="N33" s="287"/>
      <c r="O33" s="286"/>
      <c r="P33" s="286"/>
      <c r="Q33" s="286"/>
      <c r="R33" s="286"/>
      <c r="S33" s="286"/>
      <c r="T33" s="310"/>
      <c r="U33" s="90">
        <f t="shared" si="0"/>
        <v>0</v>
      </c>
    </row>
    <row r="34" spans="1:21" ht="18.600000000000001" customHeight="1">
      <c r="A34" s="61" t="s">
        <v>46</v>
      </c>
      <c r="B34" s="283"/>
      <c r="C34" s="284"/>
      <c r="D34" s="184">
        <f t="shared" si="1"/>
        <v>0</v>
      </c>
      <c r="E34" s="283"/>
      <c r="F34" s="284"/>
      <c r="G34" s="284"/>
      <c r="H34" s="284"/>
      <c r="I34" s="185">
        <f t="shared" si="2"/>
        <v>0</v>
      </c>
      <c r="J34" s="186"/>
      <c r="K34" s="185"/>
      <c r="L34" s="184"/>
      <c r="M34" s="187"/>
      <c r="N34" s="287"/>
      <c r="O34" s="286"/>
      <c r="P34" s="286"/>
      <c r="Q34" s="286"/>
      <c r="R34" s="286"/>
      <c r="S34" s="286"/>
      <c r="T34" s="310"/>
      <c r="U34" s="90">
        <f t="shared" si="0"/>
        <v>0</v>
      </c>
    </row>
    <row r="35" spans="1:21" ht="21" customHeight="1">
      <c r="A35" s="61" t="s">
        <v>47</v>
      </c>
      <c r="B35" s="283"/>
      <c r="C35" s="284"/>
      <c r="D35" s="184">
        <f t="shared" si="1"/>
        <v>0</v>
      </c>
      <c r="E35" s="283"/>
      <c r="F35" s="284"/>
      <c r="G35" s="284"/>
      <c r="H35" s="284"/>
      <c r="I35" s="185">
        <f t="shared" si="2"/>
        <v>0</v>
      </c>
      <c r="J35" s="186"/>
      <c r="K35" s="185"/>
      <c r="L35" s="184"/>
      <c r="M35" s="187"/>
      <c r="N35" s="287"/>
      <c r="O35" s="286"/>
      <c r="P35" s="286"/>
      <c r="Q35" s="286"/>
      <c r="R35" s="286"/>
      <c r="S35" s="286"/>
      <c r="T35" s="310"/>
      <c r="U35" s="90">
        <f t="shared" si="0"/>
        <v>0</v>
      </c>
    </row>
    <row r="36" spans="1:21" ht="15.75">
      <c r="A36" s="61" t="s">
        <v>48</v>
      </c>
      <c r="B36" s="283"/>
      <c r="C36" s="284"/>
      <c r="D36" s="184">
        <f t="shared" si="1"/>
        <v>0</v>
      </c>
      <c r="E36" s="283"/>
      <c r="F36" s="284"/>
      <c r="G36" s="284"/>
      <c r="H36" s="284"/>
      <c r="I36" s="185">
        <f t="shared" si="2"/>
        <v>0</v>
      </c>
      <c r="J36" s="186"/>
      <c r="K36" s="185"/>
      <c r="L36" s="184"/>
      <c r="M36" s="187"/>
      <c r="N36" s="287"/>
      <c r="O36" s="286"/>
      <c r="P36" s="286"/>
      <c r="Q36" s="286"/>
      <c r="R36" s="286"/>
      <c r="S36" s="286"/>
      <c r="T36" s="310"/>
      <c r="U36" s="90">
        <f t="shared" si="0"/>
        <v>0</v>
      </c>
    </row>
    <row r="37" spans="1:21" ht="15.75">
      <c r="A37" s="61" t="s">
        <v>49</v>
      </c>
      <c r="B37" s="283"/>
      <c r="C37" s="284"/>
      <c r="D37" s="184">
        <f t="shared" si="1"/>
        <v>0</v>
      </c>
      <c r="E37" s="283"/>
      <c r="F37" s="284"/>
      <c r="G37" s="284"/>
      <c r="H37" s="284"/>
      <c r="I37" s="185">
        <f t="shared" si="2"/>
        <v>0</v>
      </c>
      <c r="J37" s="186"/>
      <c r="K37" s="185"/>
      <c r="L37" s="184"/>
      <c r="M37" s="187"/>
      <c r="N37" s="287"/>
      <c r="O37" s="286"/>
      <c r="P37" s="286"/>
      <c r="Q37" s="286"/>
      <c r="R37" s="286"/>
      <c r="S37" s="286"/>
      <c r="T37" s="310"/>
      <c r="U37" s="90">
        <f t="shared" si="0"/>
        <v>0</v>
      </c>
    </row>
    <row r="38" spans="1:21" ht="30.75" customHeight="1">
      <c r="A38" s="61" t="s">
        <v>50</v>
      </c>
      <c r="B38" s="283"/>
      <c r="C38" s="284"/>
      <c r="D38" s="184">
        <f t="shared" si="1"/>
        <v>0</v>
      </c>
      <c r="E38" s="283"/>
      <c r="F38" s="284"/>
      <c r="G38" s="284"/>
      <c r="H38" s="284"/>
      <c r="I38" s="185">
        <f t="shared" si="2"/>
        <v>0</v>
      </c>
      <c r="J38" s="186"/>
      <c r="K38" s="185"/>
      <c r="L38" s="184"/>
      <c r="M38" s="187"/>
      <c r="N38" s="287"/>
      <c r="O38" s="286"/>
      <c r="P38" s="286"/>
      <c r="Q38" s="286"/>
      <c r="R38" s="286"/>
      <c r="S38" s="286"/>
      <c r="T38" s="310"/>
      <c r="U38" s="90">
        <f t="shared" si="0"/>
        <v>0</v>
      </c>
    </row>
    <row r="39" spans="1:21" ht="17.25" customHeight="1">
      <c r="A39" s="61" t="s">
        <v>51</v>
      </c>
      <c r="B39" s="283"/>
      <c r="C39" s="284"/>
      <c r="D39" s="184">
        <f t="shared" si="1"/>
        <v>0</v>
      </c>
      <c r="E39" s="283"/>
      <c r="F39" s="284"/>
      <c r="G39" s="284"/>
      <c r="H39" s="284"/>
      <c r="I39" s="185">
        <f t="shared" si="2"/>
        <v>0</v>
      </c>
      <c r="J39" s="186"/>
      <c r="K39" s="185"/>
      <c r="L39" s="184"/>
      <c r="M39" s="187"/>
      <c r="N39" s="287"/>
      <c r="O39" s="286"/>
      <c r="P39" s="286"/>
      <c r="Q39" s="286"/>
      <c r="R39" s="286"/>
      <c r="S39" s="286"/>
      <c r="T39" s="310"/>
      <c r="U39" s="90">
        <f t="shared" si="0"/>
        <v>0</v>
      </c>
    </row>
    <row r="40" spans="1:21" ht="31.5">
      <c r="A40" s="61" t="s">
        <v>52</v>
      </c>
      <c r="B40" s="283"/>
      <c r="C40" s="284"/>
      <c r="D40" s="184">
        <f t="shared" si="1"/>
        <v>0</v>
      </c>
      <c r="E40" s="283"/>
      <c r="F40" s="284"/>
      <c r="G40" s="284"/>
      <c r="H40" s="284"/>
      <c r="I40" s="185">
        <f t="shared" si="2"/>
        <v>0</v>
      </c>
      <c r="J40" s="186"/>
      <c r="K40" s="185"/>
      <c r="L40" s="184"/>
      <c r="M40" s="187"/>
      <c r="N40" s="287"/>
      <c r="O40" s="286"/>
      <c r="P40" s="286"/>
      <c r="Q40" s="286"/>
      <c r="R40" s="286"/>
      <c r="S40" s="286"/>
      <c r="T40" s="310"/>
      <c r="U40" s="90">
        <f t="shared" si="0"/>
        <v>0</v>
      </c>
    </row>
    <row r="41" spans="1:21" ht="15.75">
      <c r="A41" s="61" t="s">
        <v>53</v>
      </c>
      <c r="B41" s="283"/>
      <c r="C41" s="284"/>
      <c r="D41" s="184">
        <f t="shared" si="1"/>
        <v>0</v>
      </c>
      <c r="E41" s="283"/>
      <c r="F41" s="284"/>
      <c r="G41" s="284"/>
      <c r="H41" s="284"/>
      <c r="I41" s="185">
        <f t="shared" si="2"/>
        <v>0</v>
      </c>
      <c r="J41" s="186"/>
      <c r="K41" s="185"/>
      <c r="L41" s="184"/>
      <c r="M41" s="187"/>
      <c r="N41" s="287"/>
      <c r="O41" s="286"/>
      <c r="P41" s="286"/>
      <c r="Q41" s="286"/>
      <c r="R41" s="286"/>
      <c r="S41" s="286"/>
      <c r="T41" s="310"/>
      <c r="U41" s="90">
        <f t="shared" si="0"/>
        <v>0</v>
      </c>
    </row>
    <row r="42" spans="1:21" ht="15.75">
      <c r="A42" s="61" t="s">
        <v>54</v>
      </c>
      <c r="B42" s="283"/>
      <c r="C42" s="284"/>
      <c r="D42" s="184">
        <f t="shared" si="1"/>
        <v>0</v>
      </c>
      <c r="E42" s="283"/>
      <c r="F42" s="284"/>
      <c r="G42" s="284"/>
      <c r="H42" s="284"/>
      <c r="I42" s="185">
        <f t="shared" si="2"/>
        <v>0</v>
      </c>
      <c r="J42" s="186"/>
      <c r="K42" s="185"/>
      <c r="L42" s="184"/>
      <c r="M42" s="187"/>
      <c r="N42" s="287">
        <v>405</v>
      </c>
      <c r="O42" s="286"/>
      <c r="P42" s="286"/>
      <c r="Q42" s="286"/>
      <c r="R42" s="286"/>
      <c r="S42" s="286"/>
      <c r="T42" s="310">
        <v>980</v>
      </c>
      <c r="U42" s="90">
        <f t="shared" si="0"/>
        <v>1385</v>
      </c>
    </row>
    <row r="43" spans="1:21" ht="31.5" customHeight="1">
      <c r="A43" s="61" t="s">
        <v>55</v>
      </c>
      <c r="B43" s="283"/>
      <c r="C43" s="284"/>
      <c r="D43" s="184">
        <f t="shared" si="1"/>
        <v>0</v>
      </c>
      <c r="E43" s="283"/>
      <c r="F43" s="284"/>
      <c r="G43" s="284"/>
      <c r="H43" s="284"/>
      <c r="I43" s="185">
        <f t="shared" si="2"/>
        <v>0</v>
      </c>
      <c r="J43" s="186"/>
      <c r="K43" s="185"/>
      <c r="L43" s="184"/>
      <c r="M43" s="187"/>
      <c r="N43" s="287"/>
      <c r="O43" s="286"/>
      <c r="P43" s="286"/>
      <c r="Q43" s="286"/>
      <c r="R43" s="286"/>
      <c r="S43" s="286"/>
      <c r="T43" s="310"/>
      <c r="U43" s="90">
        <f t="shared" si="0"/>
        <v>0</v>
      </c>
    </row>
    <row r="44" spans="1:21" ht="15.75">
      <c r="A44" s="61" t="s">
        <v>56</v>
      </c>
      <c r="B44" s="283"/>
      <c r="C44" s="284"/>
      <c r="D44" s="184">
        <f t="shared" si="1"/>
        <v>0</v>
      </c>
      <c r="E44" s="283"/>
      <c r="F44" s="284"/>
      <c r="G44" s="284"/>
      <c r="H44" s="284"/>
      <c r="I44" s="185">
        <f t="shared" si="2"/>
        <v>0</v>
      </c>
      <c r="J44" s="186"/>
      <c r="K44" s="185"/>
      <c r="L44" s="184"/>
      <c r="M44" s="187"/>
      <c r="N44" s="287">
        <v>405</v>
      </c>
      <c r="O44" s="286"/>
      <c r="P44" s="286"/>
      <c r="Q44" s="286"/>
      <c r="R44" s="286"/>
      <c r="S44" s="286"/>
      <c r="T44" s="310">
        <v>980</v>
      </c>
      <c r="U44" s="90">
        <f t="shared" ref="U44:U75" si="3">N44+Q44+R44+S44+T44</f>
        <v>1385</v>
      </c>
    </row>
    <row r="45" spans="1:21" ht="15.75">
      <c r="A45" s="61" t="s">
        <v>57</v>
      </c>
      <c r="B45" s="283"/>
      <c r="C45" s="284"/>
      <c r="D45" s="184">
        <f t="shared" si="1"/>
        <v>0</v>
      </c>
      <c r="E45" s="283"/>
      <c r="F45" s="284"/>
      <c r="G45" s="284"/>
      <c r="H45" s="284"/>
      <c r="I45" s="185">
        <f t="shared" si="2"/>
        <v>0</v>
      </c>
      <c r="J45" s="186"/>
      <c r="K45" s="185"/>
      <c r="L45" s="184"/>
      <c r="M45" s="187"/>
      <c r="N45" s="287"/>
      <c r="O45" s="286"/>
      <c r="P45" s="286"/>
      <c r="Q45" s="286"/>
      <c r="R45" s="286"/>
      <c r="S45" s="286"/>
      <c r="T45" s="310"/>
      <c r="U45" s="90">
        <f t="shared" si="3"/>
        <v>0</v>
      </c>
    </row>
    <row r="46" spans="1:21" ht="15.75">
      <c r="A46" s="61" t="s">
        <v>58</v>
      </c>
      <c r="B46" s="283">
        <v>8430</v>
      </c>
      <c r="C46" s="284"/>
      <c r="D46" s="184">
        <f t="shared" si="1"/>
        <v>8430</v>
      </c>
      <c r="E46" s="283">
        <v>30</v>
      </c>
      <c r="F46" s="284">
        <v>9</v>
      </c>
      <c r="G46" s="284"/>
      <c r="H46" s="284"/>
      <c r="I46" s="185">
        <f t="shared" si="2"/>
        <v>39</v>
      </c>
      <c r="J46" s="186"/>
      <c r="K46" s="185"/>
      <c r="L46" s="184"/>
      <c r="M46" s="187"/>
      <c r="N46" s="287">
        <v>5035</v>
      </c>
      <c r="O46" s="286"/>
      <c r="P46" s="286"/>
      <c r="Q46" s="286"/>
      <c r="R46" s="286"/>
      <c r="S46" s="286"/>
      <c r="T46" s="310">
        <v>4639</v>
      </c>
      <c r="U46" s="90">
        <f t="shared" si="3"/>
        <v>9674</v>
      </c>
    </row>
    <row r="47" spans="1:21" ht="32.25" customHeight="1">
      <c r="A47" s="61" t="s">
        <v>59</v>
      </c>
      <c r="B47" s="283"/>
      <c r="C47" s="284"/>
      <c r="D47" s="184">
        <f t="shared" si="1"/>
        <v>0</v>
      </c>
      <c r="E47" s="283"/>
      <c r="F47" s="284"/>
      <c r="G47" s="284"/>
      <c r="H47" s="284"/>
      <c r="I47" s="185">
        <f t="shared" si="2"/>
        <v>0</v>
      </c>
      <c r="J47" s="186"/>
      <c r="K47" s="185"/>
      <c r="L47" s="184"/>
      <c r="M47" s="187"/>
      <c r="N47" s="287"/>
      <c r="O47" s="286"/>
      <c r="P47" s="286">
        <v>16000</v>
      </c>
      <c r="Q47" s="286">
        <v>16000</v>
      </c>
      <c r="R47" s="286"/>
      <c r="S47" s="286"/>
      <c r="T47" s="310"/>
      <c r="U47" s="90">
        <f t="shared" si="3"/>
        <v>16000</v>
      </c>
    </row>
    <row r="48" spans="1:21" ht="32.25" customHeight="1">
      <c r="A48" s="61" t="s">
        <v>60</v>
      </c>
      <c r="B48" s="283"/>
      <c r="C48" s="284"/>
      <c r="D48" s="184">
        <f t="shared" si="1"/>
        <v>0</v>
      </c>
      <c r="E48" s="283"/>
      <c r="F48" s="284"/>
      <c r="G48" s="284"/>
      <c r="H48" s="284"/>
      <c r="I48" s="185">
        <f t="shared" si="2"/>
        <v>0</v>
      </c>
      <c r="J48" s="186"/>
      <c r="K48" s="185"/>
      <c r="L48" s="184"/>
      <c r="M48" s="187"/>
      <c r="N48" s="287"/>
      <c r="O48" s="286"/>
      <c r="P48" s="286"/>
      <c r="Q48" s="286"/>
      <c r="R48" s="286"/>
      <c r="S48" s="286"/>
      <c r="T48" s="310"/>
      <c r="U48" s="90">
        <f t="shared" si="3"/>
        <v>0</v>
      </c>
    </row>
    <row r="49" spans="1:21" ht="21.75" customHeight="1">
      <c r="A49" s="61" t="s">
        <v>61</v>
      </c>
      <c r="B49" s="283"/>
      <c r="C49" s="284"/>
      <c r="D49" s="184">
        <f t="shared" si="1"/>
        <v>0</v>
      </c>
      <c r="E49" s="283"/>
      <c r="F49" s="284"/>
      <c r="G49" s="284"/>
      <c r="H49" s="284"/>
      <c r="I49" s="185">
        <f t="shared" si="2"/>
        <v>0</v>
      </c>
      <c r="J49" s="186"/>
      <c r="K49" s="185"/>
      <c r="L49" s="184"/>
      <c r="M49" s="187"/>
      <c r="N49" s="287"/>
      <c r="O49" s="286"/>
      <c r="P49" s="286"/>
      <c r="Q49" s="286"/>
      <c r="R49" s="286"/>
      <c r="S49" s="286"/>
      <c r="T49" s="310"/>
      <c r="U49" s="90">
        <f t="shared" si="3"/>
        <v>0</v>
      </c>
    </row>
    <row r="50" spans="1:21" ht="40.5" customHeight="1">
      <c r="A50" s="61" t="s">
        <v>90</v>
      </c>
      <c r="B50" s="283"/>
      <c r="C50" s="284"/>
      <c r="D50" s="184">
        <f t="shared" si="1"/>
        <v>0</v>
      </c>
      <c r="E50" s="283"/>
      <c r="F50" s="284"/>
      <c r="G50" s="284"/>
      <c r="H50" s="284"/>
      <c r="I50" s="185">
        <f t="shared" si="2"/>
        <v>0</v>
      </c>
      <c r="J50" s="186"/>
      <c r="K50" s="185"/>
      <c r="L50" s="184"/>
      <c r="M50" s="187">
        <v>10613</v>
      </c>
      <c r="N50" s="287"/>
      <c r="O50" s="286">
        <v>5387</v>
      </c>
      <c r="P50" s="286"/>
      <c r="Q50" s="286">
        <v>5387</v>
      </c>
      <c r="R50" s="286"/>
      <c r="S50" s="286"/>
      <c r="T50" s="310"/>
      <c r="U50" s="90">
        <f t="shared" si="3"/>
        <v>5387</v>
      </c>
    </row>
    <row r="51" spans="1:21" ht="15.75">
      <c r="A51" s="61" t="s">
        <v>62</v>
      </c>
      <c r="B51" s="283"/>
      <c r="C51" s="284"/>
      <c r="D51" s="184">
        <f t="shared" si="1"/>
        <v>0</v>
      </c>
      <c r="E51" s="283"/>
      <c r="F51" s="284"/>
      <c r="G51" s="284"/>
      <c r="H51" s="284"/>
      <c r="I51" s="185">
        <f t="shared" si="2"/>
        <v>0</v>
      </c>
      <c r="J51" s="186"/>
      <c r="K51" s="185"/>
      <c r="L51" s="184"/>
      <c r="M51" s="187"/>
      <c r="N51" s="287"/>
      <c r="O51" s="286"/>
      <c r="P51" s="286"/>
      <c r="Q51" s="286"/>
      <c r="R51" s="286"/>
      <c r="S51" s="286"/>
      <c r="T51" s="310"/>
      <c r="U51" s="90">
        <f t="shared" si="3"/>
        <v>0</v>
      </c>
    </row>
    <row r="52" spans="1:21" ht="31.5" customHeight="1">
      <c r="A52" s="61" t="s">
        <v>63</v>
      </c>
      <c r="B52" s="283"/>
      <c r="C52" s="284"/>
      <c r="D52" s="184">
        <f t="shared" si="1"/>
        <v>0</v>
      </c>
      <c r="E52" s="283"/>
      <c r="F52" s="284"/>
      <c r="G52" s="284"/>
      <c r="H52" s="284"/>
      <c r="I52" s="185">
        <f t="shared" si="2"/>
        <v>0</v>
      </c>
      <c r="J52" s="186"/>
      <c r="K52" s="185"/>
      <c r="L52" s="184"/>
      <c r="M52" s="187"/>
      <c r="N52" s="287"/>
      <c r="O52" s="286"/>
      <c r="P52" s="286"/>
      <c r="Q52" s="286"/>
      <c r="R52" s="286"/>
      <c r="S52" s="286"/>
      <c r="T52" s="310"/>
      <c r="U52" s="90">
        <f t="shared" si="3"/>
        <v>0</v>
      </c>
    </row>
    <row r="53" spans="1:21" ht="15.75" customHeight="1">
      <c r="A53" s="61" t="s">
        <v>64</v>
      </c>
      <c r="B53" s="283"/>
      <c r="C53" s="284"/>
      <c r="D53" s="184">
        <f t="shared" si="1"/>
        <v>0</v>
      </c>
      <c r="E53" s="283"/>
      <c r="F53" s="284"/>
      <c r="G53" s="284"/>
      <c r="H53" s="284"/>
      <c r="I53" s="185">
        <f t="shared" si="2"/>
        <v>0</v>
      </c>
      <c r="J53" s="186"/>
      <c r="K53" s="185"/>
      <c r="L53" s="184"/>
      <c r="M53" s="187"/>
      <c r="N53" s="287"/>
      <c r="O53" s="286"/>
      <c r="P53" s="286"/>
      <c r="Q53" s="286"/>
      <c r="R53" s="286"/>
      <c r="S53" s="286"/>
      <c r="T53" s="310"/>
      <c r="U53" s="90">
        <f t="shared" si="3"/>
        <v>0</v>
      </c>
    </row>
    <row r="54" spans="1:21" ht="18" customHeight="1">
      <c r="A54" s="61" t="s">
        <v>65</v>
      </c>
      <c r="B54" s="283"/>
      <c r="C54" s="284"/>
      <c r="D54" s="184">
        <f t="shared" si="1"/>
        <v>0</v>
      </c>
      <c r="E54" s="283"/>
      <c r="F54" s="284"/>
      <c r="G54" s="284"/>
      <c r="H54" s="284"/>
      <c r="I54" s="185">
        <f t="shared" si="2"/>
        <v>0</v>
      </c>
      <c r="J54" s="186"/>
      <c r="K54" s="185"/>
      <c r="L54" s="184"/>
      <c r="M54" s="187"/>
      <c r="N54" s="287"/>
      <c r="O54" s="286"/>
      <c r="P54" s="286"/>
      <c r="Q54" s="286"/>
      <c r="R54" s="286"/>
      <c r="S54" s="286"/>
      <c r="T54" s="310"/>
      <c r="U54" s="90">
        <f t="shared" si="3"/>
        <v>0</v>
      </c>
    </row>
    <row r="55" spans="1:21" ht="15.75">
      <c r="A55" s="61" t="s">
        <v>66</v>
      </c>
      <c r="B55" s="283"/>
      <c r="C55" s="284"/>
      <c r="D55" s="184">
        <f t="shared" si="1"/>
        <v>0</v>
      </c>
      <c r="E55" s="283"/>
      <c r="F55" s="284"/>
      <c r="G55" s="284"/>
      <c r="H55" s="284"/>
      <c r="I55" s="185">
        <f t="shared" si="2"/>
        <v>0</v>
      </c>
      <c r="J55" s="186"/>
      <c r="K55" s="185"/>
      <c r="L55" s="184"/>
      <c r="M55" s="187"/>
      <c r="N55" s="287"/>
      <c r="O55" s="286"/>
      <c r="P55" s="286"/>
      <c r="Q55" s="286"/>
      <c r="R55" s="286"/>
      <c r="S55" s="286"/>
      <c r="T55" s="310"/>
      <c r="U55" s="90">
        <f t="shared" si="3"/>
        <v>0</v>
      </c>
    </row>
    <row r="56" spans="1:21" ht="15.75">
      <c r="A56" s="61" t="s">
        <v>67</v>
      </c>
      <c r="B56" s="283"/>
      <c r="C56" s="284"/>
      <c r="D56" s="184">
        <f t="shared" si="1"/>
        <v>0</v>
      </c>
      <c r="E56" s="283"/>
      <c r="F56" s="284"/>
      <c r="G56" s="284"/>
      <c r="H56" s="284"/>
      <c r="I56" s="185">
        <f t="shared" si="2"/>
        <v>0</v>
      </c>
      <c r="J56" s="186"/>
      <c r="K56" s="185"/>
      <c r="L56" s="184"/>
      <c r="M56" s="187"/>
      <c r="N56" s="287"/>
      <c r="O56" s="286"/>
      <c r="P56" s="286"/>
      <c r="Q56" s="286"/>
      <c r="R56" s="286"/>
      <c r="S56" s="286"/>
      <c r="T56" s="310"/>
      <c r="U56" s="90">
        <f t="shared" si="3"/>
        <v>0</v>
      </c>
    </row>
    <row r="57" spans="1:21" ht="15.75">
      <c r="A57" s="61" t="s">
        <v>68</v>
      </c>
      <c r="B57" s="283"/>
      <c r="C57" s="284"/>
      <c r="D57" s="184">
        <f t="shared" si="1"/>
        <v>0</v>
      </c>
      <c r="E57" s="283"/>
      <c r="F57" s="284"/>
      <c r="G57" s="284"/>
      <c r="H57" s="284"/>
      <c r="I57" s="185">
        <f t="shared" si="2"/>
        <v>0</v>
      </c>
      <c r="J57" s="186"/>
      <c r="K57" s="185"/>
      <c r="L57" s="184"/>
      <c r="M57" s="187"/>
      <c r="N57" s="287">
        <v>1205</v>
      </c>
      <c r="O57" s="286"/>
      <c r="P57" s="286"/>
      <c r="Q57" s="286"/>
      <c r="R57" s="286"/>
      <c r="S57" s="286"/>
      <c r="T57" s="310">
        <v>1350</v>
      </c>
      <c r="U57" s="90">
        <f t="shared" si="3"/>
        <v>2555</v>
      </c>
    </row>
    <row r="58" spans="1:21" ht="15.75">
      <c r="A58" s="61" t="s">
        <v>69</v>
      </c>
      <c r="B58" s="283"/>
      <c r="C58" s="284"/>
      <c r="D58" s="184">
        <f t="shared" si="1"/>
        <v>0</v>
      </c>
      <c r="E58" s="283"/>
      <c r="F58" s="284"/>
      <c r="G58" s="284"/>
      <c r="H58" s="284"/>
      <c r="I58" s="185">
        <f t="shared" si="2"/>
        <v>0</v>
      </c>
      <c r="J58" s="186"/>
      <c r="K58" s="185"/>
      <c r="L58" s="184"/>
      <c r="M58" s="187"/>
      <c r="N58" s="287"/>
      <c r="O58" s="286"/>
      <c r="P58" s="286"/>
      <c r="Q58" s="286"/>
      <c r="R58" s="286"/>
      <c r="S58" s="286"/>
      <c r="T58" s="310"/>
      <c r="U58" s="90">
        <f t="shared" si="3"/>
        <v>0</v>
      </c>
    </row>
    <row r="59" spans="1:21" ht="15.75">
      <c r="A59" s="61" t="s">
        <v>70</v>
      </c>
      <c r="B59" s="283"/>
      <c r="C59" s="284"/>
      <c r="D59" s="184">
        <f t="shared" si="1"/>
        <v>0</v>
      </c>
      <c r="E59" s="283"/>
      <c r="F59" s="284"/>
      <c r="G59" s="284"/>
      <c r="H59" s="284"/>
      <c r="I59" s="185">
        <f t="shared" si="2"/>
        <v>0</v>
      </c>
      <c r="J59" s="186"/>
      <c r="K59" s="185"/>
      <c r="L59" s="184"/>
      <c r="M59" s="187"/>
      <c r="N59" s="287"/>
      <c r="O59" s="286"/>
      <c r="P59" s="286"/>
      <c r="Q59" s="286"/>
      <c r="R59" s="286"/>
      <c r="S59" s="286"/>
      <c r="T59" s="310"/>
      <c r="U59" s="90">
        <f t="shared" si="3"/>
        <v>0</v>
      </c>
    </row>
    <row r="60" spans="1:21" ht="15.75">
      <c r="A60" s="61" t="s">
        <v>71</v>
      </c>
      <c r="B60" s="283"/>
      <c r="C60" s="284"/>
      <c r="D60" s="184">
        <f t="shared" si="1"/>
        <v>0</v>
      </c>
      <c r="E60" s="283"/>
      <c r="F60" s="284"/>
      <c r="G60" s="284"/>
      <c r="H60" s="284"/>
      <c r="I60" s="185">
        <f t="shared" si="2"/>
        <v>0</v>
      </c>
      <c r="J60" s="186"/>
      <c r="K60" s="185"/>
      <c r="L60" s="184"/>
      <c r="M60" s="187"/>
      <c r="N60" s="287"/>
      <c r="O60" s="286"/>
      <c r="P60" s="286"/>
      <c r="Q60" s="286"/>
      <c r="R60" s="286"/>
      <c r="S60" s="286"/>
      <c r="T60" s="310"/>
      <c r="U60" s="90">
        <f t="shared" si="3"/>
        <v>0</v>
      </c>
    </row>
    <row r="61" spans="1:21" ht="15.75">
      <c r="A61" s="61" t="s">
        <v>72</v>
      </c>
      <c r="B61" s="283"/>
      <c r="C61" s="284"/>
      <c r="D61" s="184">
        <f t="shared" si="1"/>
        <v>0</v>
      </c>
      <c r="E61" s="283"/>
      <c r="F61" s="284"/>
      <c r="G61" s="284"/>
      <c r="H61" s="284"/>
      <c r="I61" s="185">
        <f t="shared" si="2"/>
        <v>0</v>
      </c>
      <c r="J61" s="186"/>
      <c r="K61" s="185"/>
      <c r="L61" s="184"/>
      <c r="M61" s="187"/>
      <c r="N61" s="287"/>
      <c r="O61" s="286"/>
      <c r="P61" s="286"/>
      <c r="Q61" s="286"/>
      <c r="R61" s="286"/>
      <c r="S61" s="286"/>
      <c r="T61" s="310"/>
      <c r="U61" s="90">
        <f t="shared" si="3"/>
        <v>0</v>
      </c>
    </row>
    <row r="62" spans="1:21" ht="15.75">
      <c r="A62" s="61" t="s">
        <v>73</v>
      </c>
      <c r="B62" s="283"/>
      <c r="C62" s="284"/>
      <c r="D62" s="184">
        <f t="shared" si="1"/>
        <v>0</v>
      </c>
      <c r="E62" s="283"/>
      <c r="F62" s="284"/>
      <c r="G62" s="284">
        <v>6510</v>
      </c>
      <c r="H62" s="284">
        <v>600</v>
      </c>
      <c r="I62" s="185">
        <f t="shared" si="2"/>
        <v>6510</v>
      </c>
      <c r="J62" s="186">
        <v>1316</v>
      </c>
      <c r="K62" s="185">
        <v>674</v>
      </c>
      <c r="L62" s="184">
        <v>642</v>
      </c>
      <c r="M62" s="187"/>
      <c r="N62" s="287">
        <v>1850</v>
      </c>
      <c r="O62" s="286"/>
      <c r="P62" s="286"/>
      <c r="Q62" s="286"/>
      <c r="R62" s="286"/>
      <c r="S62" s="286"/>
      <c r="T62" s="310">
        <f>2100</f>
        <v>2100</v>
      </c>
      <c r="U62" s="90">
        <f t="shared" si="3"/>
        <v>3950</v>
      </c>
    </row>
    <row r="63" spans="1:21" ht="15.75">
      <c r="A63" s="61" t="s">
        <v>74</v>
      </c>
      <c r="B63" s="283"/>
      <c r="C63" s="284">
        <v>1715</v>
      </c>
      <c r="D63" s="184">
        <f t="shared" si="1"/>
        <v>1715</v>
      </c>
      <c r="E63" s="283"/>
      <c r="F63" s="284"/>
      <c r="G63" s="284">
        <v>6121</v>
      </c>
      <c r="H63" s="284">
        <v>600</v>
      </c>
      <c r="I63" s="185">
        <f t="shared" si="2"/>
        <v>6121</v>
      </c>
      <c r="J63" s="186">
        <v>3822</v>
      </c>
      <c r="K63" s="185">
        <v>1957</v>
      </c>
      <c r="L63" s="184">
        <v>1865</v>
      </c>
      <c r="M63" s="187"/>
      <c r="N63" s="287">
        <v>4240</v>
      </c>
      <c r="O63" s="286"/>
      <c r="P63" s="286"/>
      <c r="Q63" s="286"/>
      <c r="R63" s="286"/>
      <c r="S63" s="286"/>
      <c r="T63" s="310">
        <v>4639</v>
      </c>
      <c r="U63" s="90">
        <f t="shared" si="3"/>
        <v>8879</v>
      </c>
    </row>
    <row r="64" spans="1:21" ht="31.5">
      <c r="A64" s="61" t="s">
        <v>75</v>
      </c>
      <c r="B64" s="283"/>
      <c r="C64" s="284"/>
      <c r="D64" s="184">
        <f t="shared" si="1"/>
        <v>0</v>
      </c>
      <c r="E64" s="283"/>
      <c r="F64" s="284"/>
      <c r="G64" s="284"/>
      <c r="H64" s="284"/>
      <c r="I64" s="185">
        <f t="shared" si="2"/>
        <v>0</v>
      </c>
      <c r="J64" s="186"/>
      <c r="K64" s="185"/>
      <c r="L64" s="184"/>
      <c r="M64" s="187"/>
      <c r="N64" s="287"/>
      <c r="O64" s="286"/>
      <c r="P64" s="286"/>
      <c r="Q64" s="286"/>
      <c r="R64" s="286"/>
      <c r="S64" s="286"/>
      <c r="T64" s="310"/>
      <c r="U64" s="90">
        <f t="shared" si="3"/>
        <v>0</v>
      </c>
    </row>
    <row r="65" spans="1:21" ht="15.75">
      <c r="A65" s="61" t="s">
        <v>76</v>
      </c>
      <c r="B65" s="283"/>
      <c r="C65" s="284"/>
      <c r="D65" s="184">
        <f t="shared" si="1"/>
        <v>0</v>
      </c>
      <c r="E65" s="283"/>
      <c r="F65" s="284"/>
      <c r="G65" s="284"/>
      <c r="H65" s="284"/>
      <c r="I65" s="185">
        <f t="shared" si="2"/>
        <v>0</v>
      </c>
      <c r="J65" s="186"/>
      <c r="K65" s="185"/>
      <c r="L65" s="184"/>
      <c r="M65" s="187"/>
      <c r="N65" s="287"/>
      <c r="O65" s="286"/>
      <c r="P65" s="286"/>
      <c r="Q65" s="286"/>
      <c r="R65" s="286"/>
      <c r="S65" s="286"/>
      <c r="T65" s="310"/>
      <c r="U65" s="90">
        <f t="shared" si="3"/>
        <v>0</v>
      </c>
    </row>
    <row r="66" spans="1:21" ht="15.75">
      <c r="A66" s="61" t="s">
        <v>77</v>
      </c>
      <c r="B66" s="283"/>
      <c r="C66" s="284"/>
      <c r="D66" s="184">
        <f t="shared" si="1"/>
        <v>0</v>
      </c>
      <c r="E66" s="283"/>
      <c r="F66" s="284"/>
      <c r="G66" s="284"/>
      <c r="H66" s="284"/>
      <c r="I66" s="185">
        <f t="shared" si="2"/>
        <v>0</v>
      </c>
      <c r="J66" s="186"/>
      <c r="K66" s="185"/>
      <c r="L66" s="184"/>
      <c r="M66" s="187"/>
      <c r="N66" s="287"/>
      <c r="O66" s="286"/>
      <c r="P66" s="286"/>
      <c r="Q66" s="286"/>
      <c r="R66" s="286"/>
      <c r="S66" s="286"/>
      <c r="T66" s="310"/>
      <c r="U66" s="90">
        <f t="shared" si="3"/>
        <v>0</v>
      </c>
    </row>
    <row r="67" spans="1:21" ht="31.5">
      <c r="A67" s="61" t="s">
        <v>78</v>
      </c>
      <c r="B67" s="283"/>
      <c r="C67" s="284"/>
      <c r="D67" s="184">
        <f t="shared" si="1"/>
        <v>0</v>
      </c>
      <c r="E67" s="283"/>
      <c r="F67" s="284"/>
      <c r="G67" s="284"/>
      <c r="H67" s="284"/>
      <c r="I67" s="185">
        <f t="shared" si="2"/>
        <v>0</v>
      </c>
      <c r="J67" s="186"/>
      <c r="K67" s="185"/>
      <c r="L67" s="184"/>
      <c r="M67" s="187"/>
      <c r="N67" s="287"/>
      <c r="O67" s="286"/>
      <c r="P67" s="286"/>
      <c r="Q67" s="286"/>
      <c r="R67" s="286"/>
      <c r="S67" s="286"/>
      <c r="T67" s="310"/>
      <c r="U67" s="90">
        <f t="shared" si="3"/>
        <v>0</v>
      </c>
    </row>
    <row r="68" spans="1:21" ht="15.75">
      <c r="A68" s="61" t="s">
        <v>79</v>
      </c>
      <c r="B68" s="283"/>
      <c r="C68" s="284"/>
      <c r="D68" s="184">
        <f t="shared" si="1"/>
        <v>0</v>
      </c>
      <c r="E68" s="283"/>
      <c r="F68" s="284"/>
      <c r="G68" s="284"/>
      <c r="H68" s="284"/>
      <c r="I68" s="185">
        <f t="shared" si="2"/>
        <v>0</v>
      </c>
      <c r="J68" s="186"/>
      <c r="K68" s="185"/>
      <c r="L68" s="184"/>
      <c r="M68" s="187"/>
      <c r="N68" s="287"/>
      <c r="O68" s="286"/>
      <c r="P68" s="286"/>
      <c r="Q68" s="286"/>
      <c r="R68" s="286"/>
      <c r="S68" s="286"/>
      <c r="T68" s="310"/>
      <c r="U68" s="90">
        <f t="shared" si="3"/>
        <v>0</v>
      </c>
    </row>
    <row r="69" spans="1:21" ht="15.75">
      <c r="A69" s="61" t="s">
        <v>80</v>
      </c>
      <c r="B69" s="283"/>
      <c r="C69" s="284"/>
      <c r="D69" s="184">
        <f t="shared" si="1"/>
        <v>0</v>
      </c>
      <c r="E69" s="283"/>
      <c r="F69" s="284"/>
      <c r="G69" s="284"/>
      <c r="H69" s="284"/>
      <c r="I69" s="185">
        <f t="shared" si="2"/>
        <v>0</v>
      </c>
      <c r="J69" s="186"/>
      <c r="K69" s="185"/>
      <c r="L69" s="184"/>
      <c r="M69" s="187"/>
      <c r="N69" s="287">
        <v>980</v>
      </c>
      <c r="O69" s="286"/>
      <c r="P69" s="286"/>
      <c r="Q69" s="286"/>
      <c r="R69" s="286"/>
      <c r="S69" s="286"/>
      <c r="T69" s="310">
        <f>1100+185</f>
        <v>1285</v>
      </c>
      <c r="U69" s="90">
        <f t="shared" si="3"/>
        <v>2265</v>
      </c>
    </row>
    <row r="70" spans="1:21" ht="21" customHeight="1">
      <c r="A70" s="61" t="s">
        <v>81</v>
      </c>
      <c r="B70" s="283"/>
      <c r="C70" s="284"/>
      <c r="D70" s="184">
        <f t="shared" si="1"/>
        <v>0</v>
      </c>
      <c r="E70" s="283"/>
      <c r="F70" s="284"/>
      <c r="G70" s="284"/>
      <c r="H70" s="284"/>
      <c r="I70" s="185">
        <f t="shared" si="2"/>
        <v>0</v>
      </c>
      <c r="J70" s="186"/>
      <c r="K70" s="185"/>
      <c r="L70" s="184"/>
      <c r="M70" s="187"/>
      <c r="N70" s="287"/>
      <c r="O70" s="286"/>
      <c r="P70" s="286"/>
      <c r="Q70" s="286"/>
      <c r="R70" s="286"/>
      <c r="S70" s="286"/>
      <c r="T70" s="310"/>
      <c r="U70" s="90">
        <f t="shared" si="3"/>
        <v>0</v>
      </c>
    </row>
    <row r="71" spans="1:21" ht="15.75">
      <c r="A71" s="61" t="s">
        <v>82</v>
      </c>
      <c r="B71" s="283"/>
      <c r="C71" s="284"/>
      <c r="D71" s="184">
        <f t="shared" si="1"/>
        <v>0</v>
      </c>
      <c r="E71" s="283"/>
      <c r="F71" s="284"/>
      <c r="G71" s="284"/>
      <c r="H71" s="284"/>
      <c r="I71" s="185">
        <f t="shared" si="2"/>
        <v>0</v>
      </c>
      <c r="J71" s="186"/>
      <c r="K71" s="185"/>
      <c r="L71" s="184"/>
      <c r="M71" s="187"/>
      <c r="N71" s="287">
        <v>100</v>
      </c>
      <c r="O71" s="286"/>
      <c r="P71" s="286"/>
      <c r="Q71" s="286"/>
      <c r="R71" s="286"/>
      <c r="S71" s="286"/>
      <c r="T71" s="310">
        <f>365</f>
        <v>365</v>
      </c>
      <c r="U71" s="90">
        <f t="shared" si="3"/>
        <v>465</v>
      </c>
    </row>
    <row r="72" spans="1:21" s="10" customFormat="1" ht="37.5" customHeight="1">
      <c r="A72" s="61" t="s">
        <v>163</v>
      </c>
      <c r="B72" s="283"/>
      <c r="C72" s="284"/>
      <c r="D72" s="184"/>
      <c r="E72" s="283"/>
      <c r="F72" s="284"/>
      <c r="G72" s="284"/>
      <c r="H72" s="284"/>
      <c r="I72" s="185"/>
      <c r="J72" s="186"/>
      <c r="K72" s="185"/>
      <c r="L72" s="184"/>
      <c r="M72" s="187"/>
      <c r="N72" s="287"/>
      <c r="O72" s="286"/>
      <c r="P72" s="286"/>
      <c r="Q72" s="286"/>
      <c r="R72" s="286"/>
      <c r="S72" s="286"/>
      <c r="T72" s="310"/>
      <c r="U72" s="90">
        <f t="shared" si="3"/>
        <v>0</v>
      </c>
    </row>
    <row r="73" spans="1:21" ht="15.75">
      <c r="A73" s="61" t="s">
        <v>83</v>
      </c>
      <c r="B73" s="283"/>
      <c r="C73" s="284"/>
      <c r="D73" s="184">
        <f t="shared" si="1"/>
        <v>0</v>
      </c>
      <c r="E73" s="283"/>
      <c r="F73" s="284"/>
      <c r="G73" s="284"/>
      <c r="H73" s="284"/>
      <c r="I73" s="185">
        <f t="shared" si="2"/>
        <v>0</v>
      </c>
      <c r="J73" s="186"/>
      <c r="K73" s="185"/>
      <c r="L73" s="184"/>
      <c r="M73" s="187"/>
      <c r="N73" s="287">
        <v>630</v>
      </c>
      <c r="O73" s="286"/>
      <c r="P73" s="286"/>
      <c r="Q73" s="286"/>
      <c r="R73" s="286"/>
      <c r="S73" s="286"/>
      <c r="T73" s="310">
        <v>700</v>
      </c>
      <c r="U73" s="90">
        <f t="shared" si="3"/>
        <v>1330</v>
      </c>
    </row>
    <row r="74" spans="1:21" ht="15.75">
      <c r="A74" s="61" t="s">
        <v>84</v>
      </c>
      <c r="B74" s="283"/>
      <c r="C74" s="284"/>
      <c r="D74" s="184">
        <f t="shared" si="1"/>
        <v>0</v>
      </c>
      <c r="E74" s="283"/>
      <c r="F74" s="284"/>
      <c r="G74" s="284">
        <f>1600+977</f>
        <v>2577</v>
      </c>
      <c r="H74" s="284">
        <f>430+194</f>
        <v>624</v>
      </c>
      <c r="I74" s="185">
        <f t="shared" si="2"/>
        <v>2577</v>
      </c>
      <c r="J74" s="190"/>
      <c r="K74" s="191"/>
      <c r="L74" s="192"/>
      <c r="M74" s="187"/>
      <c r="N74" s="287"/>
      <c r="O74" s="286"/>
      <c r="P74" s="286"/>
      <c r="Q74" s="286"/>
      <c r="R74" s="286">
        <v>3150</v>
      </c>
      <c r="S74" s="286"/>
      <c r="T74" s="310"/>
      <c r="U74" s="90">
        <f t="shared" si="3"/>
        <v>3150</v>
      </c>
    </row>
    <row r="75" spans="1:21" ht="16.5" thickBot="1">
      <c r="A75" s="62" t="s">
        <v>85</v>
      </c>
      <c r="B75" s="288"/>
      <c r="C75" s="289"/>
      <c r="D75" s="176">
        <f t="shared" si="1"/>
        <v>0</v>
      </c>
      <c r="E75" s="290"/>
      <c r="F75" s="291"/>
      <c r="G75" s="291"/>
      <c r="H75" s="291"/>
      <c r="I75" s="197">
        <f t="shared" si="2"/>
        <v>0</v>
      </c>
      <c r="J75" s="198"/>
      <c r="K75" s="199"/>
      <c r="L75" s="200"/>
      <c r="M75" s="201"/>
      <c r="N75" s="292"/>
      <c r="O75" s="293"/>
      <c r="P75" s="293"/>
      <c r="Q75" s="293"/>
      <c r="R75" s="293"/>
      <c r="S75" s="293"/>
      <c r="T75" s="311"/>
      <c r="U75" s="128">
        <f t="shared" si="3"/>
        <v>0</v>
      </c>
    </row>
    <row r="76" spans="1:21" ht="39.75" customHeight="1" thickBot="1">
      <c r="A76" s="72" t="s">
        <v>86</v>
      </c>
      <c r="B76" s="63">
        <f>SUM(B11:B75)</f>
        <v>8430</v>
      </c>
      <c r="C76" s="71">
        <f t="shared" ref="C76:U76" si="4">SUM(C11:C75)</f>
        <v>1715</v>
      </c>
      <c r="D76" s="108">
        <f t="shared" si="4"/>
        <v>10145</v>
      </c>
      <c r="E76" s="63">
        <f t="shared" si="4"/>
        <v>30</v>
      </c>
      <c r="F76" s="71">
        <f t="shared" si="4"/>
        <v>9</v>
      </c>
      <c r="G76" s="71">
        <f t="shared" ref="G76" si="5">SUM(G11:G75)</f>
        <v>16408</v>
      </c>
      <c r="H76" s="64">
        <f t="shared" si="4"/>
        <v>1924</v>
      </c>
      <c r="I76" s="113">
        <f t="shared" si="4"/>
        <v>16447</v>
      </c>
      <c r="J76" s="71">
        <f t="shared" si="4"/>
        <v>5138</v>
      </c>
      <c r="K76" s="71">
        <f t="shared" si="4"/>
        <v>2631</v>
      </c>
      <c r="L76" s="108">
        <f t="shared" si="4"/>
        <v>2507</v>
      </c>
      <c r="M76" s="124">
        <f t="shared" si="4"/>
        <v>10613</v>
      </c>
      <c r="N76" s="63">
        <f t="shared" si="4"/>
        <v>17200</v>
      </c>
      <c r="O76" s="71">
        <f t="shared" si="4"/>
        <v>5387</v>
      </c>
      <c r="P76" s="64">
        <f t="shared" si="4"/>
        <v>16000</v>
      </c>
      <c r="Q76" s="64">
        <f t="shared" si="4"/>
        <v>21387</v>
      </c>
      <c r="R76" s="71">
        <f t="shared" si="4"/>
        <v>3150</v>
      </c>
      <c r="S76" s="71">
        <f t="shared" si="4"/>
        <v>0</v>
      </c>
      <c r="T76" s="71">
        <f t="shared" si="4"/>
        <v>23798</v>
      </c>
      <c r="U76" s="138">
        <f t="shared" si="4"/>
        <v>65535</v>
      </c>
    </row>
    <row r="77" spans="1:21">
      <c r="A77" s="21"/>
      <c r="B77" s="21"/>
      <c r="C77" s="21"/>
      <c r="D77" s="21"/>
      <c r="E77" s="21"/>
      <c r="F77" s="21"/>
      <c r="G77" s="21"/>
      <c r="H77" s="21"/>
      <c r="I77" s="21"/>
      <c r="J77" s="21"/>
      <c r="K77" s="21"/>
      <c r="L77" s="21"/>
      <c r="M77" s="21"/>
      <c r="N77" s="21"/>
      <c r="O77" s="21"/>
      <c r="P77" s="21"/>
      <c r="Q77" s="21"/>
      <c r="R77" s="21"/>
      <c r="S77" s="21"/>
      <c r="T77" s="21"/>
      <c r="U77" s="21"/>
    </row>
  </sheetData>
  <mergeCells count="25">
    <mergeCell ref="U9:U10"/>
    <mergeCell ref="M5:M10"/>
    <mergeCell ref="D9:D10"/>
    <mergeCell ref="E5:I8"/>
    <mergeCell ref="I9:I10"/>
    <mergeCell ref="J5:L8"/>
    <mergeCell ref="J9:J10"/>
    <mergeCell ref="K9:K10"/>
    <mergeCell ref="L9:L10"/>
    <mergeCell ref="A2:S2"/>
    <mergeCell ref="A3:S3"/>
    <mergeCell ref="S9:S10"/>
    <mergeCell ref="T9:T10"/>
    <mergeCell ref="A5:A10"/>
    <mergeCell ref="B9:B10"/>
    <mergeCell ref="C9:C10"/>
    <mergeCell ref="E9:E10"/>
    <mergeCell ref="F9:F10"/>
    <mergeCell ref="G9:G10"/>
    <mergeCell ref="H9:H10"/>
    <mergeCell ref="N9:N10"/>
    <mergeCell ref="O9:Q9"/>
    <mergeCell ref="R9:R10"/>
    <mergeCell ref="N5:U8"/>
    <mergeCell ref="B5:D8"/>
  </mergeCells>
  <pageMargins left="0.51181102362204722" right="0" top="0.19685039370078741" bottom="0" header="0.31496062992125984" footer="0.31496062992125984"/>
  <pageSetup paperSize="9" scale="51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>
  <sheetPr>
    <tabColor theme="3" tint="0.79998168889431442"/>
  </sheetPr>
  <dimension ref="A1:U77"/>
  <sheetViews>
    <sheetView view="pageBreakPreview" zoomScaleNormal="77" zoomScaleSheetLayoutView="100" workbookViewId="0">
      <pane ySplit="10" topLeftCell="A62" activePane="bottomLeft" state="frozen"/>
      <selection activeCell="A78" sqref="A78:XFD85"/>
      <selection pane="bottomLeft" activeCell="A78" sqref="A78:XFD85"/>
    </sheetView>
  </sheetViews>
  <sheetFormatPr defaultRowHeight="15"/>
  <cols>
    <col min="1" max="1" width="30.42578125" customWidth="1"/>
    <col min="2" max="2" width="8.85546875" customWidth="1"/>
    <col min="3" max="3" width="10.5703125" customWidth="1"/>
    <col min="4" max="4" width="10.5703125" style="10" customWidth="1"/>
    <col min="5" max="5" width="16" customWidth="1"/>
    <col min="6" max="6" width="10" customWidth="1"/>
    <col min="7" max="7" width="7.140625" customWidth="1"/>
    <col min="8" max="8" width="9" customWidth="1"/>
    <col min="9" max="9" width="9" style="10" customWidth="1"/>
    <col min="10" max="12" width="7.7109375" style="10" customWidth="1"/>
    <col min="13" max="13" width="9" style="10" customWidth="1"/>
    <col min="14" max="14" width="9.5703125" customWidth="1"/>
    <col min="17" max="17" width="10" customWidth="1"/>
    <col min="18" max="19" width="10.28515625" customWidth="1"/>
    <col min="21" max="21" width="10.85546875" style="10" customWidth="1"/>
    <col min="225" max="225" width="34" customWidth="1"/>
    <col min="226" max="226" width="11.28515625" customWidth="1"/>
    <col min="227" max="227" width="11" customWidth="1"/>
    <col min="235" max="236" width="10.7109375" customWidth="1"/>
    <col min="238" max="238" width="11.5703125" customWidth="1"/>
    <col min="239" max="239" width="13.7109375" customWidth="1"/>
    <col min="240" max="243" width="9.28515625" customWidth="1"/>
    <col min="481" max="481" width="34" customWidth="1"/>
    <col min="482" max="482" width="11.28515625" customWidth="1"/>
    <col min="483" max="483" width="11" customWidth="1"/>
    <col min="491" max="492" width="10.7109375" customWidth="1"/>
    <col min="494" max="494" width="11.5703125" customWidth="1"/>
    <col min="495" max="495" width="13.7109375" customWidth="1"/>
    <col min="496" max="499" width="9.28515625" customWidth="1"/>
    <col min="737" max="737" width="34" customWidth="1"/>
    <col min="738" max="738" width="11.28515625" customWidth="1"/>
    <col min="739" max="739" width="11" customWidth="1"/>
    <col min="747" max="748" width="10.7109375" customWidth="1"/>
    <col min="750" max="750" width="11.5703125" customWidth="1"/>
    <col min="751" max="751" width="13.7109375" customWidth="1"/>
    <col min="752" max="755" width="9.28515625" customWidth="1"/>
    <col min="993" max="993" width="34" customWidth="1"/>
    <col min="994" max="994" width="11.28515625" customWidth="1"/>
    <col min="995" max="995" width="11" customWidth="1"/>
    <col min="1003" max="1004" width="10.7109375" customWidth="1"/>
    <col min="1006" max="1006" width="11.5703125" customWidth="1"/>
    <col min="1007" max="1007" width="13.7109375" customWidth="1"/>
    <col min="1008" max="1011" width="9.28515625" customWidth="1"/>
    <col min="1249" max="1249" width="34" customWidth="1"/>
    <col min="1250" max="1250" width="11.28515625" customWidth="1"/>
    <col min="1251" max="1251" width="11" customWidth="1"/>
    <col min="1259" max="1260" width="10.7109375" customWidth="1"/>
    <col min="1262" max="1262" width="11.5703125" customWidth="1"/>
    <col min="1263" max="1263" width="13.7109375" customWidth="1"/>
    <col min="1264" max="1267" width="9.28515625" customWidth="1"/>
    <col min="1505" max="1505" width="34" customWidth="1"/>
    <col min="1506" max="1506" width="11.28515625" customWidth="1"/>
    <col min="1507" max="1507" width="11" customWidth="1"/>
    <col min="1515" max="1516" width="10.7109375" customWidth="1"/>
    <col min="1518" max="1518" width="11.5703125" customWidth="1"/>
    <col min="1519" max="1519" width="13.7109375" customWidth="1"/>
    <col min="1520" max="1523" width="9.28515625" customWidth="1"/>
    <col min="1761" max="1761" width="34" customWidth="1"/>
    <col min="1762" max="1762" width="11.28515625" customWidth="1"/>
    <col min="1763" max="1763" width="11" customWidth="1"/>
    <col min="1771" max="1772" width="10.7109375" customWidth="1"/>
    <col min="1774" max="1774" width="11.5703125" customWidth="1"/>
    <col min="1775" max="1775" width="13.7109375" customWidth="1"/>
    <col min="1776" max="1779" width="9.28515625" customWidth="1"/>
    <col min="2017" max="2017" width="34" customWidth="1"/>
    <col min="2018" max="2018" width="11.28515625" customWidth="1"/>
    <col min="2019" max="2019" width="11" customWidth="1"/>
    <col min="2027" max="2028" width="10.7109375" customWidth="1"/>
    <col min="2030" max="2030" width="11.5703125" customWidth="1"/>
    <col min="2031" max="2031" width="13.7109375" customWidth="1"/>
    <col min="2032" max="2035" width="9.28515625" customWidth="1"/>
    <col min="2273" max="2273" width="34" customWidth="1"/>
    <col min="2274" max="2274" width="11.28515625" customWidth="1"/>
    <col min="2275" max="2275" width="11" customWidth="1"/>
    <col min="2283" max="2284" width="10.7109375" customWidth="1"/>
    <col min="2286" max="2286" width="11.5703125" customWidth="1"/>
    <col min="2287" max="2287" width="13.7109375" customWidth="1"/>
    <col min="2288" max="2291" width="9.28515625" customWidth="1"/>
    <col min="2529" max="2529" width="34" customWidth="1"/>
    <col min="2530" max="2530" width="11.28515625" customWidth="1"/>
    <col min="2531" max="2531" width="11" customWidth="1"/>
    <col min="2539" max="2540" width="10.7109375" customWidth="1"/>
    <col min="2542" max="2542" width="11.5703125" customWidth="1"/>
    <col min="2543" max="2543" width="13.7109375" customWidth="1"/>
    <col min="2544" max="2547" width="9.28515625" customWidth="1"/>
    <col min="2785" max="2785" width="34" customWidth="1"/>
    <col min="2786" max="2786" width="11.28515625" customWidth="1"/>
    <col min="2787" max="2787" width="11" customWidth="1"/>
    <col min="2795" max="2796" width="10.7109375" customWidth="1"/>
    <col min="2798" max="2798" width="11.5703125" customWidth="1"/>
    <col min="2799" max="2799" width="13.7109375" customWidth="1"/>
    <col min="2800" max="2803" width="9.28515625" customWidth="1"/>
    <col min="3041" max="3041" width="34" customWidth="1"/>
    <col min="3042" max="3042" width="11.28515625" customWidth="1"/>
    <col min="3043" max="3043" width="11" customWidth="1"/>
    <col min="3051" max="3052" width="10.7109375" customWidth="1"/>
    <col min="3054" max="3054" width="11.5703125" customWidth="1"/>
    <col min="3055" max="3055" width="13.7109375" customWidth="1"/>
    <col min="3056" max="3059" width="9.28515625" customWidth="1"/>
    <col min="3297" max="3297" width="34" customWidth="1"/>
    <col min="3298" max="3298" width="11.28515625" customWidth="1"/>
    <col min="3299" max="3299" width="11" customWidth="1"/>
    <col min="3307" max="3308" width="10.7109375" customWidth="1"/>
    <col min="3310" max="3310" width="11.5703125" customWidth="1"/>
    <col min="3311" max="3311" width="13.7109375" customWidth="1"/>
    <col min="3312" max="3315" width="9.28515625" customWidth="1"/>
    <col min="3553" max="3553" width="34" customWidth="1"/>
    <col min="3554" max="3554" width="11.28515625" customWidth="1"/>
    <col min="3555" max="3555" width="11" customWidth="1"/>
    <col min="3563" max="3564" width="10.7109375" customWidth="1"/>
    <col min="3566" max="3566" width="11.5703125" customWidth="1"/>
    <col min="3567" max="3567" width="13.7109375" customWidth="1"/>
    <col min="3568" max="3571" width="9.28515625" customWidth="1"/>
    <col min="3809" max="3809" width="34" customWidth="1"/>
    <col min="3810" max="3810" width="11.28515625" customWidth="1"/>
    <col min="3811" max="3811" width="11" customWidth="1"/>
    <col min="3819" max="3820" width="10.7109375" customWidth="1"/>
    <col min="3822" max="3822" width="11.5703125" customWidth="1"/>
    <col min="3823" max="3823" width="13.7109375" customWidth="1"/>
    <col min="3824" max="3827" width="9.28515625" customWidth="1"/>
    <col min="4065" max="4065" width="34" customWidth="1"/>
    <col min="4066" max="4066" width="11.28515625" customWidth="1"/>
    <col min="4067" max="4067" width="11" customWidth="1"/>
    <col min="4075" max="4076" width="10.7109375" customWidth="1"/>
    <col min="4078" max="4078" width="11.5703125" customWidth="1"/>
    <col min="4079" max="4079" width="13.7109375" customWidth="1"/>
    <col min="4080" max="4083" width="9.28515625" customWidth="1"/>
    <col min="4321" max="4321" width="34" customWidth="1"/>
    <col min="4322" max="4322" width="11.28515625" customWidth="1"/>
    <col min="4323" max="4323" width="11" customWidth="1"/>
    <col min="4331" max="4332" width="10.7109375" customWidth="1"/>
    <col min="4334" max="4334" width="11.5703125" customWidth="1"/>
    <col min="4335" max="4335" width="13.7109375" customWidth="1"/>
    <col min="4336" max="4339" width="9.28515625" customWidth="1"/>
    <col min="4577" max="4577" width="34" customWidth="1"/>
    <col min="4578" max="4578" width="11.28515625" customWidth="1"/>
    <col min="4579" max="4579" width="11" customWidth="1"/>
    <col min="4587" max="4588" width="10.7109375" customWidth="1"/>
    <col min="4590" max="4590" width="11.5703125" customWidth="1"/>
    <col min="4591" max="4591" width="13.7109375" customWidth="1"/>
    <col min="4592" max="4595" width="9.28515625" customWidth="1"/>
    <col min="4833" max="4833" width="34" customWidth="1"/>
    <col min="4834" max="4834" width="11.28515625" customWidth="1"/>
    <col min="4835" max="4835" width="11" customWidth="1"/>
    <col min="4843" max="4844" width="10.7109375" customWidth="1"/>
    <col min="4846" max="4846" width="11.5703125" customWidth="1"/>
    <col min="4847" max="4847" width="13.7109375" customWidth="1"/>
    <col min="4848" max="4851" width="9.28515625" customWidth="1"/>
    <col min="5089" max="5089" width="34" customWidth="1"/>
    <col min="5090" max="5090" width="11.28515625" customWidth="1"/>
    <col min="5091" max="5091" width="11" customWidth="1"/>
    <col min="5099" max="5100" width="10.7109375" customWidth="1"/>
    <col min="5102" max="5102" width="11.5703125" customWidth="1"/>
    <col min="5103" max="5103" width="13.7109375" customWidth="1"/>
    <col min="5104" max="5107" width="9.28515625" customWidth="1"/>
    <col min="5345" max="5345" width="34" customWidth="1"/>
    <col min="5346" max="5346" width="11.28515625" customWidth="1"/>
    <col min="5347" max="5347" width="11" customWidth="1"/>
    <col min="5355" max="5356" width="10.7109375" customWidth="1"/>
    <col min="5358" max="5358" width="11.5703125" customWidth="1"/>
    <col min="5359" max="5359" width="13.7109375" customWidth="1"/>
    <col min="5360" max="5363" width="9.28515625" customWidth="1"/>
    <col min="5601" max="5601" width="34" customWidth="1"/>
    <col min="5602" max="5602" width="11.28515625" customWidth="1"/>
    <col min="5603" max="5603" width="11" customWidth="1"/>
    <col min="5611" max="5612" width="10.7109375" customWidth="1"/>
    <col min="5614" max="5614" width="11.5703125" customWidth="1"/>
    <col min="5615" max="5615" width="13.7109375" customWidth="1"/>
    <col min="5616" max="5619" width="9.28515625" customWidth="1"/>
    <col min="5857" max="5857" width="34" customWidth="1"/>
    <col min="5858" max="5858" width="11.28515625" customWidth="1"/>
    <col min="5859" max="5859" width="11" customWidth="1"/>
    <col min="5867" max="5868" width="10.7109375" customWidth="1"/>
    <col min="5870" max="5870" width="11.5703125" customWidth="1"/>
    <col min="5871" max="5871" width="13.7109375" customWidth="1"/>
    <col min="5872" max="5875" width="9.28515625" customWidth="1"/>
    <col min="6113" max="6113" width="34" customWidth="1"/>
    <col min="6114" max="6114" width="11.28515625" customWidth="1"/>
    <col min="6115" max="6115" width="11" customWidth="1"/>
    <col min="6123" max="6124" width="10.7109375" customWidth="1"/>
    <col min="6126" max="6126" width="11.5703125" customWidth="1"/>
    <col min="6127" max="6127" width="13.7109375" customWidth="1"/>
    <col min="6128" max="6131" width="9.28515625" customWidth="1"/>
    <col min="6369" max="6369" width="34" customWidth="1"/>
    <col min="6370" max="6370" width="11.28515625" customWidth="1"/>
    <col min="6371" max="6371" width="11" customWidth="1"/>
    <col min="6379" max="6380" width="10.7109375" customWidth="1"/>
    <col min="6382" max="6382" width="11.5703125" customWidth="1"/>
    <col min="6383" max="6383" width="13.7109375" customWidth="1"/>
    <col min="6384" max="6387" width="9.28515625" customWidth="1"/>
    <col min="6625" max="6625" width="34" customWidth="1"/>
    <col min="6626" max="6626" width="11.28515625" customWidth="1"/>
    <col min="6627" max="6627" width="11" customWidth="1"/>
    <col min="6635" max="6636" width="10.7109375" customWidth="1"/>
    <col min="6638" max="6638" width="11.5703125" customWidth="1"/>
    <col min="6639" max="6639" width="13.7109375" customWidth="1"/>
    <col min="6640" max="6643" width="9.28515625" customWidth="1"/>
    <col min="6881" max="6881" width="34" customWidth="1"/>
    <col min="6882" max="6882" width="11.28515625" customWidth="1"/>
    <col min="6883" max="6883" width="11" customWidth="1"/>
    <col min="6891" max="6892" width="10.7109375" customWidth="1"/>
    <col min="6894" max="6894" width="11.5703125" customWidth="1"/>
    <col min="6895" max="6895" width="13.7109375" customWidth="1"/>
    <col min="6896" max="6899" width="9.28515625" customWidth="1"/>
    <col min="7137" max="7137" width="34" customWidth="1"/>
    <col min="7138" max="7138" width="11.28515625" customWidth="1"/>
    <col min="7139" max="7139" width="11" customWidth="1"/>
    <col min="7147" max="7148" width="10.7109375" customWidth="1"/>
    <col min="7150" max="7150" width="11.5703125" customWidth="1"/>
    <col min="7151" max="7151" width="13.7109375" customWidth="1"/>
    <col min="7152" max="7155" width="9.28515625" customWidth="1"/>
    <col min="7393" max="7393" width="34" customWidth="1"/>
    <col min="7394" max="7394" width="11.28515625" customWidth="1"/>
    <col min="7395" max="7395" width="11" customWidth="1"/>
    <col min="7403" max="7404" width="10.7109375" customWidth="1"/>
    <col min="7406" max="7406" width="11.5703125" customWidth="1"/>
    <col min="7407" max="7407" width="13.7109375" customWidth="1"/>
    <col min="7408" max="7411" width="9.28515625" customWidth="1"/>
    <col min="7649" max="7649" width="34" customWidth="1"/>
    <col min="7650" max="7650" width="11.28515625" customWidth="1"/>
    <col min="7651" max="7651" width="11" customWidth="1"/>
    <col min="7659" max="7660" width="10.7109375" customWidth="1"/>
    <col min="7662" max="7662" width="11.5703125" customWidth="1"/>
    <col min="7663" max="7663" width="13.7109375" customWidth="1"/>
    <col min="7664" max="7667" width="9.28515625" customWidth="1"/>
    <col min="7905" max="7905" width="34" customWidth="1"/>
    <col min="7906" max="7906" width="11.28515625" customWidth="1"/>
    <col min="7907" max="7907" width="11" customWidth="1"/>
    <col min="7915" max="7916" width="10.7109375" customWidth="1"/>
    <col min="7918" max="7918" width="11.5703125" customWidth="1"/>
    <col min="7919" max="7919" width="13.7109375" customWidth="1"/>
    <col min="7920" max="7923" width="9.28515625" customWidth="1"/>
    <col min="8161" max="8161" width="34" customWidth="1"/>
    <col min="8162" max="8162" width="11.28515625" customWidth="1"/>
    <col min="8163" max="8163" width="11" customWidth="1"/>
    <col min="8171" max="8172" width="10.7109375" customWidth="1"/>
    <col min="8174" max="8174" width="11.5703125" customWidth="1"/>
    <col min="8175" max="8175" width="13.7109375" customWidth="1"/>
    <col min="8176" max="8179" width="9.28515625" customWidth="1"/>
    <col min="8417" max="8417" width="34" customWidth="1"/>
    <col min="8418" max="8418" width="11.28515625" customWidth="1"/>
    <col min="8419" max="8419" width="11" customWidth="1"/>
    <col min="8427" max="8428" width="10.7109375" customWidth="1"/>
    <col min="8430" max="8430" width="11.5703125" customWidth="1"/>
    <col min="8431" max="8431" width="13.7109375" customWidth="1"/>
    <col min="8432" max="8435" width="9.28515625" customWidth="1"/>
    <col min="8673" max="8673" width="34" customWidth="1"/>
    <col min="8674" max="8674" width="11.28515625" customWidth="1"/>
    <col min="8675" max="8675" width="11" customWidth="1"/>
    <col min="8683" max="8684" width="10.7109375" customWidth="1"/>
    <col min="8686" max="8686" width="11.5703125" customWidth="1"/>
    <col min="8687" max="8687" width="13.7109375" customWidth="1"/>
    <col min="8688" max="8691" width="9.28515625" customWidth="1"/>
    <col min="8929" max="8929" width="34" customWidth="1"/>
    <col min="8930" max="8930" width="11.28515625" customWidth="1"/>
    <col min="8931" max="8931" width="11" customWidth="1"/>
    <col min="8939" max="8940" width="10.7109375" customWidth="1"/>
    <col min="8942" max="8942" width="11.5703125" customWidth="1"/>
    <col min="8943" max="8943" width="13.7109375" customWidth="1"/>
    <col min="8944" max="8947" width="9.28515625" customWidth="1"/>
    <col min="9185" max="9185" width="34" customWidth="1"/>
    <col min="9186" max="9186" width="11.28515625" customWidth="1"/>
    <col min="9187" max="9187" width="11" customWidth="1"/>
    <col min="9195" max="9196" width="10.7109375" customWidth="1"/>
    <col min="9198" max="9198" width="11.5703125" customWidth="1"/>
    <col min="9199" max="9199" width="13.7109375" customWidth="1"/>
    <col min="9200" max="9203" width="9.28515625" customWidth="1"/>
    <col min="9441" max="9441" width="34" customWidth="1"/>
    <col min="9442" max="9442" width="11.28515625" customWidth="1"/>
    <col min="9443" max="9443" width="11" customWidth="1"/>
    <col min="9451" max="9452" width="10.7109375" customWidth="1"/>
    <col min="9454" max="9454" width="11.5703125" customWidth="1"/>
    <col min="9455" max="9455" width="13.7109375" customWidth="1"/>
    <col min="9456" max="9459" width="9.28515625" customWidth="1"/>
    <col min="9697" max="9697" width="34" customWidth="1"/>
    <col min="9698" max="9698" width="11.28515625" customWidth="1"/>
    <col min="9699" max="9699" width="11" customWidth="1"/>
    <col min="9707" max="9708" width="10.7109375" customWidth="1"/>
    <col min="9710" max="9710" width="11.5703125" customWidth="1"/>
    <col min="9711" max="9711" width="13.7109375" customWidth="1"/>
    <col min="9712" max="9715" width="9.28515625" customWidth="1"/>
    <col min="9953" max="9953" width="34" customWidth="1"/>
    <col min="9954" max="9954" width="11.28515625" customWidth="1"/>
    <col min="9955" max="9955" width="11" customWidth="1"/>
    <col min="9963" max="9964" width="10.7109375" customWidth="1"/>
    <col min="9966" max="9966" width="11.5703125" customWidth="1"/>
    <col min="9967" max="9967" width="13.7109375" customWidth="1"/>
    <col min="9968" max="9971" width="9.28515625" customWidth="1"/>
    <col min="10209" max="10209" width="34" customWidth="1"/>
    <col min="10210" max="10210" width="11.28515625" customWidth="1"/>
    <col min="10211" max="10211" width="11" customWidth="1"/>
    <col min="10219" max="10220" width="10.7109375" customWidth="1"/>
    <col min="10222" max="10222" width="11.5703125" customWidth="1"/>
    <col min="10223" max="10223" width="13.7109375" customWidth="1"/>
    <col min="10224" max="10227" width="9.28515625" customWidth="1"/>
    <col min="10465" max="10465" width="34" customWidth="1"/>
    <col min="10466" max="10466" width="11.28515625" customWidth="1"/>
    <col min="10467" max="10467" width="11" customWidth="1"/>
    <col min="10475" max="10476" width="10.7109375" customWidth="1"/>
    <col min="10478" max="10478" width="11.5703125" customWidth="1"/>
    <col min="10479" max="10479" width="13.7109375" customWidth="1"/>
    <col min="10480" max="10483" width="9.28515625" customWidth="1"/>
    <col min="10721" max="10721" width="34" customWidth="1"/>
    <col min="10722" max="10722" width="11.28515625" customWidth="1"/>
    <col min="10723" max="10723" width="11" customWidth="1"/>
    <col min="10731" max="10732" width="10.7109375" customWidth="1"/>
    <col min="10734" max="10734" width="11.5703125" customWidth="1"/>
    <col min="10735" max="10735" width="13.7109375" customWidth="1"/>
    <col min="10736" max="10739" width="9.28515625" customWidth="1"/>
    <col min="10977" max="10977" width="34" customWidth="1"/>
    <col min="10978" max="10978" width="11.28515625" customWidth="1"/>
    <col min="10979" max="10979" width="11" customWidth="1"/>
    <col min="10987" max="10988" width="10.7109375" customWidth="1"/>
    <col min="10990" max="10990" width="11.5703125" customWidth="1"/>
    <col min="10991" max="10991" width="13.7109375" customWidth="1"/>
    <col min="10992" max="10995" width="9.28515625" customWidth="1"/>
    <col min="11233" max="11233" width="34" customWidth="1"/>
    <col min="11234" max="11234" width="11.28515625" customWidth="1"/>
    <col min="11235" max="11235" width="11" customWidth="1"/>
    <col min="11243" max="11244" width="10.7109375" customWidth="1"/>
    <col min="11246" max="11246" width="11.5703125" customWidth="1"/>
    <col min="11247" max="11247" width="13.7109375" customWidth="1"/>
    <col min="11248" max="11251" width="9.28515625" customWidth="1"/>
    <col min="11489" max="11489" width="34" customWidth="1"/>
    <col min="11490" max="11490" width="11.28515625" customWidth="1"/>
    <col min="11491" max="11491" width="11" customWidth="1"/>
    <col min="11499" max="11500" width="10.7109375" customWidth="1"/>
    <col min="11502" max="11502" width="11.5703125" customWidth="1"/>
    <col min="11503" max="11503" width="13.7109375" customWidth="1"/>
    <col min="11504" max="11507" width="9.28515625" customWidth="1"/>
    <col min="11745" max="11745" width="34" customWidth="1"/>
    <col min="11746" max="11746" width="11.28515625" customWidth="1"/>
    <col min="11747" max="11747" width="11" customWidth="1"/>
    <col min="11755" max="11756" width="10.7109375" customWidth="1"/>
    <col min="11758" max="11758" width="11.5703125" customWidth="1"/>
    <col min="11759" max="11759" width="13.7109375" customWidth="1"/>
    <col min="11760" max="11763" width="9.28515625" customWidth="1"/>
    <col min="12001" max="12001" width="34" customWidth="1"/>
    <col min="12002" max="12002" width="11.28515625" customWidth="1"/>
    <col min="12003" max="12003" width="11" customWidth="1"/>
    <col min="12011" max="12012" width="10.7109375" customWidth="1"/>
    <col min="12014" max="12014" width="11.5703125" customWidth="1"/>
    <col min="12015" max="12015" width="13.7109375" customWidth="1"/>
    <col min="12016" max="12019" width="9.28515625" customWidth="1"/>
    <col min="12257" max="12257" width="34" customWidth="1"/>
    <col min="12258" max="12258" width="11.28515625" customWidth="1"/>
    <col min="12259" max="12259" width="11" customWidth="1"/>
    <col min="12267" max="12268" width="10.7109375" customWidth="1"/>
    <col min="12270" max="12270" width="11.5703125" customWidth="1"/>
    <col min="12271" max="12271" width="13.7109375" customWidth="1"/>
    <col min="12272" max="12275" width="9.28515625" customWidth="1"/>
    <col min="12513" max="12513" width="34" customWidth="1"/>
    <col min="12514" max="12514" width="11.28515625" customWidth="1"/>
    <col min="12515" max="12515" width="11" customWidth="1"/>
    <col min="12523" max="12524" width="10.7109375" customWidth="1"/>
    <col min="12526" max="12526" width="11.5703125" customWidth="1"/>
    <col min="12527" max="12527" width="13.7109375" customWidth="1"/>
    <col min="12528" max="12531" width="9.28515625" customWidth="1"/>
    <col min="12769" max="12769" width="34" customWidth="1"/>
    <col min="12770" max="12770" width="11.28515625" customWidth="1"/>
    <col min="12771" max="12771" width="11" customWidth="1"/>
    <col min="12779" max="12780" width="10.7109375" customWidth="1"/>
    <col min="12782" max="12782" width="11.5703125" customWidth="1"/>
    <col min="12783" max="12783" width="13.7109375" customWidth="1"/>
    <col min="12784" max="12787" width="9.28515625" customWidth="1"/>
    <col min="13025" max="13025" width="34" customWidth="1"/>
    <col min="13026" max="13026" width="11.28515625" customWidth="1"/>
    <col min="13027" max="13027" width="11" customWidth="1"/>
    <col min="13035" max="13036" width="10.7109375" customWidth="1"/>
    <col min="13038" max="13038" width="11.5703125" customWidth="1"/>
    <col min="13039" max="13039" width="13.7109375" customWidth="1"/>
    <col min="13040" max="13043" width="9.28515625" customWidth="1"/>
    <col min="13281" max="13281" width="34" customWidth="1"/>
    <col min="13282" max="13282" width="11.28515625" customWidth="1"/>
    <col min="13283" max="13283" width="11" customWidth="1"/>
    <col min="13291" max="13292" width="10.7109375" customWidth="1"/>
    <col min="13294" max="13294" width="11.5703125" customWidth="1"/>
    <col min="13295" max="13295" width="13.7109375" customWidth="1"/>
    <col min="13296" max="13299" width="9.28515625" customWidth="1"/>
    <col min="13537" max="13537" width="34" customWidth="1"/>
    <col min="13538" max="13538" width="11.28515625" customWidth="1"/>
    <col min="13539" max="13539" width="11" customWidth="1"/>
    <col min="13547" max="13548" width="10.7109375" customWidth="1"/>
    <col min="13550" max="13550" width="11.5703125" customWidth="1"/>
    <col min="13551" max="13551" width="13.7109375" customWidth="1"/>
    <col min="13552" max="13555" width="9.28515625" customWidth="1"/>
    <col min="13793" max="13793" width="34" customWidth="1"/>
    <col min="13794" max="13794" width="11.28515625" customWidth="1"/>
    <col min="13795" max="13795" width="11" customWidth="1"/>
    <col min="13803" max="13804" width="10.7109375" customWidth="1"/>
    <col min="13806" max="13806" width="11.5703125" customWidth="1"/>
    <col min="13807" max="13807" width="13.7109375" customWidth="1"/>
    <col min="13808" max="13811" width="9.28515625" customWidth="1"/>
    <col min="14049" max="14049" width="34" customWidth="1"/>
    <col min="14050" max="14050" width="11.28515625" customWidth="1"/>
    <col min="14051" max="14051" width="11" customWidth="1"/>
    <col min="14059" max="14060" width="10.7109375" customWidth="1"/>
    <col min="14062" max="14062" width="11.5703125" customWidth="1"/>
    <col min="14063" max="14063" width="13.7109375" customWidth="1"/>
    <col min="14064" max="14067" width="9.28515625" customWidth="1"/>
    <col min="14305" max="14305" width="34" customWidth="1"/>
    <col min="14306" max="14306" width="11.28515625" customWidth="1"/>
    <col min="14307" max="14307" width="11" customWidth="1"/>
    <col min="14315" max="14316" width="10.7109375" customWidth="1"/>
    <col min="14318" max="14318" width="11.5703125" customWidth="1"/>
    <col min="14319" max="14319" width="13.7109375" customWidth="1"/>
    <col min="14320" max="14323" width="9.28515625" customWidth="1"/>
    <col min="14561" max="14561" width="34" customWidth="1"/>
    <col min="14562" max="14562" width="11.28515625" customWidth="1"/>
    <col min="14563" max="14563" width="11" customWidth="1"/>
    <col min="14571" max="14572" width="10.7109375" customWidth="1"/>
    <col min="14574" max="14574" width="11.5703125" customWidth="1"/>
    <col min="14575" max="14575" width="13.7109375" customWidth="1"/>
    <col min="14576" max="14579" width="9.28515625" customWidth="1"/>
    <col min="14817" max="14817" width="34" customWidth="1"/>
    <col min="14818" max="14818" width="11.28515625" customWidth="1"/>
    <col min="14819" max="14819" width="11" customWidth="1"/>
    <col min="14827" max="14828" width="10.7109375" customWidth="1"/>
    <col min="14830" max="14830" width="11.5703125" customWidth="1"/>
    <col min="14831" max="14831" width="13.7109375" customWidth="1"/>
    <col min="14832" max="14835" width="9.28515625" customWidth="1"/>
    <col min="15073" max="15073" width="34" customWidth="1"/>
    <col min="15074" max="15074" width="11.28515625" customWidth="1"/>
    <col min="15075" max="15075" width="11" customWidth="1"/>
    <col min="15083" max="15084" width="10.7109375" customWidth="1"/>
    <col min="15086" max="15086" width="11.5703125" customWidth="1"/>
    <col min="15087" max="15087" width="13.7109375" customWidth="1"/>
    <col min="15088" max="15091" width="9.28515625" customWidth="1"/>
    <col min="15329" max="15329" width="34" customWidth="1"/>
    <col min="15330" max="15330" width="11.28515625" customWidth="1"/>
    <col min="15331" max="15331" width="11" customWidth="1"/>
    <col min="15339" max="15340" width="10.7109375" customWidth="1"/>
    <col min="15342" max="15342" width="11.5703125" customWidth="1"/>
    <col min="15343" max="15343" width="13.7109375" customWidth="1"/>
    <col min="15344" max="15347" width="9.28515625" customWidth="1"/>
    <col min="15585" max="15585" width="34" customWidth="1"/>
    <col min="15586" max="15586" width="11.28515625" customWidth="1"/>
    <col min="15587" max="15587" width="11" customWidth="1"/>
    <col min="15595" max="15596" width="10.7109375" customWidth="1"/>
    <col min="15598" max="15598" width="11.5703125" customWidth="1"/>
    <col min="15599" max="15599" width="13.7109375" customWidth="1"/>
    <col min="15600" max="15603" width="9.28515625" customWidth="1"/>
    <col min="15841" max="15841" width="34" customWidth="1"/>
    <col min="15842" max="15842" width="11.28515625" customWidth="1"/>
    <col min="15843" max="15843" width="11" customWidth="1"/>
    <col min="15851" max="15852" width="10.7109375" customWidth="1"/>
    <col min="15854" max="15854" width="11.5703125" customWidth="1"/>
    <col min="15855" max="15855" width="13.7109375" customWidth="1"/>
    <col min="15856" max="15859" width="9.28515625" customWidth="1"/>
    <col min="16097" max="16097" width="34" customWidth="1"/>
    <col min="16098" max="16098" width="11.28515625" customWidth="1"/>
    <col min="16099" max="16099" width="11" customWidth="1"/>
    <col min="16107" max="16108" width="10.7109375" customWidth="1"/>
    <col min="16110" max="16110" width="11.5703125" customWidth="1"/>
    <col min="16111" max="16111" width="13.7109375" customWidth="1"/>
    <col min="16112" max="16115" width="9.28515625" customWidth="1"/>
  </cols>
  <sheetData>
    <row r="1" spans="1:21" ht="44.45" customHeight="1"/>
    <row r="2" spans="1:21" ht="46.9" customHeight="1">
      <c r="B2" s="504" t="s">
        <v>164</v>
      </c>
      <c r="C2" s="504"/>
      <c r="D2" s="504"/>
      <c r="E2" s="504"/>
      <c r="F2" s="504"/>
      <c r="G2" s="504"/>
      <c r="H2" s="504"/>
      <c r="I2" s="504"/>
      <c r="J2" s="504"/>
      <c r="K2" s="504"/>
      <c r="L2" s="504"/>
      <c r="M2" s="504"/>
      <c r="N2" s="504"/>
      <c r="O2" s="504"/>
      <c r="P2" s="504"/>
      <c r="Q2" s="504"/>
      <c r="R2" s="504"/>
      <c r="S2" s="504"/>
    </row>
    <row r="3" spans="1:21" ht="21" customHeight="1">
      <c r="A3" s="20"/>
      <c r="B3" s="505" t="s">
        <v>7</v>
      </c>
      <c r="C3" s="505"/>
      <c r="D3" s="505"/>
      <c r="E3" s="505"/>
      <c r="F3" s="505"/>
      <c r="G3" s="505"/>
      <c r="H3" s="505"/>
      <c r="I3" s="505"/>
      <c r="J3" s="505"/>
      <c r="K3" s="505"/>
      <c r="L3" s="505"/>
      <c r="M3" s="505"/>
      <c r="N3" s="505"/>
      <c r="O3" s="505"/>
      <c r="P3" s="505"/>
      <c r="Q3" s="505"/>
      <c r="R3" s="505"/>
      <c r="S3" s="505"/>
      <c r="T3" s="20"/>
      <c r="U3" s="20"/>
    </row>
    <row r="4" spans="1:21" ht="10.9" customHeight="1" thickBot="1">
      <c r="A4" s="20"/>
      <c r="B4" s="38"/>
      <c r="C4" s="38"/>
      <c r="D4" s="39"/>
      <c r="E4" s="38"/>
      <c r="F4" s="38"/>
      <c r="G4" s="38"/>
      <c r="H4" s="38"/>
      <c r="I4" s="39"/>
      <c r="J4" s="96"/>
      <c r="K4" s="96"/>
      <c r="L4" s="96"/>
      <c r="M4" s="96"/>
      <c r="N4" s="38"/>
      <c r="O4" s="38"/>
      <c r="P4" s="38"/>
      <c r="Q4" s="38"/>
      <c r="R4" s="38"/>
      <c r="S4" s="38"/>
      <c r="T4" s="20"/>
      <c r="U4" s="20"/>
    </row>
    <row r="5" spans="1:21" ht="15.6" customHeight="1">
      <c r="A5" s="542" t="s">
        <v>87</v>
      </c>
      <c r="B5" s="511" t="s">
        <v>156</v>
      </c>
      <c r="C5" s="512"/>
      <c r="D5" s="512"/>
      <c r="E5" s="511" t="s">
        <v>157</v>
      </c>
      <c r="F5" s="512"/>
      <c r="G5" s="512"/>
      <c r="H5" s="512"/>
      <c r="I5" s="512"/>
      <c r="J5" s="527" t="s">
        <v>165</v>
      </c>
      <c r="K5" s="528"/>
      <c r="L5" s="529"/>
      <c r="M5" s="524" t="s">
        <v>166</v>
      </c>
      <c r="N5" s="512" t="s">
        <v>170</v>
      </c>
      <c r="O5" s="512"/>
      <c r="P5" s="512"/>
      <c r="Q5" s="512"/>
      <c r="R5" s="512"/>
      <c r="S5" s="512"/>
      <c r="T5" s="512"/>
      <c r="U5" s="519"/>
    </row>
    <row r="6" spans="1:21" ht="28.9" customHeight="1">
      <c r="A6" s="543"/>
      <c r="B6" s="513"/>
      <c r="C6" s="514"/>
      <c r="D6" s="514"/>
      <c r="E6" s="513"/>
      <c r="F6" s="514"/>
      <c r="G6" s="514"/>
      <c r="H6" s="514"/>
      <c r="I6" s="514"/>
      <c r="J6" s="530"/>
      <c r="K6" s="531"/>
      <c r="L6" s="532"/>
      <c r="M6" s="525"/>
      <c r="N6" s="514"/>
      <c r="O6" s="514"/>
      <c r="P6" s="514"/>
      <c r="Q6" s="514"/>
      <c r="R6" s="514"/>
      <c r="S6" s="514"/>
      <c r="T6" s="514"/>
      <c r="U6" s="520"/>
    </row>
    <row r="7" spans="1:21" ht="16.149999999999999" hidden="1" customHeight="1">
      <c r="A7" s="543"/>
      <c r="B7" s="513"/>
      <c r="C7" s="514"/>
      <c r="D7" s="514"/>
      <c r="E7" s="513"/>
      <c r="F7" s="514"/>
      <c r="G7" s="514"/>
      <c r="H7" s="514"/>
      <c r="I7" s="514"/>
      <c r="J7" s="530"/>
      <c r="K7" s="531"/>
      <c r="L7" s="532"/>
      <c r="M7" s="525"/>
      <c r="N7" s="514"/>
      <c r="O7" s="514"/>
      <c r="P7" s="514"/>
      <c r="Q7" s="514"/>
      <c r="R7" s="514"/>
      <c r="S7" s="514"/>
      <c r="T7" s="514"/>
      <c r="U7" s="520"/>
    </row>
    <row r="8" spans="1:21" ht="7.15" customHeight="1">
      <c r="A8" s="543"/>
      <c r="B8" s="515"/>
      <c r="C8" s="516"/>
      <c r="D8" s="516"/>
      <c r="E8" s="515"/>
      <c r="F8" s="516"/>
      <c r="G8" s="516"/>
      <c r="H8" s="516"/>
      <c r="I8" s="516"/>
      <c r="J8" s="533"/>
      <c r="K8" s="534"/>
      <c r="L8" s="535"/>
      <c r="M8" s="525"/>
      <c r="N8" s="516"/>
      <c r="O8" s="516"/>
      <c r="P8" s="516"/>
      <c r="Q8" s="516"/>
      <c r="R8" s="516"/>
      <c r="S8" s="516"/>
      <c r="T8" s="516"/>
      <c r="U8" s="521"/>
    </row>
    <row r="9" spans="1:21" ht="46.15" customHeight="1">
      <c r="A9" s="543"/>
      <c r="B9" s="545" t="s">
        <v>0</v>
      </c>
      <c r="C9" s="509" t="s">
        <v>158</v>
      </c>
      <c r="D9" s="555" t="s">
        <v>162</v>
      </c>
      <c r="E9" s="545" t="s">
        <v>160</v>
      </c>
      <c r="F9" s="509" t="s">
        <v>1</v>
      </c>
      <c r="G9" s="509" t="s">
        <v>128</v>
      </c>
      <c r="H9" s="509" t="s">
        <v>150</v>
      </c>
      <c r="I9" s="555" t="s">
        <v>162</v>
      </c>
      <c r="J9" s="547" t="s">
        <v>167</v>
      </c>
      <c r="K9" s="549" t="s">
        <v>168</v>
      </c>
      <c r="L9" s="551" t="s">
        <v>169</v>
      </c>
      <c r="M9" s="525"/>
      <c r="N9" s="506" t="s">
        <v>129</v>
      </c>
      <c r="O9" s="508" t="s">
        <v>127</v>
      </c>
      <c r="P9" s="508"/>
      <c r="Q9" s="508"/>
      <c r="R9" s="509" t="s">
        <v>130</v>
      </c>
      <c r="S9" s="509" t="s">
        <v>159</v>
      </c>
      <c r="T9" s="509" t="s">
        <v>144</v>
      </c>
      <c r="U9" s="553" t="s">
        <v>162</v>
      </c>
    </row>
    <row r="10" spans="1:21" ht="90" customHeight="1" thickBot="1">
      <c r="A10" s="544"/>
      <c r="B10" s="546"/>
      <c r="C10" s="510"/>
      <c r="D10" s="556"/>
      <c r="E10" s="546"/>
      <c r="F10" s="510"/>
      <c r="G10" s="510"/>
      <c r="H10" s="510"/>
      <c r="I10" s="556"/>
      <c r="J10" s="548"/>
      <c r="K10" s="550"/>
      <c r="L10" s="552"/>
      <c r="M10" s="526"/>
      <c r="N10" s="507"/>
      <c r="O10" s="74" t="s">
        <v>131</v>
      </c>
      <c r="P10" s="74" t="s">
        <v>132</v>
      </c>
      <c r="Q10" s="74" t="s">
        <v>133</v>
      </c>
      <c r="R10" s="510"/>
      <c r="S10" s="510"/>
      <c r="T10" s="510"/>
      <c r="U10" s="554"/>
    </row>
    <row r="11" spans="1:21" ht="17.45" customHeight="1">
      <c r="A11" s="60" t="s">
        <v>24</v>
      </c>
      <c r="B11" s="320"/>
      <c r="C11" s="321"/>
      <c r="D11" s="322">
        <f>B11+C11</f>
        <v>0</v>
      </c>
      <c r="E11" s="320"/>
      <c r="F11" s="321"/>
      <c r="G11" s="321"/>
      <c r="H11" s="321"/>
      <c r="I11" s="323">
        <f>E11+F11+G11</f>
        <v>0</v>
      </c>
      <c r="J11" s="324"/>
      <c r="K11" s="325"/>
      <c r="L11" s="326"/>
      <c r="M11" s="327"/>
      <c r="N11" s="328">
        <v>230</v>
      </c>
      <c r="O11" s="329"/>
      <c r="P11" s="329"/>
      <c r="Q11" s="329"/>
      <c r="R11" s="329"/>
      <c r="S11" s="329"/>
      <c r="T11" s="330">
        <v>15</v>
      </c>
      <c r="U11" s="90">
        <f t="shared" ref="U11:U43" si="0">N11+Q11+R11+S11+T11</f>
        <v>245</v>
      </c>
    </row>
    <row r="12" spans="1:21" ht="15.75">
      <c r="A12" s="61" t="s">
        <v>25</v>
      </c>
      <c r="B12" s="331"/>
      <c r="C12" s="332"/>
      <c r="D12" s="333">
        <f t="shared" ref="D12:D75" si="1">B12+C12</f>
        <v>0</v>
      </c>
      <c r="E12" s="331"/>
      <c r="F12" s="332"/>
      <c r="G12" s="332"/>
      <c r="H12" s="332"/>
      <c r="I12" s="334">
        <f t="shared" ref="I12:I75" si="2">E12+F12+G12</f>
        <v>0</v>
      </c>
      <c r="J12" s="335"/>
      <c r="K12" s="334"/>
      <c r="L12" s="333"/>
      <c r="M12" s="336"/>
      <c r="N12" s="337"/>
      <c r="O12" s="338"/>
      <c r="P12" s="338"/>
      <c r="Q12" s="338"/>
      <c r="R12" s="338"/>
      <c r="S12" s="338"/>
      <c r="T12" s="339"/>
      <c r="U12" s="90">
        <f t="shared" si="0"/>
        <v>0</v>
      </c>
    </row>
    <row r="13" spans="1:21" ht="15.75">
      <c r="A13" s="61" t="s">
        <v>26</v>
      </c>
      <c r="B13" s="331"/>
      <c r="C13" s="332"/>
      <c r="D13" s="333">
        <f t="shared" si="1"/>
        <v>0</v>
      </c>
      <c r="E13" s="331"/>
      <c r="F13" s="332"/>
      <c r="G13" s="332"/>
      <c r="H13" s="332"/>
      <c r="I13" s="334">
        <f t="shared" si="2"/>
        <v>0</v>
      </c>
      <c r="J13" s="335"/>
      <c r="K13" s="334"/>
      <c r="L13" s="333"/>
      <c r="M13" s="336"/>
      <c r="N13" s="337"/>
      <c r="O13" s="338"/>
      <c r="P13" s="338"/>
      <c r="Q13" s="338"/>
      <c r="R13" s="338"/>
      <c r="S13" s="338"/>
      <c r="T13" s="339"/>
      <c r="U13" s="90">
        <f t="shared" si="0"/>
        <v>0</v>
      </c>
    </row>
    <row r="14" spans="1:21" ht="15.75">
      <c r="A14" s="61" t="s">
        <v>27</v>
      </c>
      <c r="B14" s="331"/>
      <c r="C14" s="332"/>
      <c r="D14" s="333">
        <f t="shared" si="1"/>
        <v>0</v>
      </c>
      <c r="E14" s="331"/>
      <c r="F14" s="332"/>
      <c r="G14" s="332"/>
      <c r="H14" s="332"/>
      <c r="I14" s="334">
        <f t="shared" si="2"/>
        <v>0</v>
      </c>
      <c r="J14" s="335"/>
      <c r="K14" s="334"/>
      <c r="L14" s="333"/>
      <c r="M14" s="336"/>
      <c r="N14" s="337"/>
      <c r="O14" s="338"/>
      <c r="P14" s="338"/>
      <c r="Q14" s="338"/>
      <c r="R14" s="338"/>
      <c r="S14" s="338"/>
      <c r="T14" s="339"/>
      <c r="U14" s="90">
        <f t="shared" si="0"/>
        <v>0</v>
      </c>
    </row>
    <row r="15" spans="1:21" ht="15.75">
      <c r="A15" s="61" t="s">
        <v>28</v>
      </c>
      <c r="B15" s="331"/>
      <c r="C15" s="332"/>
      <c r="D15" s="333">
        <f t="shared" si="1"/>
        <v>0</v>
      </c>
      <c r="E15" s="331"/>
      <c r="F15" s="332"/>
      <c r="G15" s="332"/>
      <c r="H15" s="332"/>
      <c r="I15" s="334">
        <f t="shared" si="2"/>
        <v>0</v>
      </c>
      <c r="J15" s="335"/>
      <c r="K15" s="334"/>
      <c r="L15" s="333"/>
      <c r="M15" s="336"/>
      <c r="N15" s="337"/>
      <c r="O15" s="338"/>
      <c r="P15" s="338"/>
      <c r="Q15" s="338"/>
      <c r="R15" s="338"/>
      <c r="S15" s="338"/>
      <c r="T15" s="339"/>
      <c r="U15" s="90">
        <f t="shared" si="0"/>
        <v>0</v>
      </c>
    </row>
    <row r="16" spans="1:21" ht="15.75">
      <c r="A16" s="61" t="s">
        <v>29</v>
      </c>
      <c r="B16" s="331"/>
      <c r="C16" s="332"/>
      <c r="D16" s="333">
        <f t="shared" si="1"/>
        <v>0</v>
      </c>
      <c r="E16" s="331"/>
      <c r="F16" s="332"/>
      <c r="G16" s="332"/>
      <c r="H16" s="332"/>
      <c r="I16" s="334">
        <f t="shared" si="2"/>
        <v>0</v>
      </c>
      <c r="J16" s="335"/>
      <c r="K16" s="334"/>
      <c r="L16" s="333"/>
      <c r="M16" s="336"/>
      <c r="N16" s="337"/>
      <c r="O16" s="338"/>
      <c r="P16" s="338"/>
      <c r="Q16" s="338"/>
      <c r="R16" s="338"/>
      <c r="S16" s="338"/>
      <c r="T16" s="339"/>
      <c r="U16" s="90">
        <f t="shared" si="0"/>
        <v>0</v>
      </c>
    </row>
    <row r="17" spans="1:21" ht="31.5" customHeight="1">
      <c r="A17" s="61" t="s">
        <v>30</v>
      </c>
      <c r="B17" s="331"/>
      <c r="C17" s="332"/>
      <c r="D17" s="333">
        <f t="shared" si="1"/>
        <v>0</v>
      </c>
      <c r="E17" s="331"/>
      <c r="F17" s="332"/>
      <c r="G17" s="332"/>
      <c r="H17" s="332"/>
      <c r="I17" s="334">
        <f t="shared" si="2"/>
        <v>0</v>
      </c>
      <c r="J17" s="335"/>
      <c r="K17" s="334"/>
      <c r="L17" s="333"/>
      <c r="M17" s="336"/>
      <c r="N17" s="337"/>
      <c r="O17" s="338"/>
      <c r="P17" s="338"/>
      <c r="Q17" s="338"/>
      <c r="R17" s="338"/>
      <c r="S17" s="338"/>
      <c r="T17" s="339"/>
      <c r="U17" s="90">
        <f t="shared" si="0"/>
        <v>0</v>
      </c>
    </row>
    <row r="18" spans="1:21" ht="31.9" customHeight="1">
      <c r="A18" s="61" t="s">
        <v>31</v>
      </c>
      <c r="B18" s="331"/>
      <c r="C18" s="332"/>
      <c r="D18" s="333">
        <f t="shared" si="1"/>
        <v>0</v>
      </c>
      <c r="E18" s="331"/>
      <c r="F18" s="332"/>
      <c r="G18" s="332"/>
      <c r="H18" s="332"/>
      <c r="I18" s="334">
        <f t="shared" si="2"/>
        <v>0</v>
      </c>
      <c r="J18" s="335"/>
      <c r="K18" s="334"/>
      <c r="L18" s="333"/>
      <c r="M18" s="336"/>
      <c r="N18" s="337"/>
      <c r="O18" s="338"/>
      <c r="P18" s="338"/>
      <c r="Q18" s="338"/>
      <c r="R18" s="338"/>
      <c r="S18" s="338"/>
      <c r="T18" s="339"/>
      <c r="U18" s="90">
        <f t="shared" si="0"/>
        <v>0</v>
      </c>
    </row>
    <row r="19" spans="1:21" ht="15.75">
      <c r="A19" s="61" t="s">
        <v>32</v>
      </c>
      <c r="B19" s="331"/>
      <c r="C19" s="332"/>
      <c r="D19" s="333">
        <f t="shared" si="1"/>
        <v>0</v>
      </c>
      <c r="E19" s="331"/>
      <c r="F19" s="332"/>
      <c r="G19" s="332"/>
      <c r="H19" s="332"/>
      <c r="I19" s="334">
        <f t="shared" si="2"/>
        <v>0</v>
      </c>
      <c r="J19" s="335"/>
      <c r="K19" s="334"/>
      <c r="L19" s="333"/>
      <c r="M19" s="336"/>
      <c r="N19" s="337"/>
      <c r="O19" s="338"/>
      <c r="P19" s="338"/>
      <c r="Q19" s="338"/>
      <c r="R19" s="338"/>
      <c r="S19" s="338"/>
      <c r="T19" s="339"/>
      <c r="U19" s="90">
        <f t="shared" si="0"/>
        <v>0</v>
      </c>
    </row>
    <row r="20" spans="1:21" ht="15.75">
      <c r="A20" s="61" t="s">
        <v>33</v>
      </c>
      <c r="B20" s="331"/>
      <c r="C20" s="332"/>
      <c r="D20" s="333">
        <f t="shared" si="1"/>
        <v>0</v>
      </c>
      <c r="E20" s="331"/>
      <c r="F20" s="332"/>
      <c r="G20" s="332"/>
      <c r="H20" s="332"/>
      <c r="I20" s="334">
        <f t="shared" si="2"/>
        <v>0</v>
      </c>
      <c r="J20" s="335"/>
      <c r="K20" s="334"/>
      <c r="L20" s="333"/>
      <c r="M20" s="336"/>
      <c r="N20" s="337"/>
      <c r="O20" s="338"/>
      <c r="P20" s="338"/>
      <c r="Q20" s="338"/>
      <c r="R20" s="338"/>
      <c r="S20" s="338"/>
      <c r="T20" s="339"/>
      <c r="U20" s="90">
        <f t="shared" si="0"/>
        <v>0</v>
      </c>
    </row>
    <row r="21" spans="1:21" ht="16.149999999999999" customHeight="1">
      <c r="A21" s="61" t="s">
        <v>34</v>
      </c>
      <c r="B21" s="331"/>
      <c r="C21" s="332"/>
      <c r="D21" s="333">
        <f t="shared" si="1"/>
        <v>0</v>
      </c>
      <c r="E21" s="331"/>
      <c r="F21" s="332"/>
      <c r="G21" s="332"/>
      <c r="H21" s="332"/>
      <c r="I21" s="334">
        <f t="shared" si="2"/>
        <v>0</v>
      </c>
      <c r="J21" s="335"/>
      <c r="K21" s="334"/>
      <c r="L21" s="333"/>
      <c r="M21" s="336"/>
      <c r="N21" s="337">
        <v>160</v>
      </c>
      <c r="O21" s="338"/>
      <c r="P21" s="338"/>
      <c r="Q21" s="338"/>
      <c r="R21" s="338"/>
      <c r="S21" s="338"/>
      <c r="T21" s="339"/>
      <c r="U21" s="90">
        <f t="shared" si="0"/>
        <v>160</v>
      </c>
    </row>
    <row r="22" spans="1:21" ht="16.149999999999999" customHeight="1">
      <c r="A22" s="61" t="s">
        <v>35</v>
      </c>
      <c r="B22" s="331"/>
      <c r="C22" s="332"/>
      <c r="D22" s="333">
        <f t="shared" si="1"/>
        <v>0</v>
      </c>
      <c r="E22" s="331"/>
      <c r="F22" s="332"/>
      <c r="G22" s="332"/>
      <c r="H22" s="332"/>
      <c r="I22" s="334">
        <f t="shared" si="2"/>
        <v>0</v>
      </c>
      <c r="J22" s="335"/>
      <c r="K22" s="334"/>
      <c r="L22" s="333"/>
      <c r="M22" s="336"/>
      <c r="N22" s="337"/>
      <c r="O22" s="338"/>
      <c r="P22" s="338"/>
      <c r="Q22" s="338"/>
      <c r="R22" s="338"/>
      <c r="S22" s="338"/>
      <c r="T22" s="339"/>
      <c r="U22" s="90">
        <f t="shared" si="0"/>
        <v>0</v>
      </c>
    </row>
    <row r="23" spans="1:21" ht="19.149999999999999" customHeight="1">
      <c r="A23" s="61" t="s">
        <v>36</v>
      </c>
      <c r="B23" s="331"/>
      <c r="C23" s="332"/>
      <c r="D23" s="333">
        <f t="shared" si="1"/>
        <v>0</v>
      </c>
      <c r="E23" s="331"/>
      <c r="F23" s="332"/>
      <c r="G23" s="332"/>
      <c r="H23" s="332"/>
      <c r="I23" s="334">
        <f t="shared" si="2"/>
        <v>0</v>
      </c>
      <c r="J23" s="335"/>
      <c r="K23" s="334"/>
      <c r="L23" s="333"/>
      <c r="M23" s="336"/>
      <c r="N23" s="337"/>
      <c r="O23" s="338"/>
      <c r="P23" s="338"/>
      <c r="Q23" s="338"/>
      <c r="R23" s="338"/>
      <c r="S23" s="338"/>
      <c r="T23" s="339"/>
      <c r="U23" s="90">
        <f t="shared" si="0"/>
        <v>0</v>
      </c>
    </row>
    <row r="24" spans="1:21" ht="15.75">
      <c r="A24" s="61" t="s">
        <v>37</v>
      </c>
      <c r="B24" s="331"/>
      <c r="C24" s="332"/>
      <c r="D24" s="333">
        <f t="shared" si="1"/>
        <v>0</v>
      </c>
      <c r="E24" s="331"/>
      <c r="F24" s="332"/>
      <c r="G24" s="332"/>
      <c r="H24" s="332"/>
      <c r="I24" s="334">
        <f t="shared" si="2"/>
        <v>0</v>
      </c>
      <c r="J24" s="335"/>
      <c r="K24" s="334"/>
      <c r="L24" s="333"/>
      <c r="M24" s="336"/>
      <c r="N24" s="337"/>
      <c r="O24" s="338"/>
      <c r="P24" s="338"/>
      <c r="Q24" s="338"/>
      <c r="R24" s="338"/>
      <c r="S24" s="338"/>
      <c r="T24" s="339"/>
      <c r="U24" s="90">
        <f t="shared" si="0"/>
        <v>0</v>
      </c>
    </row>
    <row r="25" spans="1:21" s="10" customFormat="1" ht="18.75" customHeight="1">
      <c r="A25" s="155" t="s">
        <v>171</v>
      </c>
      <c r="B25" s="331"/>
      <c r="C25" s="332"/>
      <c r="D25" s="333"/>
      <c r="E25" s="331"/>
      <c r="F25" s="332"/>
      <c r="G25" s="332"/>
      <c r="H25" s="332"/>
      <c r="I25" s="334"/>
      <c r="J25" s="335"/>
      <c r="K25" s="334"/>
      <c r="L25" s="333"/>
      <c r="M25" s="336"/>
      <c r="N25" s="337"/>
      <c r="O25" s="338"/>
      <c r="P25" s="338"/>
      <c r="Q25" s="338"/>
      <c r="R25" s="338"/>
      <c r="S25" s="338"/>
      <c r="T25" s="339"/>
      <c r="U25" s="90"/>
    </row>
    <row r="26" spans="1:21" ht="15.75">
      <c r="A26" s="61" t="s">
        <v>38</v>
      </c>
      <c r="B26" s="331"/>
      <c r="C26" s="332"/>
      <c r="D26" s="333">
        <f t="shared" si="1"/>
        <v>0</v>
      </c>
      <c r="E26" s="331"/>
      <c r="F26" s="332"/>
      <c r="G26" s="332"/>
      <c r="H26" s="332"/>
      <c r="I26" s="334">
        <f t="shared" si="2"/>
        <v>0</v>
      </c>
      <c r="J26" s="335"/>
      <c r="K26" s="334"/>
      <c r="L26" s="333"/>
      <c r="M26" s="336"/>
      <c r="N26" s="337">
        <v>400</v>
      </c>
      <c r="O26" s="338"/>
      <c r="P26" s="338"/>
      <c r="Q26" s="338"/>
      <c r="R26" s="338"/>
      <c r="S26" s="338"/>
      <c r="T26" s="339">
        <v>30</v>
      </c>
      <c r="U26" s="90">
        <f t="shared" si="0"/>
        <v>430</v>
      </c>
    </row>
    <row r="27" spans="1:21" ht="31.5">
      <c r="A27" s="61" t="s">
        <v>39</v>
      </c>
      <c r="B27" s="331"/>
      <c r="C27" s="332"/>
      <c r="D27" s="333">
        <f t="shared" si="1"/>
        <v>0</v>
      </c>
      <c r="E27" s="331"/>
      <c r="F27" s="332"/>
      <c r="G27" s="332"/>
      <c r="H27" s="332"/>
      <c r="I27" s="334">
        <f t="shared" si="2"/>
        <v>0</v>
      </c>
      <c r="J27" s="335"/>
      <c r="K27" s="334"/>
      <c r="L27" s="333"/>
      <c r="M27" s="336"/>
      <c r="N27" s="337"/>
      <c r="O27" s="338"/>
      <c r="P27" s="338"/>
      <c r="Q27" s="338"/>
      <c r="R27" s="338"/>
      <c r="S27" s="338"/>
      <c r="T27" s="339"/>
      <c r="U27" s="90">
        <f t="shared" si="0"/>
        <v>0</v>
      </c>
    </row>
    <row r="28" spans="1:21" ht="16.5" customHeight="1">
      <c r="A28" s="61" t="s">
        <v>40</v>
      </c>
      <c r="B28" s="331"/>
      <c r="C28" s="332"/>
      <c r="D28" s="333">
        <f t="shared" si="1"/>
        <v>0</v>
      </c>
      <c r="E28" s="331"/>
      <c r="F28" s="332"/>
      <c r="G28" s="332"/>
      <c r="H28" s="332"/>
      <c r="I28" s="334">
        <f t="shared" si="2"/>
        <v>0</v>
      </c>
      <c r="J28" s="335"/>
      <c r="K28" s="334"/>
      <c r="L28" s="333"/>
      <c r="M28" s="336"/>
      <c r="N28" s="337"/>
      <c r="O28" s="338"/>
      <c r="P28" s="338"/>
      <c r="Q28" s="338"/>
      <c r="R28" s="338"/>
      <c r="S28" s="338"/>
      <c r="T28" s="339"/>
      <c r="U28" s="90">
        <f t="shared" si="0"/>
        <v>0</v>
      </c>
    </row>
    <row r="29" spans="1:21" ht="17.25" customHeight="1">
      <c r="A29" s="61" t="s">
        <v>41</v>
      </c>
      <c r="B29" s="331"/>
      <c r="C29" s="332"/>
      <c r="D29" s="333">
        <f t="shared" si="1"/>
        <v>0</v>
      </c>
      <c r="E29" s="331"/>
      <c r="F29" s="332"/>
      <c r="G29" s="332"/>
      <c r="H29" s="332"/>
      <c r="I29" s="334">
        <f t="shared" si="2"/>
        <v>0</v>
      </c>
      <c r="J29" s="335"/>
      <c r="K29" s="334"/>
      <c r="L29" s="333"/>
      <c r="M29" s="336"/>
      <c r="N29" s="337"/>
      <c r="O29" s="338"/>
      <c r="P29" s="338"/>
      <c r="Q29" s="338"/>
      <c r="R29" s="338"/>
      <c r="S29" s="338"/>
      <c r="T29" s="339"/>
      <c r="U29" s="90">
        <f t="shared" si="0"/>
        <v>0</v>
      </c>
    </row>
    <row r="30" spans="1:21" ht="31.5">
      <c r="A30" s="61" t="s">
        <v>42</v>
      </c>
      <c r="B30" s="331"/>
      <c r="C30" s="332"/>
      <c r="D30" s="333">
        <f t="shared" si="1"/>
        <v>0</v>
      </c>
      <c r="E30" s="331"/>
      <c r="F30" s="332"/>
      <c r="G30" s="332"/>
      <c r="H30" s="332"/>
      <c r="I30" s="334">
        <f t="shared" si="2"/>
        <v>0</v>
      </c>
      <c r="J30" s="335"/>
      <c r="K30" s="334"/>
      <c r="L30" s="333"/>
      <c r="M30" s="336"/>
      <c r="N30" s="337"/>
      <c r="O30" s="338"/>
      <c r="P30" s="338"/>
      <c r="Q30" s="338"/>
      <c r="R30" s="338"/>
      <c r="S30" s="338"/>
      <c r="T30" s="339"/>
      <c r="U30" s="90">
        <f t="shared" si="0"/>
        <v>0</v>
      </c>
    </row>
    <row r="31" spans="1:21" ht="15.75">
      <c r="A31" s="61" t="s">
        <v>43</v>
      </c>
      <c r="B31" s="331"/>
      <c r="C31" s="332"/>
      <c r="D31" s="333">
        <f t="shared" si="1"/>
        <v>0</v>
      </c>
      <c r="E31" s="331"/>
      <c r="F31" s="332"/>
      <c r="G31" s="332"/>
      <c r="H31" s="332"/>
      <c r="I31" s="334">
        <f t="shared" si="2"/>
        <v>0</v>
      </c>
      <c r="J31" s="335"/>
      <c r="K31" s="334"/>
      <c r="L31" s="333"/>
      <c r="M31" s="336"/>
      <c r="N31" s="337"/>
      <c r="O31" s="338"/>
      <c r="P31" s="338"/>
      <c r="Q31" s="338"/>
      <c r="R31" s="338"/>
      <c r="S31" s="338"/>
      <c r="T31" s="339">
        <v>80</v>
      </c>
      <c r="U31" s="90">
        <f t="shared" si="0"/>
        <v>80</v>
      </c>
    </row>
    <row r="32" spans="1:21" ht="32.25" customHeight="1">
      <c r="A32" s="61" t="s">
        <v>44</v>
      </c>
      <c r="B32" s="331"/>
      <c r="C32" s="332"/>
      <c r="D32" s="333">
        <f t="shared" si="1"/>
        <v>0</v>
      </c>
      <c r="E32" s="331"/>
      <c r="F32" s="332"/>
      <c r="G32" s="332"/>
      <c r="H32" s="332"/>
      <c r="I32" s="334">
        <f t="shared" si="2"/>
        <v>0</v>
      </c>
      <c r="J32" s="335"/>
      <c r="K32" s="334"/>
      <c r="L32" s="333"/>
      <c r="M32" s="336"/>
      <c r="N32" s="337"/>
      <c r="O32" s="338"/>
      <c r="P32" s="338"/>
      <c r="Q32" s="338"/>
      <c r="R32" s="338"/>
      <c r="S32" s="338"/>
      <c r="T32" s="339"/>
      <c r="U32" s="90">
        <f t="shared" si="0"/>
        <v>0</v>
      </c>
    </row>
    <row r="33" spans="1:21" ht="15.75">
      <c r="A33" s="61" t="s">
        <v>45</v>
      </c>
      <c r="B33" s="331"/>
      <c r="C33" s="332"/>
      <c r="D33" s="333">
        <f t="shared" si="1"/>
        <v>0</v>
      </c>
      <c r="E33" s="331"/>
      <c r="F33" s="332"/>
      <c r="G33" s="332"/>
      <c r="H33" s="332"/>
      <c r="I33" s="334">
        <f t="shared" si="2"/>
        <v>0</v>
      </c>
      <c r="J33" s="335"/>
      <c r="K33" s="334"/>
      <c r="L33" s="333"/>
      <c r="M33" s="336"/>
      <c r="N33" s="337"/>
      <c r="O33" s="338"/>
      <c r="P33" s="338"/>
      <c r="Q33" s="338"/>
      <c r="R33" s="338"/>
      <c r="S33" s="338"/>
      <c r="T33" s="339"/>
      <c r="U33" s="90">
        <f t="shared" si="0"/>
        <v>0</v>
      </c>
    </row>
    <row r="34" spans="1:21" ht="18.600000000000001" customHeight="1">
      <c r="A34" s="61" t="s">
        <v>46</v>
      </c>
      <c r="B34" s="331"/>
      <c r="C34" s="332"/>
      <c r="D34" s="333">
        <f t="shared" si="1"/>
        <v>0</v>
      </c>
      <c r="E34" s="331"/>
      <c r="F34" s="332"/>
      <c r="G34" s="332"/>
      <c r="H34" s="332"/>
      <c r="I34" s="334">
        <f t="shared" si="2"/>
        <v>0</v>
      </c>
      <c r="J34" s="335"/>
      <c r="K34" s="334"/>
      <c r="L34" s="333"/>
      <c r="M34" s="336"/>
      <c r="N34" s="337"/>
      <c r="O34" s="338"/>
      <c r="P34" s="338"/>
      <c r="Q34" s="338"/>
      <c r="R34" s="338"/>
      <c r="S34" s="338"/>
      <c r="T34" s="339"/>
      <c r="U34" s="90">
        <f t="shared" si="0"/>
        <v>0</v>
      </c>
    </row>
    <row r="35" spans="1:21" ht="16.149999999999999" customHeight="1">
      <c r="A35" s="61" t="s">
        <v>47</v>
      </c>
      <c r="B35" s="331"/>
      <c r="C35" s="332"/>
      <c r="D35" s="333">
        <f t="shared" si="1"/>
        <v>0</v>
      </c>
      <c r="E35" s="331"/>
      <c r="F35" s="332"/>
      <c r="G35" s="332"/>
      <c r="H35" s="332"/>
      <c r="I35" s="334">
        <f t="shared" si="2"/>
        <v>0</v>
      </c>
      <c r="J35" s="335"/>
      <c r="K35" s="334"/>
      <c r="L35" s="333"/>
      <c r="M35" s="336"/>
      <c r="N35" s="337"/>
      <c r="O35" s="338"/>
      <c r="P35" s="338"/>
      <c r="Q35" s="338"/>
      <c r="R35" s="338"/>
      <c r="S35" s="338"/>
      <c r="T35" s="339"/>
      <c r="U35" s="90">
        <f t="shared" si="0"/>
        <v>0</v>
      </c>
    </row>
    <row r="36" spans="1:21" ht="15.75">
      <c r="A36" s="61" t="s">
        <v>48</v>
      </c>
      <c r="B36" s="331"/>
      <c r="C36" s="332"/>
      <c r="D36" s="333">
        <f t="shared" si="1"/>
        <v>0</v>
      </c>
      <c r="E36" s="331"/>
      <c r="F36" s="332"/>
      <c r="G36" s="332"/>
      <c r="H36" s="332"/>
      <c r="I36" s="334">
        <f t="shared" si="2"/>
        <v>0</v>
      </c>
      <c r="J36" s="335"/>
      <c r="K36" s="334"/>
      <c r="L36" s="333"/>
      <c r="M36" s="336"/>
      <c r="N36" s="337"/>
      <c r="O36" s="338"/>
      <c r="P36" s="338"/>
      <c r="Q36" s="338"/>
      <c r="R36" s="338"/>
      <c r="S36" s="338"/>
      <c r="T36" s="339"/>
      <c r="U36" s="90">
        <f t="shared" si="0"/>
        <v>0</v>
      </c>
    </row>
    <row r="37" spans="1:21" ht="15.75">
      <c r="A37" s="61" t="s">
        <v>49</v>
      </c>
      <c r="B37" s="331"/>
      <c r="C37" s="332"/>
      <c r="D37" s="333">
        <f t="shared" si="1"/>
        <v>0</v>
      </c>
      <c r="E37" s="331"/>
      <c r="F37" s="332"/>
      <c r="G37" s="332"/>
      <c r="H37" s="332"/>
      <c r="I37" s="334">
        <f t="shared" si="2"/>
        <v>0</v>
      </c>
      <c r="J37" s="335"/>
      <c r="K37" s="334"/>
      <c r="L37" s="333"/>
      <c r="M37" s="336"/>
      <c r="N37" s="337"/>
      <c r="O37" s="338"/>
      <c r="P37" s="338"/>
      <c r="Q37" s="338"/>
      <c r="R37" s="338"/>
      <c r="S37" s="338"/>
      <c r="T37" s="339"/>
      <c r="U37" s="90">
        <f t="shared" si="0"/>
        <v>0</v>
      </c>
    </row>
    <row r="38" spans="1:21" ht="30.75" customHeight="1">
      <c r="A38" s="61" t="s">
        <v>50</v>
      </c>
      <c r="B38" s="331"/>
      <c r="C38" s="332"/>
      <c r="D38" s="333">
        <f t="shared" si="1"/>
        <v>0</v>
      </c>
      <c r="E38" s="331"/>
      <c r="F38" s="332"/>
      <c r="G38" s="332"/>
      <c r="H38" s="332"/>
      <c r="I38" s="334">
        <f t="shared" si="2"/>
        <v>0</v>
      </c>
      <c r="J38" s="335"/>
      <c r="K38" s="334"/>
      <c r="L38" s="333"/>
      <c r="M38" s="336"/>
      <c r="N38" s="337"/>
      <c r="O38" s="338"/>
      <c r="P38" s="338"/>
      <c r="Q38" s="338"/>
      <c r="R38" s="338"/>
      <c r="S38" s="338"/>
      <c r="T38" s="339"/>
      <c r="U38" s="90">
        <f t="shared" si="0"/>
        <v>0</v>
      </c>
    </row>
    <row r="39" spans="1:21" ht="17.25" customHeight="1">
      <c r="A39" s="61" t="s">
        <v>51</v>
      </c>
      <c r="B39" s="331"/>
      <c r="C39" s="332"/>
      <c r="D39" s="333">
        <f t="shared" si="1"/>
        <v>0</v>
      </c>
      <c r="E39" s="331"/>
      <c r="F39" s="332"/>
      <c r="G39" s="332"/>
      <c r="H39" s="332"/>
      <c r="I39" s="334">
        <f t="shared" si="2"/>
        <v>0</v>
      </c>
      <c r="J39" s="335"/>
      <c r="K39" s="334"/>
      <c r="L39" s="333"/>
      <c r="M39" s="336"/>
      <c r="N39" s="337"/>
      <c r="O39" s="338"/>
      <c r="P39" s="338"/>
      <c r="Q39" s="338"/>
      <c r="R39" s="338"/>
      <c r="S39" s="338"/>
      <c r="T39" s="339"/>
      <c r="U39" s="90">
        <f t="shared" si="0"/>
        <v>0</v>
      </c>
    </row>
    <row r="40" spans="1:21" ht="31.5">
      <c r="A40" s="61" t="s">
        <v>52</v>
      </c>
      <c r="B40" s="331"/>
      <c r="C40" s="332"/>
      <c r="D40" s="333">
        <f t="shared" si="1"/>
        <v>0</v>
      </c>
      <c r="E40" s="331"/>
      <c r="F40" s="332"/>
      <c r="G40" s="332"/>
      <c r="H40" s="332"/>
      <c r="I40" s="334">
        <f t="shared" si="2"/>
        <v>0</v>
      </c>
      <c r="J40" s="335"/>
      <c r="K40" s="334"/>
      <c r="L40" s="333"/>
      <c r="M40" s="336"/>
      <c r="N40" s="337"/>
      <c r="O40" s="338"/>
      <c r="P40" s="338"/>
      <c r="Q40" s="338"/>
      <c r="R40" s="338"/>
      <c r="S40" s="338"/>
      <c r="T40" s="339"/>
      <c r="U40" s="90">
        <f t="shared" si="0"/>
        <v>0</v>
      </c>
    </row>
    <row r="41" spans="1:21" ht="15.75">
      <c r="A41" s="61" t="s">
        <v>53</v>
      </c>
      <c r="B41" s="331"/>
      <c r="C41" s="332"/>
      <c r="D41" s="333">
        <f t="shared" si="1"/>
        <v>0</v>
      </c>
      <c r="E41" s="331"/>
      <c r="F41" s="332"/>
      <c r="G41" s="332"/>
      <c r="H41" s="332"/>
      <c r="I41" s="334">
        <f t="shared" si="2"/>
        <v>0</v>
      </c>
      <c r="J41" s="335"/>
      <c r="K41" s="334"/>
      <c r="L41" s="333"/>
      <c r="M41" s="336"/>
      <c r="N41" s="337"/>
      <c r="O41" s="338"/>
      <c r="P41" s="338"/>
      <c r="Q41" s="338"/>
      <c r="R41" s="338"/>
      <c r="S41" s="338"/>
      <c r="T41" s="339"/>
      <c r="U41" s="90">
        <f t="shared" si="0"/>
        <v>0</v>
      </c>
    </row>
    <row r="42" spans="1:21" ht="15.75">
      <c r="A42" s="61" t="s">
        <v>54</v>
      </c>
      <c r="B42" s="331"/>
      <c r="C42" s="332"/>
      <c r="D42" s="333">
        <f t="shared" si="1"/>
        <v>0</v>
      </c>
      <c r="E42" s="331"/>
      <c r="F42" s="332"/>
      <c r="G42" s="332"/>
      <c r="H42" s="332"/>
      <c r="I42" s="334">
        <f t="shared" si="2"/>
        <v>0</v>
      </c>
      <c r="J42" s="335"/>
      <c r="K42" s="334"/>
      <c r="L42" s="333"/>
      <c r="M42" s="336"/>
      <c r="N42" s="337">
        <v>300</v>
      </c>
      <c r="O42" s="338"/>
      <c r="P42" s="338"/>
      <c r="Q42" s="338"/>
      <c r="R42" s="338"/>
      <c r="S42" s="338"/>
      <c r="T42" s="339">
        <v>30</v>
      </c>
      <c r="U42" s="90">
        <f t="shared" si="0"/>
        <v>330</v>
      </c>
    </row>
    <row r="43" spans="1:21" ht="31.5" customHeight="1">
      <c r="A43" s="61" t="s">
        <v>55</v>
      </c>
      <c r="B43" s="331"/>
      <c r="C43" s="332"/>
      <c r="D43" s="333">
        <f t="shared" si="1"/>
        <v>0</v>
      </c>
      <c r="E43" s="331"/>
      <c r="F43" s="332"/>
      <c r="G43" s="332"/>
      <c r="H43" s="332"/>
      <c r="I43" s="334">
        <f t="shared" si="2"/>
        <v>0</v>
      </c>
      <c r="J43" s="335"/>
      <c r="K43" s="334"/>
      <c r="L43" s="333"/>
      <c r="M43" s="336"/>
      <c r="N43" s="337"/>
      <c r="O43" s="338"/>
      <c r="P43" s="338"/>
      <c r="Q43" s="338"/>
      <c r="R43" s="338"/>
      <c r="S43" s="338"/>
      <c r="T43" s="339"/>
      <c r="U43" s="90">
        <f t="shared" si="0"/>
        <v>0</v>
      </c>
    </row>
    <row r="44" spans="1:21" ht="15.75">
      <c r="A44" s="61" t="s">
        <v>56</v>
      </c>
      <c r="B44" s="331"/>
      <c r="C44" s="332"/>
      <c r="D44" s="333">
        <f t="shared" si="1"/>
        <v>0</v>
      </c>
      <c r="E44" s="331"/>
      <c r="F44" s="332"/>
      <c r="G44" s="332"/>
      <c r="H44" s="332"/>
      <c r="I44" s="334">
        <f t="shared" si="2"/>
        <v>0</v>
      </c>
      <c r="J44" s="335"/>
      <c r="K44" s="334"/>
      <c r="L44" s="333"/>
      <c r="M44" s="336"/>
      <c r="N44" s="337">
        <v>400</v>
      </c>
      <c r="O44" s="338"/>
      <c r="P44" s="338"/>
      <c r="Q44" s="338"/>
      <c r="R44" s="338"/>
      <c r="S44" s="338"/>
      <c r="T44" s="339">
        <v>30</v>
      </c>
      <c r="U44" s="90">
        <f t="shared" ref="U44:U75" si="3">N44+Q44+R44+S44+T44</f>
        <v>430</v>
      </c>
    </row>
    <row r="45" spans="1:21" ht="15.75">
      <c r="A45" s="61" t="s">
        <v>57</v>
      </c>
      <c r="B45" s="331"/>
      <c r="C45" s="332"/>
      <c r="D45" s="333">
        <f t="shared" si="1"/>
        <v>0</v>
      </c>
      <c r="E45" s="331"/>
      <c r="F45" s="332"/>
      <c r="G45" s="332"/>
      <c r="H45" s="332"/>
      <c r="I45" s="334">
        <f t="shared" si="2"/>
        <v>0</v>
      </c>
      <c r="J45" s="335"/>
      <c r="K45" s="334"/>
      <c r="L45" s="333"/>
      <c r="M45" s="336"/>
      <c r="N45" s="337"/>
      <c r="O45" s="338"/>
      <c r="P45" s="338"/>
      <c r="Q45" s="338"/>
      <c r="R45" s="338"/>
      <c r="S45" s="338"/>
      <c r="T45" s="339"/>
      <c r="U45" s="90">
        <f t="shared" si="3"/>
        <v>0</v>
      </c>
    </row>
    <row r="46" spans="1:21" ht="15.75">
      <c r="A46" s="61" t="s">
        <v>58</v>
      </c>
      <c r="B46" s="331">
        <v>494</v>
      </c>
      <c r="C46" s="332"/>
      <c r="D46" s="333">
        <f t="shared" si="1"/>
        <v>494</v>
      </c>
      <c r="E46" s="331">
        <v>10</v>
      </c>
      <c r="F46" s="332"/>
      <c r="G46" s="332"/>
      <c r="H46" s="332"/>
      <c r="I46" s="334">
        <f t="shared" si="2"/>
        <v>10</v>
      </c>
      <c r="J46" s="335"/>
      <c r="K46" s="334"/>
      <c r="L46" s="333"/>
      <c r="M46" s="336"/>
      <c r="N46" s="337">
        <v>300</v>
      </c>
      <c r="O46" s="338"/>
      <c r="P46" s="338"/>
      <c r="Q46" s="338"/>
      <c r="R46" s="338"/>
      <c r="S46" s="338"/>
      <c r="T46" s="339">
        <v>550</v>
      </c>
      <c r="U46" s="90">
        <f t="shared" si="3"/>
        <v>850</v>
      </c>
    </row>
    <row r="47" spans="1:21" ht="32.25" customHeight="1">
      <c r="A47" s="61" t="s">
        <v>59</v>
      </c>
      <c r="B47" s="331"/>
      <c r="C47" s="332"/>
      <c r="D47" s="333">
        <f t="shared" si="1"/>
        <v>0</v>
      </c>
      <c r="E47" s="331"/>
      <c r="F47" s="332"/>
      <c r="G47" s="332"/>
      <c r="H47" s="332"/>
      <c r="I47" s="334">
        <f t="shared" si="2"/>
        <v>0</v>
      </c>
      <c r="J47" s="335"/>
      <c r="K47" s="334"/>
      <c r="L47" s="333"/>
      <c r="M47" s="336"/>
      <c r="N47" s="337"/>
      <c r="O47" s="338"/>
      <c r="P47" s="338"/>
      <c r="Q47" s="338"/>
      <c r="R47" s="338"/>
      <c r="S47" s="338"/>
      <c r="T47" s="339"/>
      <c r="U47" s="90">
        <f t="shared" si="3"/>
        <v>0</v>
      </c>
    </row>
    <row r="48" spans="1:21" ht="32.25" customHeight="1">
      <c r="A48" s="61" t="s">
        <v>60</v>
      </c>
      <c r="B48" s="331"/>
      <c r="C48" s="332"/>
      <c r="D48" s="333">
        <f t="shared" si="1"/>
        <v>0</v>
      </c>
      <c r="E48" s="331"/>
      <c r="F48" s="332"/>
      <c r="G48" s="332"/>
      <c r="H48" s="332"/>
      <c r="I48" s="334">
        <f t="shared" si="2"/>
        <v>0</v>
      </c>
      <c r="J48" s="335"/>
      <c r="K48" s="334"/>
      <c r="L48" s="333"/>
      <c r="M48" s="336"/>
      <c r="N48" s="337"/>
      <c r="O48" s="338"/>
      <c r="P48" s="338"/>
      <c r="Q48" s="338"/>
      <c r="R48" s="338"/>
      <c r="S48" s="338"/>
      <c r="T48" s="339"/>
      <c r="U48" s="90">
        <f t="shared" si="3"/>
        <v>0</v>
      </c>
    </row>
    <row r="49" spans="1:21" ht="21.75" customHeight="1">
      <c r="A49" s="61" t="s">
        <v>61</v>
      </c>
      <c r="B49" s="331"/>
      <c r="C49" s="332"/>
      <c r="D49" s="333">
        <f t="shared" si="1"/>
        <v>0</v>
      </c>
      <c r="E49" s="331"/>
      <c r="F49" s="332"/>
      <c r="G49" s="332"/>
      <c r="H49" s="332"/>
      <c r="I49" s="334">
        <f t="shared" si="2"/>
        <v>0</v>
      </c>
      <c r="J49" s="335"/>
      <c r="K49" s="334"/>
      <c r="L49" s="333"/>
      <c r="M49" s="336"/>
      <c r="N49" s="337"/>
      <c r="O49" s="338"/>
      <c r="P49" s="338"/>
      <c r="Q49" s="338"/>
      <c r="R49" s="338"/>
      <c r="S49" s="338"/>
      <c r="T49" s="339"/>
      <c r="U49" s="90">
        <f t="shared" si="3"/>
        <v>0</v>
      </c>
    </row>
    <row r="50" spans="1:21" ht="39" customHeight="1">
      <c r="A50" s="61" t="s">
        <v>90</v>
      </c>
      <c r="B50" s="331"/>
      <c r="C50" s="332"/>
      <c r="D50" s="333">
        <f t="shared" si="1"/>
        <v>0</v>
      </c>
      <c r="E50" s="331"/>
      <c r="F50" s="332"/>
      <c r="G50" s="332"/>
      <c r="H50" s="332"/>
      <c r="I50" s="334">
        <f t="shared" si="2"/>
        <v>0</v>
      </c>
      <c r="J50" s="335"/>
      <c r="K50" s="334"/>
      <c r="L50" s="333"/>
      <c r="M50" s="336"/>
      <c r="N50" s="337"/>
      <c r="O50" s="338"/>
      <c r="P50" s="338"/>
      <c r="Q50" s="338"/>
      <c r="R50" s="338"/>
      <c r="S50" s="338"/>
      <c r="T50" s="339"/>
      <c r="U50" s="90">
        <f t="shared" si="3"/>
        <v>0</v>
      </c>
    </row>
    <row r="51" spans="1:21" ht="19.899999999999999" customHeight="1">
      <c r="A51" s="61" t="s">
        <v>62</v>
      </c>
      <c r="B51" s="331"/>
      <c r="C51" s="332"/>
      <c r="D51" s="333">
        <f t="shared" si="1"/>
        <v>0</v>
      </c>
      <c r="E51" s="331"/>
      <c r="F51" s="332"/>
      <c r="G51" s="332"/>
      <c r="H51" s="332"/>
      <c r="I51" s="334">
        <f t="shared" si="2"/>
        <v>0</v>
      </c>
      <c r="J51" s="335"/>
      <c r="K51" s="334"/>
      <c r="L51" s="333"/>
      <c r="M51" s="336"/>
      <c r="N51" s="337"/>
      <c r="O51" s="338"/>
      <c r="P51" s="338"/>
      <c r="Q51" s="338"/>
      <c r="R51" s="338"/>
      <c r="S51" s="338"/>
      <c r="T51" s="339"/>
      <c r="U51" s="90">
        <f t="shared" si="3"/>
        <v>0</v>
      </c>
    </row>
    <row r="52" spans="1:21" ht="31.5" customHeight="1">
      <c r="A52" s="61" t="s">
        <v>63</v>
      </c>
      <c r="B52" s="331"/>
      <c r="C52" s="332"/>
      <c r="D52" s="333">
        <f t="shared" si="1"/>
        <v>0</v>
      </c>
      <c r="E52" s="331"/>
      <c r="F52" s="332"/>
      <c r="G52" s="332"/>
      <c r="H52" s="332"/>
      <c r="I52" s="334">
        <f t="shared" si="2"/>
        <v>0</v>
      </c>
      <c r="J52" s="335"/>
      <c r="K52" s="334"/>
      <c r="L52" s="333"/>
      <c r="M52" s="336"/>
      <c r="N52" s="337"/>
      <c r="O52" s="338"/>
      <c r="P52" s="338"/>
      <c r="Q52" s="338"/>
      <c r="R52" s="338"/>
      <c r="S52" s="338"/>
      <c r="T52" s="339"/>
      <c r="U52" s="90">
        <f t="shared" si="3"/>
        <v>0</v>
      </c>
    </row>
    <row r="53" spans="1:21" ht="15.75" customHeight="1">
      <c r="A53" s="61" t="s">
        <v>64</v>
      </c>
      <c r="B53" s="331"/>
      <c r="C53" s="332"/>
      <c r="D53" s="333">
        <f t="shared" si="1"/>
        <v>0</v>
      </c>
      <c r="E53" s="331"/>
      <c r="F53" s="332"/>
      <c r="G53" s="332"/>
      <c r="H53" s="332"/>
      <c r="I53" s="334">
        <f t="shared" si="2"/>
        <v>0</v>
      </c>
      <c r="J53" s="335"/>
      <c r="K53" s="334"/>
      <c r="L53" s="333"/>
      <c r="M53" s="336"/>
      <c r="N53" s="337"/>
      <c r="O53" s="338"/>
      <c r="P53" s="338"/>
      <c r="Q53" s="338"/>
      <c r="R53" s="338"/>
      <c r="S53" s="338"/>
      <c r="T53" s="339"/>
      <c r="U53" s="90">
        <f t="shared" si="3"/>
        <v>0</v>
      </c>
    </row>
    <row r="54" spans="1:21" ht="18" customHeight="1">
      <c r="A54" s="61" t="s">
        <v>65</v>
      </c>
      <c r="B54" s="331"/>
      <c r="C54" s="332"/>
      <c r="D54" s="333">
        <f t="shared" si="1"/>
        <v>0</v>
      </c>
      <c r="E54" s="331"/>
      <c r="F54" s="332"/>
      <c r="G54" s="332"/>
      <c r="H54" s="332"/>
      <c r="I54" s="334">
        <f t="shared" si="2"/>
        <v>0</v>
      </c>
      <c r="J54" s="335"/>
      <c r="K54" s="334"/>
      <c r="L54" s="333"/>
      <c r="M54" s="336"/>
      <c r="N54" s="337"/>
      <c r="O54" s="338"/>
      <c r="P54" s="338"/>
      <c r="Q54" s="338"/>
      <c r="R54" s="338"/>
      <c r="S54" s="338"/>
      <c r="T54" s="339"/>
      <c r="U54" s="90">
        <f t="shared" si="3"/>
        <v>0</v>
      </c>
    </row>
    <row r="55" spans="1:21" ht="15.75">
      <c r="A55" s="61" t="s">
        <v>66</v>
      </c>
      <c r="B55" s="331"/>
      <c r="C55" s="332"/>
      <c r="D55" s="333">
        <f t="shared" si="1"/>
        <v>0</v>
      </c>
      <c r="E55" s="331"/>
      <c r="F55" s="332"/>
      <c r="G55" s="332"/>
      <c r="H55" s="332"/>
      <c r="I55" s="334">
        <f t="shared" si="2"/>
        <v>0</v>
      </c>
      <c r="J55" s="335"/>
      <c r="K55" s="334"/>
      <c r="L55" s="333"/>
      <c r="M55" s="336"/>
      <c r="N55" s="337"/>
      <c r="O55" s="338"/>
      <c r="P55" s="338"/>
      <c r="Q55" s="338"/>
      <c r="R55" s="338"/>
      <c r="S55" s="338"/>
      <c r="T55" s="339"/>
      <c r="U55" s="90">
        <f t="shared" si="3"/>
        <v>0</v>
      </c>
    </row>
    <row r="56" spans="1:21" ht="31.5">
      <c r="A56" s="61" t="s">
        <v>67</v>
      </c>
      <c r="B56" s="331"/>
      <c r="C56" s="332"/>
      <c r="D56" s="333">
        <f t="shared" si="1"/>
        <v>0</v>
      </c>
      <c r="E56" s="331"/>
      <c r="F56" s="332"/>
      <c r="G56" s="332"/>
      <c r="H56" s="332"/>
      <c r="I56" s="334">
        <f t="shared" si="2"/>
        <v>0</v>
      </c>
      <c r="J56" s="335"/>
      <c r="K56" s="334"/>
      <c r="L56" s="333"/>
      <c r="M56" s="336"/>
      <c r="N56" s="337"/>
      <c r="O56" s="338"/>
      <c r="P56" s="338"/>
      <c r="Q56" s="338"/>
      <c r="R56" s="338"/>
      <c r="S56" s="338"/>
      <c r="T56" s="339"/>
      <c r="U56" s="90">
        <f t="shared" si="3"/>
        <v>0</v>
      </c>
    </row>
    <row r="57" spans="1:21" ht="15.75">
      <c r="A57" s="61" t="s">
        <v>68</v>
      </c>
      <c r="B57" s="331"/>
      <c r="C57" s="332"/>
      <c r="D57" s="333">
        <f t="shared" si="1"/>
        <v>0</v>
      </c>
      <c r="E57" s="331"/>
      <c r="F57" s="332"/>
      <c r="G57" s="332"/>
      <c r="H57" s="332"/>
      <c r="I57" s="334">
        <f t="shared" si="2"/>
        <v>0</v>
      </c>
      <c r="J57" s="335"/>
      <c r="K57" s="334"/>
      <c r="L57" s="333"/>
      <c r="M57" s="336"/>
      <c r="N57" s="337"/>
      <c r="O57" s="338"/>
      <c r="P57" s="338"/>
      <c r="Q57" s="338"/>
      <c r="R57" s="338"/>
      <c r="S57" s="338"/>
      <c r="T57" s="339"/>
      <c r="U57" s="90">
        <f t="shared" si="3"/>
        <v>0</v>
      </c>
    </row>
    <row r="58" spans="1:21" ht="15.75">
      <c r="A58" s="61" t="s">
        <v>69</v>
      </c>
      <c r="B58" s="331"/>
      <c r="C58" s="332"/>
      <c r="D58" s="333">
        <f t="shared" si="1"/>
        <v>0</v>
      </c>
      <c r="E58" s="331"/>
      <c r="F58" s="332"/>
      <c r="G58" s="332"/>
      <c r="H58" s="332"/>
      <c r="I58" s="334">
        <f t="shared" si="2"/>
        <v>0</v>
      </c>
      <c r="J58" s="335"/>
      <c r="K58" s="334"/>
      <c r="L58" s="333"/>
      <c r="M58" s="336"/>
      <c r="N58" s="337"/>
      <c r="O58" s="338"/>
      <c r="P58" s="338"/>
      <c r="Q58" s="338"/>
      <c r="R58" s="338"/>
      <c r="S58" s="338"/>
      <c r="T58" s="339"/>
      <c r="U58" s="90">
        <f t="shared" si="3"/>
        <v>0</v>
      </c>
    </row>
    <row r="59" spans="1:21" ht="15.75">
      <c r="A59" s="61" t="s">
        <v>70</v>
      </c>
      <c r="B59" s="331"/>
      <c r="C59" s="332"/>
      <c r="D59" s="333">
        <f t="shared" si="1"/>
        <v>0</v>
      </c>
      <c r="E59" s="331"/>
      <c r="F59" s="332"/>
      <c r="G59" s="332"/>
      <c r="H59" s="332"/>
      <c r="I59" s="334">
        <f t="shared" si="2"/>
        <v>0</v>
      </c>
      <c r="J59" s="335"/>
      <c r="K59" s="334"/>
      <c r="L59" s="333"/>
      <c r="M59" s="336"/>
      <c r="N59" s="337"/>
      <c r="O59" s="338"/>
      <c r="P59" s="338"/>
      <c r="Q59" s="338"/>
      <c r="R59" s="338"/>
      <c r="S59" s="338"/>
      <c r="T59" s="339"/>
      <c r="U59" s="90">
        <f t="shared" si="3"/>
        <v>0</v>
      </c>
    </row>
    <row r="60" spans="1:21" ht="15.75">
      <c r="A60" s="61" t="s">
        <v>71</v>
      </c>
      <c r="B60" s="331"/>
      <c r="C60" s="332"/>
      <c r="D60" s="333">
        <f t="shared" si="1"/>
        <v>0</v>
      </c>
      <c r="E60" s="331"/>
      <c r="F60" s="332"/>
      <c r="G60" s="332"/>
      <c r="H60" s="332"/>
      <c r="I60" s="334">
        <f t="shared" si="2"/>
        <v>0</v>
      </c>
      <c r="J60" s="335"/>
      <c r="K60" s="334"/>
      <c r="L60" s="333"/>
      <c r="M60" s="336"/>
      <c r="N60" s="337"/>
      <c r="O60" s="338"/>
      <c r="P60" s="338"/>
      <c r="Q60" s="338"/>
      <c r="R60" s="338"/>
      <c r="S60" s="338"/>
      <c r="T60" s="339"/>
      <c r="U60" s="90">
        <f t="shared" si="3"/>
        <v>0</v>
      </c>
    </row>
    <row r="61" spans="1:21" ht="31.5">
      <c r="A61" s="61" t="s">
        <v>72</v>
      </c>
      <c r="B61" s="331"/>
      <c r="C61" s="332"/>
      <c r="D61" s="333">
        <f t="shared" si="1"/>
        <v>0</v>
      </c>
      <c r="E61" s="331"/>
      <c r="F61" s="332"/>
      <c r="G61" s="332"/>
      <c r="H61" s="332"/>
      <c r="I61" s="334">
        <f t="shared" si="2"/>
        <v>0</v>
      </c>
      <c r="J61" s="335"/>
      <c r="K61" s="334"/>
      <c r="L61" s="333"/>
      <c r="M61" s="336"/>
      <c r="N61" s="337"/>
      <c r="O61" s="338"/>
      <c r="P61" s="338"/>
      <c r="Q61" s="338"/>
      <c r="R61" s="338"/>
      <c r="S61" s="338"/>
      <c r="T61" s="339"/>
      <c r="U61" s="90">
        <f t="shared" si="3"/>
        <v>0</v>
      </c>
    </row>
    <row r="62" spans="1:21" ht="15.75">
      <c r="A62" s="61" t="s">
        <v>73</v>
      </c>
      <c r="B62" s="331"/>
      <c r="C62" s="332"/>
      <c r="D62" s="333">
        <f t="shared" si="1"/>
        <v>0</v>
      </c>
      <c r="E62" s="331"/>
      <c r="F62" s="332"/>
      <c r="G62" s="332"/>
      <c r="H62" s="332"/>
      <c r="I62" s="334">
        <f t="shared" si="2"/>
        <v>0</v>
      </c>
      <c r="J62" s="335"/>
      <c r="K62" s="334"/>
      <c r="L62" s="333"/>
      <c r="M62" s="336"/>
      <c r="N62" s="337"/>
      <c r="O62" s="338"/>
      <c r="P62" s="338"/>
      <c r="Q62" s="338"/>
      <c r="R62" s="338"/>
      <c r="S62" s="338"/>
      <c r="T62" s="339"/>
      <c r="U62" s="90">
        <f t="shared" si="3"/>
        <v>0</v>
      </c>
    </row>
    <row r="63" spans="1:21" s="443" customFormat="1" ht="15.75">
      <c r="A63" s="61" t="s">
        <v>74</v>
      </c>
      <c r="B63" s="283"/>
      <c r="C63" s="284">
        <v>896</v>
      </c>
      <c r="D63" s="438">
        <f t="shared" si="1"/>
        <v>896</v>
      </c>
      <c r="E63" s="283"/>
      <c r="F63" s="284"/>
      <c r="G63" s="284">
        <v>2000</v>
      </c>
      <c r="H63" s="284">
        <v>264</v>
      </c>
      <c r="I63" s="439">
        <f t="shared" si="2"/>
        <v>2000</v>
      </c>
      <c r="J63" s="440">
        <v>704</v>
      </c>
      <c r="K63" s="439">
        <v>360</v>
      </c>
      <c r="L63" s="438">
        <v>344</v>
      </c>
      <c r="M63" s="441"/>
      <c r="N63" s="287">
        <v>1700</v>
      </c>
      <c r="O63" s="286"/>
      <c r="P63" s="286"/>
      <c r="Q63" s="286"/>
      <c r="R63" s="286"/>
      <c r="S63" s="286"/>
      <c r="T63" s="316">
        <v>240</v>
      </c>
      <c r="U63" s="442">
        <f t="shared" si="3"/>
        <v>1940</v>
      </c>
    </row>
    <row r="64" spans="1:21" ht="19.899999999999999" customHeight="1">
      <c r="A64" s="61" t="s">
        <v>75</v>
      </c>
      <c r="B64" s="331"/>
      <c r="C64" s="332"/>
      <c r="D64" s="333">
        <f t="shared" si="1"/>
        <v>0</v>
      </c>
      <c r="E64" s="331"/>
      <c r="F64" s="332"/>
      <c r="G64" s="332"/>
      <c r="H64" s="332"/>
      <c r="I64" s="334">
        <f t="shared" si="2"/>
        <v>0</v>
      </c>
      <c r="J64" s="335"/>
      <c r="K64" s="334"/>
      <c r="L64" s="333"/>
      <c r="M64" s="336"/>
      <c r="N64" s="337"/>
      <c r="O64" s="338"/>
      <c r="P64" s="338"/>
      <c r="Q64" s="338"/>
      <c r="R64" s="338"/>
      <c r="S64" s="338"/>
      <c r="T64" s="339"/>
      <c r="U64" s="90">
        <f t="shared" si="3"/>
        <v>0</v>
      </c>
    </row>
    <row r="65" spans="1:21" ht="15.75">
      <c r="A65" s="61" t="s">
        <v>76</v>
      </c>
      <c r="B65" s="331"/>
      <c r="C65" s="332"/>
      <c r="D65" s="333">
        <f t="shared" si="1"/>
        <v>0</v>
      </c>
      <c r="E65" s="331"/>
      <c r="F65" s="332"/>
      <c r="G65" s="332"/>
      <c r="H65" s="332"/>
      <c r="I65" s="334">
        <f t="shared" si="2"/>
        <v>0</v>
      </c>
      <c r="J65" s="335"/>
      <c r="K65" s="334"/>
      <c r="L65" s="333"/>
      <c r="M65" s="336"/>
      <c r="N65" s="337"/>
      <c r="O65" s="338"/>
      <c r="P65" s="338"/>
      <c r="Q65" s="338"/>
      <c r="R65" s="338"/>
      <c r="S65" s="338"/>
      <c r="T65" s="339"/>
      <c r="U65" s="90">
        <f t="shared" si="3"/>
        <v>0</v>
      </c>
    </row>
    <row r="66" spans="1:21" ht="15.75">
      <c r="A66" s="61" t="s">
        <v>77</v>
      </c>
      <c r="B66" s="331"/>
      <c r="C66" s="332"/>
      <c r="D66" s="333">
        <f t="shared" si="1"/>
        <v>0</v>
      </c>
      <c r="E66" s="331"/>
      <c r="F66" s="332"/>
      <c r="G66" s="332"/>
      <c r="H66" s="332"/>
      <c r="I66" s="334">
        <f t="shared" si="2"/>
        <v>0</v>
      </c>
      <c r="J66" s="335"/>
      <c r="K66" s="334"/>
      <c r="L66" s="333"/>
      <c r="M66" s="336"/>
      <c r="N66" s="337"/>
      <c r="O66" s="338"/>
      <c r="P66" s="338"/>
      <c r="Q66" s="338"/>
      <c r="R66" s="338"/>
      <c r="S66" s="338"/>
      <c r="T66" s="339"/>
      <c r="U66" s="90">
        <f t="shared" si="3"/>
        <v>0</v>
      </c>
    </row>
    <row r="67" spans="1:21" ht="31.5">
      <c r="A67" s="61" t="s">
        <v>78</v>
      </c>
      <c r="B67" s="331"/>
      <c r="C67" s="332"/>
      <c r="D67" s="333">
        <f t="shared" si="1"/>
        <v>0</v>
      </c>
      <c r="E67" s="331"/>
      <c r="F67" s="332"/>
      <c r="G67" s="332"/>
      <c r="H67" s="332"/>
      <c r="I67" s="334">
        <f t="shared" si="2"/>
        <v>0</v>
      </c>
      <c r="J67" s="335"/>
      <c r="K67" s="334"/>
      <c r="L67" s="333"/>
      <c r="M67" s="336"/>
      <c r="N67" s="337"/>
      <c r="O67" s="338"/>
      <c r="P67" s="338"/>
      <c r="Q67" s="338"/>
      <c r="R67" s="338"/>
      <c r="S67" s="338"/>
      <c r="T67" s="339"/>
      <c r="U67" s="90">
        <f t="shared" si="3"/>
        <v>0</v>
      </c>
    </row>
    <row r="68" spans="1:21" ht="15.75">
      <c r="A68" s="61" t="s">
        <v>79</v>
      </c>
      <c r="B68" s="331"/>
      <c r="C68" s="332"/>
      <c r="D68" s="333">
        <f t="shared" si="1"/>
        <v>0</v>
      </c>
      <c r="E68" s="331"/>
      <c r="F68" s="332"/>
      <c r="G68" s="332"/>
      <c r="H68" s="332"/>
      <c r="I68" s="334">
        <f t="shared" si="2"/>
        <v>0</v>
      </c>
      <c r="J68" s="335"/>
      <c r="K68" s="334"/>
      <c r="L68" s="333"/>
      <c r="M68" s="336"/>
      <c r="N68" s="337"/>
      <c r="O68" s="338"/>
      <c r="P68" s="338"/>
      <c r="Q68" s="338"/>
      <c r="R68" s="338"/>
      <c r="S68" s="338"/>
      <c r="T68" s="339"/>
      <c r="U68" s="90">
        <f t="shared" si="3"/>
        <v>0</v>
      </c>
    </row>
    <row r="69" spans="1:21" ht="15.75">
      <c r="A69" s="61" t="s">
        <v>80</v>
      </c>
      <c r="B69" s="331"/>
      <c r="C69" s="332"/>
      <c r="D69" s="333">
        <f t="shared" si="1"/>
        <v>0</v>
      </c>
      <c r="E69" s="331"/>
      <c r="F69" s="332"/>
      <c r="G69" s="332"/>
      <c r="H69" s="332"/>
      <c r="I69" s="334">
        <f t="shared" si="2"/>
        <v>0</v>
      </c>
      <c r="J69" s="335"/>
      <c r="K69" s="334"/>
      <c r="L69" s="333"/>
      <c r="M69" s="336"/>
      <c r="N69" s="337">
        <v>330</v>
      </c>
      <c r="O69" s="338"/>
      <c r="P69" s="338"/>
      <c r="Q69" s="338"/>
      <c r="R69" s="338"/>
      <c r="S69" s="338"/>
      <c r="T69" s="339">
        <v>50</v>
      </c>
      <c r="U69" s="90">
        <f t="shared" si="3"/>
        <v>380</v>
      </c>
    </row>
    <row r="70" spans="1:21" ht="21" customHeight="1">
      <c r="A70" s="61" t="s">
        <v>81</v>
      </c>
      <c r="B70" s="331"/>
      <c r="C70" s="332"/>
      <c r="D70" s="333">
        <f t="shared" si="1"/>
        <v>0</v>
      </c>
      <c r="E70" s="331"/>
      <c r="F70" s="332"/>
      <c r="G70" s="332"/>
      <c r="H70" s="332"/>
      <c r="I70" s="334">
        <f t="shared" si="2"/>
        <v>0</v>
      </c>
      <c r="J70" s="335"/>
      <c r="K70" s="334"/>
      <c r="L70" s="333"/>
      <c r="M70" s="336"/>
      <c r="N70" s="337"/>
      <c r="O70" s="338"/>
      <c r="P70" s="338"/>
      <c r="Q70" s="338"/>
      <c r="R70" s="338"/>
      <c r="S70" s="338"/>
      <c r="T70" s="339"/>
      <c r="U70" s="90">
        <f t="shared" si="3"/>
        <v>0</v>
      </c>
    </row>
    <row r="71" spans="1:21" ht="15.75">
      <c r="A71" s="61" t="s">
        <v>82</v>
      </c>
      <c r="B71" s="331"/>
      <c r="C71" s="332"/>
      <c r="D71" s="333">
        <f t="shared" si="1"/>
        <v>0</v>
      </c>
      <c r="E71" s="331"/>
      <c r="F71" s="332"/>
      <c r="G71" s="332"/>
      <c r="H71" s="332"/>
      <c r="I71" s="334">
        <f t="shared" si="2"/>
        <v>0</v>
      </c>
      <c r="J71" s="335"/>
      <c r="K71" s="334"/>
      <c r="L71" s="333"/>
      <c r="M71" s="336"/>
      <c r="N71" s="337"/>
      <c r="O71" s="338"/>
      <c r="P71" s="338"/>
      <c r="Q71" s="338"/>
      <c r="R71" s="338"/>
      <c r="S71" s="338"/>
      <c r="T71" s="339"/>
      <c r="U71" s="90">
        <f t="shared" si="3"/>
        <v>0</v>
      </c>
    </row>
    <row r="72" spans="1:21" s="10" customFormat="1" ht="37.5" customHeight="1">
      <c r="A72" s="61" t="s">
        <v>163</v>
      </c>
      <c r="B72" s="331"/>
      <c r="C72" s="332"/>
      <c r="D72" s="333"/>
      <c r="E72" s="331"/>
      <c r="F72" s="332"/>
      <c r="G72" s="332"/>
      <c r="H72" s="332"/>
      <c r="I72" s="334"/>
      <c r="J72" s="335"/>
      <c r="K72" s="334"/>
      <c r="L72" s="333"/>
      <c r="M72" s="336"/>
      <c r="N72" s="337"/>
      <c r="O72" s="338"/>
      <c r="P72" s="338"/>
      <c r="Q72" s="338"/>
      <c r="R72" s="338"/>
      <c r="S72" s="338"/>
      <c r="T72" s="339"/>
      <c r="U72" s="90">
        <f t="shared" si="3"/>
        <v>0</v>
      </c>
    </row>
    <row r="73" spans="1:21" ht="15.75">
      <c r="A73" s="61" t="s">
        <v>83</v>
      </c>
      <c r="B73" s="331"/>
      <c r="C73" s="332"/>
      <c r="D73" s="333">
        <f t="shared" si="1"/>
        <v>0</v>
      </c>
      <c r="E73" s="331"/>
      <c r="F73" s="332"/>
      <c r="G73" s="332"/>
      <c r="H73" s="332"/>
      <c r="I73" s="334">
        <f t="shared" si="2"/>
        <v>0</v>
      </c>
      <c r="J73" s="335"/>
      <c r="K73" s="334"/>
      <c r="L73" s="333"/>
      <c r="M73" s="336"/>
      <c r="N73" s="337"/>
      <c r="O73" s="338"/>
      <c r="P73" s="338"/>
      <c r="Q73" s="338"/>
      <c r="R73" s="338"/>
      <c r="S73" s="338"/>
      <c r="T73" s="339">
        <v>120</v>
      </c>
      <c r="U73" s="90">
        <f t="shared" si="3"/>
        <v>120</v>
      </c>
    </row>
    <row r="74" spans="1:21" ht="31.5">
      <c r="A74" s="61" t="s">
        <v>84</v>
      </c>
      <c r="B74" s="331"/>
      <c r="C74" s="332"/>
      <c r="D74" s="333">
        <f t="shared" si="1"/>
        <v>0</v>
      </c>
      <c r="E74" s="331"/>
      <c r="F74" s="332"/>
      <c r="G74" s="332">
        <v>243</v>
      </c>
      <c r="H74" s="332"/>
      <c r="I74" s="334">
        <f t="shared" si="2"/>
        <v>243</v>
      </c>
      <c r="J74" s="340"/>
      <c r="K74" s="341"/>
      <c r="L74" s="342"/>
      <c r="M74" s="336"/>
      <c r="N74" s="337">
        <v>2184</v>
      </c>
      <c r="O74" s="338"/>
      <c r="P74" s="338"/>
      <c r="Q74" s="338"/>
      <c r="R74" s="338">
        <v>1830</v>
      </c>
      <c r="S74" s="338"/>
      <c r="T74" s="339"/>
      <c r="U74" s="90">
        <f t="shared" si="3"/>
        <v>4014</v>
      </c>
    </row>
    <row r="75" spans="1:21" ht="32.25" thickBot="1">
      <c r="A75" s="62" t="s">
        <v>85</v>
      </c>
      <c r="B75" s="343"/>
      <c r="C75" s="344"/>
      <c r="D75" s="325">
        <f t="shared" si="1"/>
        <v>0</v>
      </c>
      <c r="E75" s="345"/>
      <c r="F75" s="346"/>
      <c r="G75" s="346"/>
      <c r="H75" s="346"/>
      <c r="I75" s="347">
        <f t="shared" si="2"/>
        <v>0</v>
      </c>
      <c r="J75" s="343"/>
      <c r="K75" s="344"/>
      <c r="L75" s="348"/>
      <c r="M75" s="349"/>
      <c r="N75" s="350"/>
      <c r="O75" s="351"/>
      <c r="P75" s="351"/>
      <c r="Q75" s="351"/>
      <c r="R75" s="351"/>
      <c r="S75" s="351"/>
      <c r="T75" s="352"/>
      <c r="U75" s="128">
        <f t="shared" si="3"/>
        <v>0</v>
      </c>
    </row>
    <row r="76" spans="1:21" ht="35.450000000000003" customHeight="1" thickBot="1">
      <c r="A76" s="72" t="s">
        <v>86</v>
      </c>
      <c r="B76" s="32">
        <f>SUM(B11:B75)</f>
        <v>494</v>
      </c>
      <c r="C76" s="22">
        <f t="shared" ref="C76:U76" si="4">SUM(C11:C75)</f>
        <v>896</v>
      </c>
      <c r="D76" s="49">
        <f t="shared" si="4"/>
        <v>1390</v>
      </c>
      <c r="E76" s="32">
        <f t="shared" si="4"/>
        <v>10</v>
      </c>
      <c r="F76" s="22">
        <f t="shared" si="4"/>
        <v>0</v>
      </c>
      <c r="G76" s="22">
        <f t="shared" ref="G76" si="5">SUM(G11:G75)</f>
        <v>2243</v>
      </c>
      <c r="H76" s="33">
        <f t="shared" si="4"/>
        <v>264</v>
      </c>
      <c r="I76" s="25">
        <f t="shared" si="4"/>
        <v>2253</v>
      </c>
      <c r="J76" s="22">
        <f t="shared" si="4"/>
        <v>704</v>
      </c>
      <c r="K76" s="22">
        <f t="shared" si="4"/>
        <v>360</v>
      </c>
      <c r="L76" s="49">
        <f t="shared" si="4"/>
        <v>344</v>
      </c>
      <c r="M76" s="48">
        <f t="shared" si="4"/>
        <v>0</v>
      </c>
      <c r="N76" s="32">
        <f t="shared" si="4"/>
        <v>6004</v>
      </c>
      <c r="O76" s="22">
        <f t="shared" si="4"/>
        <v>0</v>
      </c>
      <c r="P76" s="33">
        <f t="shared" si="4"/>
        <v>0</v>
      </c>
      <c r="Q76" s="33">
        <f t="shared" si="4"/>
        <v>0</v>
      </c>
      <c r="R76" s="22">
        <f t="shared" si="4"/>
        <v>1830</v>
      </c>
      <c r="S76" s="22">
        <f t="shared" si="4"/>
        <v>0</v>
      </c>
      <c r="T76" s="22">
        <f t="shared" si="4"/>
        <v>1145</v>
      </c>
      <c r="U76" s="28">
        <f t="shared" si="4"/>
        <v>8979</v>
      </c>
    </row>
    <row r="77" spans="1:21">
      <c r="A77" s="21"/>
      <c r="B77" s="21"/>
      <c r="C77" s="21"/>
      <c r="D77" s="21"/>
      <c r="E77" s="21"/>
      <c r="F77" s="21"/>
      <c r="G77" s="21"/>
      <c r="H77" s="21"/>
      <c r="I77" s="21"/>
      <c r="J77" s="21"/>
      <c r="K77" s="21"/>
      <c r="L77" s="21"/>
      <c r="M77" s="21"/>
      <c r="N77" s="21"/>
      <c r="O77" s="21"/>
      <c r="P77" s="21"/>
      <c r="Q77" s="21"/>
      <c r="R77" s="21"/>
      <c r="S77" s="21"/>
      <c r="T77" s="21"/>
      <c r="U77" s="21"/>
    </row>
  </sheetData>
  <mergeCells count="25">
    <mergeCell ref="M5:M10"/>
    <mergeCell ref="A5:A10"/>
    <mergeCell ref="B9:B10"/>
    <mergeCell ref="C9:C10"/>
    <mergeCell ref="E9:E10"/>
    <mergeCell ref="B5:D8"/>
    <mergeCell ref="D9:D10"/>
    <mergeCell ref="E5:I8"/>
    <mergeCell ref="I9:I10"/>
    <mergeCell ref="B2:S2"/>
    <mergeCell ref="B3:S3"/>
    <mergeCell ref="S9:S10"/>
    <mergeCell ref="T9:T10"/>
    <mergeCell ref="F9:F10"/>
    <mergeCell ref="G9:G10"/>
    <mergeCell ref="H9:H10"/>
    <mergeCell ref="N9:N10"/>
    <mergeCell ref="O9:Q9"/>
    <mergeCell ref="R9:R10"/>
    <mergeCell ref="N5:U8"/>
    <mergeCell ref="U9:U10"/>
    <mergeCell ref="J5:L8"/>
    <mergeCell ref="J9:J10"/>
    <mergeCell ref="K9:K10"/>
    <mergeCell ref="L9:L10"/>
  </mergeCells>
  <pageMargins left="0.51181102362204722" right="0" top="0.19685039370078741" bottom="0" header="0.31496062992125984" footer="0.31496062992125984"/>
  <pageSetup paperSize="9" scale="3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>
  <sheetPr>
    <tabColor theme="3" tint="0.79998168889431442"/>
  </sheetPr>
  <dimension ref="A1:U77"/>
  <sheetViews>
    <sheetView view="pageBreakPreview" zoomScaleNormal="80" zoomScaleSheetLayoutView="100" workbookViewId="0">
      <pane xSplit="1" ySplit="10" topLeftCell="B62" activePane="bottomRight" state="frozen"/>
      <selection activeCell="A78" sqref="A78:XFD85"/>
      <selection pane="topRight" activeCell="A78" sqref="A78:XFD85"/>
      <selection pane="bottomLeft" activeCell="A78" sqref="A78:XFD85"/>
      <selection pane="bottomRight" activeCell="A78" sqref="A78:XFD85"/>
    </sheetView>
  </sheetViews>
  <sheetFormatPr defaultRowHeight="15"/>
  <cols>
    <col min="1" max="1" width="30.42578125" customWidth="1"/>
    <col min="2" max="2" width="8.85546875" customWidth="1"/>
    <col min="3" max="3" width="10.5703125" customWidth="1"/>
    <col min="4" max="4" width="10.5703125" style="10" customWidth="1"/>
    <col min="5" max="5" width="15.85546875" customWidth="1"/>
    <col min="6" max="6" width="10" customWidth="1"/>
    <col min="7" max="7" width="7.140625" customWidth="1"/>
    <col min="8" max="8" width="9" customWidth="1"/>
    <col min="9" max="9" width="9" style="10" customWidth="1"/>
    <col min="10" max="12" width="7.7109375" style="10" customWidth="1"/>
    <col min="13" max="13" width="9" style="10" customWidth="1"/>
    <col min="14" max="14" width="9.5703125" customWidth="1"/>
    <col min="17" max="17" width="10" customWidth="1"/>
    <col min="18" max="19" width="10.28515625" customWidth="1"/>
    <col min="21" max="21" width="9.140625" style="10"/>
    <col min="225" max="225" width="34" customWidth="1"/>
    <col min="226" max="226" width="11.28515625" customWidth="1"/>
    <col min="227" max="227" width="11" customWidth="1"/>
    <col min="235" max="236" width="10.7109375" customWidth="1"/>
    <col min="238" max="238" width="11.5703125" customWidth="1"/>
    <col min="239" max="239" width="13.7109375" customWidth="1"/>
    <col min="240" max="243" width="9.28515625" customWidth="1"/>
    <col min="481" max="481" width="34" customWidth="1"/>
    <col min="482" max="482" width="11.28515625" customWidth="1"/>
    <col min="483" max="483" width="11" customWidth="1"/>
    <col min="491" max="492" width="10.7109375" customWidth="1"/>
    <col min="494" max="494" width="11.5703125" customWidth="1"/>
    <col min="495" max="495" width="13.7109375" customWidth="1"/>
    <col min="496" max="499" width="9.28515625" customWidth="1"/>
    <col min="737" max="737" width="34" customWidth="1"/>
    <col min="738" max="738" width="11.28515625" customWidth="1"/>
    <col min="739" max="739" width="11" customWidth="1"/>
    <col min="747" max="748" width="10.7109375" customWidth="1"/>
    <col min="750" max="750" width="11.5703125" customWidth="1"/>
    <col min="751" max="751" width="13.7109375" customWidth="1"/>
    <col min="752" max="755" width="9.28515625" customWidth="1"/>
    <col min="993" max="993" width="34" customWidth="1"/>
    <col min="994" max="994" width="11.28515625" customWidth="1"/>
    <col min="995" max="995" width="11" customWidth="1"/>
    <col min="1003" max="1004" width="10.7109375" customWidth="1"/>
    <col min="1006" max="1006" width="11.5703125" customWidth="1"/>
    <col min="1007" max="1007" width="13.7109375" customWidth="1"/>
    <col min="1008" max="1011" width="9.28515625" customWidth="1"/>
    <col min="1249" max="1249" width="34" customWidth="1"/>
    <col min="1250" max="1250" width="11.28515625" customWidth="1"/>
    <col min="1251" max="1251" width="11" customWidth="1"/>
    <col min="1259" max="1260" width="10.7109375" customWidth="1"/>
    <col min="1262" max="1262" width="11.5703125" customWidth="1"/>
    <col min="1263" max="1263" width="13.7109375" customWidth="1"/>
    <col min="1264" max="1267" width="9.28515625" customWidth="1"/>
    <col min="1505" max="1505" width="34" customWidth="1"/>
    <col min="1506" max="1506" width="11.28515625" customWidth="1"/>
    <col min="1507" max="1507" width="11" customWidth="1"/>
    <col min="1515" max="1516" width="10.7109375" customWidth="1"/>
    <col min="1518" max="1518" width="11.5703125" customWidth="1"/>
    <col min="1519" max="1519" width="13.7109375" customWidth="1"/>
    <col min="1520" max="1523" width="9.28515625" customWidth="1"/>
    <col min="1761" max="1761" width="34" customWidth="1"/>
    <col min="1762" max="1762" width="11.28515625" customWidth="1"/>
    <col min="1763" max="1763" width="11" customWidth="1"/>
    <col min="1771" max="1772" width="10.7109375" customWidth="1"/>
    <col min="1774" max="1774" width="11.5703125" customWidth="1"/>
    <col min="1775" max="1775" width="13.7109375" customWidth="1"/>
    <col min="1776" max="1779" width="9.28515625" customWidth="1"/>
    <col min="2017" max="2017" width="34" customWidth="1"/>
    <col min="2018" max="2018" width="11.28515625" customWidth="1"/>
    <col min="2019" max="2019" width="11" customWidth="1"/>
    <col min="2027" max="2028" width="10.7109375" customWidth="1"/>
    <col min="2030" max="2030" width="11.5703125" customWidth="1"/>
    <col min="2031" max="2031" width="13.7109375" customWidth="1"/>
    <col min="2032" max="2035" width="9.28515625" customWidth="1"/>
    <col min="2273" max="2273" width="34" customWidth="1"/>
    <col min="2274" max="2274" width="11.28515625" customWidth="1"/>
    <col min="2275" max="2275" width="11" customWidth="1"/>
    <col min="2283" max="2284" width="10.7109375" customWidth="1"/>
    <col min="2286" max="2286" width="11.5703125" customWidth="1"/>
    <col min="2287" max="2287" width="13.7109375" customWidth="1"/>
    <col min="2288" max="2291" width="9.28515625" customWidth="1"/>
    <col min="2529" max="2529" width="34" customWidth="1"/>
    <col min="2530" max="2530" width="11.28515625" customWidth="1"/>
    <col min="2531" max="2531" width="11" customWidth="1"/>
    <col min="2539" max="2540" width="10.7109375" customWidth="1"/>
    <col min="2542" max="2542" width="11.5703125" customWidth="1"/>
    <col min="2543" max="2543" width="13.7109375" customWidth="1"/>
    <col min="2544" max="2547" width="9.28515625" customWidth="1"/>
    <col min="2785" max="2785" width="34" customWidth="1"/>
    <col min="2786" max="2786" width="11.28515625" customWidth="1"/>
    <col min="2787" max="2787" width="11" customWidth="1"/>
    <col min="2795" max="2796" width="10.7109375" customWidth="1"/>
    <col min="2798" max="2798" width="11.5703125" customWidth="1"/>
    <col min="2799" max="2799" width="13.7109375" customWidth="1"/>
    <col min="2800" max="2803" width="9.28515625" customWidth="1"/>
    <col min="3041" max="3041" width="34" customWidth="1"/>
    <col min="3042" max="3042" width="11.28515625" customWidth="1"/>
    <col min="3043" max="3043" width="11" customWidth="1"/>
    <col min="3051" max="3052" width="10.7109375" customWidth="1"/>
    <col min="3054" max="3054" width="11.5703125" customWidth="1"/>
    <col min="3055" max="3055" width="13.7109375" customWidth="1"/>
    <col min="3056" max="3059" width="9.28515625" customWidth="1"/>
    <col min="3297" max="3297" width="34" customWidth="1"/>
    <col min="3298" max="3298" width="11.28515625" customWidth="1"/>
    <col min="3299" max="3299" width="11" customWidth="1"/>
    <col min="3307" max="3308" width="10.7109375" customWidth="1"/>
    <col min="3310" max="3310" width="11.5703125" customWidth="1"/>
    <col min="3311" max="3311" width="13.7109375" customWidth="1"/>
    <col min="3312" max="3315" width="9.28515625" customWidth="1"/>
    <col min="3553" max="3553" width="34" customWidth="1"/>
    <col min="3554" max="3554" width="11.28515625" customWidth="1"/>
    <col min="3555" max="3555" width="11" customWidth="1"/>
    <col min="3563" max="3564" width="10.7109375" customWidth="1"/>
    <col min="3566" max="3566" width="11.5703125" customWidth="1"/>
    <col min="3567" max="3567" width="13.7109375" customWidth="1"/>
    <col min="3568" max="3571" width="9.28515625" customWidth="1"/>
    <col min="3809" max="3809" width="34" customWidth="1"/>
    <col min="3810" max="3810" width="11.28515625" customWidth="1"/>
    <col min="3811" max="3811" width="11" customWidth="1"/>
    <col min="3819" max="3820" width="10.7109375" customWidth="1"/>
    <col min="3822" max="3822" width="11.5703125" customWidth="1"/>
    <col min="3823" max="3823" width="13.7109375" customWidth="1"/>
    <col min="3824" max="3827" width="9.28515625" customWidth="1"/>
    <col min="4065" max="4065" width="34" customWidth="1"/>
    <col min="4066" max="4066" width="11.28515625" customWidth="1"/>
    <col min="4067" max="4067" width="11" customWidth="1"/>
    <col min="4075" max="4076" width="10.7109375" customWidth="1"/>
    <col min="4078" max="4078" width="11.5703125" customWidth="1"/>
    <col min="4079" max="4079" width="13.7109375" customWidth="1"/>
    <col min="4080" max="4083" width="9.28515625" customWidth="1"/>
    <col min="4321" max="4321" width="34" customWidth="1"/>
    <col min="4322" max="4322" width="11.28515625" customWidth="1"/>
    <col min="4323" max="4323" width="11" customWidth="1"/>
    <col min="4331" max="4332" width="10.7109375" customWidth="1"/>
    <col min="4334" max="4334" width="11.5703125" customWidth="1"/>
    <col min="4335" max="4335" width="13.7109375" customWidth="1"/>
    <col min="4336" max="4339" width="9.28515625" customWidth="1"/>
    <col min="4577" max="4577" width="34" customWidth="1"/>
    <col min="4578" max="4578" width="11.28515625" customWidth="1"/>
    <col min="4579" max="4579" width="11" customWidth="1"/>
    <col min="4587" max="4588" width="10.7109375" customWidth="1"/>
    <col min="4590" max="4590" width="11.5703125" customWidth="1"/>
    <col min="4591" max="4591" width="13.7109375" customWidth="1"/>
    <col min="4592" max="4595" width="9.28515625" customWidth="1"/>
    <col min="4833" max="4833" width="34" customWidth="1"/>
    <col min="4834" max="4834" width="11.28515625" customWidth="1"/>
    <col min="4835" max="4835" width="11" customWidth="1"/>
    <col min="4843" max="4844" width="10.7109375" customWidth="1"/>
    <col min="4846" max="4846" width="11.5703125" customWidth="1"/>
    <col min="4847" max="4847" width="13.7109375" customWidth="1"/>
    <col min="4848" max="4851" width="9.28515625" customWidth="1"/>
    <col min="5089" max="5089" width="34" customWidth="1"/>
    <col min="5090" max="5090" width="11.28515625" customWidth="1"/>
    <col min="5091" max="5091" width="11" customWidth="1"/>
    <col min="5099" max="5100" width="10.7109375" customWidth="1"/>
    <col min="5102" max="5102" width="11.5703125" customWidth="1"/>
    <col min="5103" max="5103" width="13.7109375" customWidth="1"/>
    <col min="5104" max="5107" width="9.28515625" customWidth="1"/>
    <col min="5345" max="5345" width="34" customWidth="1"/>
    <col min="5346" max="5346" width="11.28515625" customWidth="1"/>
    <col min="5347" max="5347" width="11" customWidth="1"/>
    <col min="5355" max="5356" width="10.7109375" customWidth="1"/>
    <col min="5358" max="5358" width="11.5703125" customWidth="1"/>
    <col min="5359" max="5359" width="13.7109375" customWidth="1"/>
    <col min="5360" max="5363" width="9.28515625" customWidth="1"/>
    <col min="5601" max="5601" width="34" customWidth="1"/>
    <col min="5602" max="5602" width="11.28515625" customWidth="1"/>
    <col min="5603" max="5603" width="11" customWidth="1"/>
    <col min="5611" max="5612" width="10.7109375" customWidth="1"/>
    <col min="5614" max="5614" width="11.5703125" customWidth="1"/>
    <col min="5615" max="5615" width="13.7109375" customWidth="1"/>
    <col min="5616" max="5619" width="9.28515625" customWidth="1"/>
    <col min="5857" max="5857" width="34" customWidth="1"/>
    <col min="5858" max="5858" width="11.28515625" customWidth="1"/>
    <col min="5859" max="5859" width="11" customWidth="1"/>
    <col min="5867" max="5868" width="10.7109375" customWidth="1"/>
    <col min="5870" max="5870" width="11.5703125" customWidth="1"/>
    <col min="5871" max="5871" width="13.7109375" customWidth="1"/>
    <col min="5872" max="5875" width="9.28515625" customWidth="1"/>
    <col min="6113" max="6113" width="34" customWidth="1"/>
    <col min="6114" max="6114" width="11.28515625" customWidth="1"/>
    <col min="6115" max="6115" width="11" customWidth="1"/>
    <col min="6123" max="6124" width="10.7109375" customWidth="1"/>
    <col min="6126" max="6126" width="11.5703125" customWidth="1"/>
    <col min="6127" max="6127" width="13.7109375" customWidth="1"/>
    <col min="6128" max="6131" width="9.28515625" customWidth="1"/>
    <col min="6369" max="6369" width="34" customWidth="1"/>
    <col min="6370" max="6370" width="11.28515625" customWidth="1"/>
    <col min="6371" max="6371" width="11" customWidth="1"/>
    <col min="6379" max="6380" width="10.7109375" customWidth="1"/>
    <col min="6382" max="6382" width="11.5703125" customWidth="1"/>
    <col min="6383" max="6383" width="13.7109375" customWidth="1"/>
    <col min="6384" max="6387" width="9.28515625" customWidth="1"/>
    <col min="6625" max="6625" width="34" customWidth="1"/>
    <col min="6626" max="6626" width="11.28515625" customWidth="1"/>
    <col min="6627" max="6627" width="11" customWidth="1"/>
    <col min="6635" max="6636" width="10.7109375" customWidth="1"/>
    <col min="6638" max="6638" width="11.5703125" customWidth="1"/>
    <col min="6639" max="6639" width="13.7109375" customWidth="1"/>
    <col min="6640" max="6643" width="9.28515625" customWidth="1"/>
    <col min="6881" max="6881" width="34" customWidth="1"/>
    <col min="6882" max="6882" width="11.28515625" customWidth="1"/>
    <col min="6883" max="6883" width="11" customWidth="1"/>
    <col min="6891" max="6892" width="10.7109375" customWidth="1"/>
    <col min="6894" max="6894" width="11.5703125" customWidth="1"/>
    <col min="6895" max="6895" width="13.7109375" customWidth="1"/>
    <col min="6896" max="6899" width="9.28515625" customWidth="1"/>
    <col min="7137" max="7137" width="34" customWidth="1"/>
    <col min="7138" max="7138" width="11.28515625" customWidth="1"/>
    <col min="7139" max="7139" width="11" customWidth="1"/>
    <col min="7147" max="7148" width="10.7109375" customWidth="1"/>
    <col min="7150" max="7150" width="11.5703125" customWidth="1"/>
    <col min="7151" max="7151" width="13.7109375" customWidth="1"/>
    <col min="7152" max="7155" width="9.28515625" customWidth="1"/>
    <col min="7393" max="7393" width="34" customWidth="1"/>
    <col min="7394" max="7394" width="11.28515625" customWidth="1"/>
    <col min="7395" max="7395" width="11" customWidth="1"/>
    <col min="7403" max="7404" width="10.7109375" customWidth="1"/>
    <col min="7406" max="7406" width="11.5703125" customWidth="1"/>
    <col min="7407" max="7407" width="13.7109375" customWidth="1"/>
    <col min="7408" max="7411" width="9.28515625" customWidth="1"/>
    <col min="7649" max="7649" width="34" customWidth="1"/>
    <col min="7650" max="7650" width="11.28515625" customWidth="1"/>
    <col min="7651" max="7651" width="11" customWidth="1"/>
    <col min="7659" max="7660" width="10.7109375" customWidth="1"/>
    <col min="7662" max="7662" width="11.5703125" customWidth="1"/>
    <col min="7663" max="7663" width="13.7109375" customWidth="1"/>
    <col min="7664" max="7667" width="9.28515625" customWidth="1"/>
    <col min="7905" max="7905" width="34" customWidth="1"/>
    <col min="7906" max="7906" width="11.28515625" customWidth="1"/>
    <col min="7907" max="7907" width="11" customWidth="1"/>
    <col min="7915" max="7916" width="10.7109375" customWidth="1"/>
    <col min="7918" max="7918" width="11.5703125" customWidth="1"/>
    <col min="7919" max="7919" width="13.7109375" customWidth="1"/>
    <col min="7920" max="7923" width="9.28515625" customWidth="1"/>
    <col min="8161" max="8161" width="34" customWidth="1"/>
    <col min="8162" max="8162" width="11.28515625" customWidth="1"/>
    <col min="8163" max="8163" width="11" customWidth="1"/>
    <col min="8171" max="8172" width="10.7109375" customWidth="1"/>
    <col min="8174" max="8174" width="11.5703125" customWidth="1"/>
    <col min="8175" max="8175" width="13.7109375" customWidth="1"/>
    <col min="8176" max="8179" width="9.28515625" customWidth="1"/>
    <col min="8417" max="8417" width="34" customWidth="1"/>
    <col min="8418" max="8418" width="11.28515625" customWidth="1"/>
    <col min="8419" max="8419" width="11" customWidth="1"/>
    <col min="8427" max="8428" width="10.7109375" customWidth="1"/>
    <col min="8430" max="8430" width="11.5703125" customWidth="1"/>
    <col min="8431" max="8431" width="13.7109375" customWidth="1"/>
    <col min="8432" max="8435" width="9.28515625" customWidth="1"/>
    <col min="8673" max="8673" width="34" customWidth="1"/>
    <col min="8674" max="8674" width="11.28515625" customWidth="1"/>
    <col min="8675" max="8675" width="11" customWidth="1"/>
    <col min="8683" max="8684" width="10.7109375" customWidth="1"/>
    <col min="8686" max="8686" width="11.5703125" customWidth="1"/>
    <col min="8687" max="8687" width="13.7109375" customWidth="1"/>
    <col min="8688" max="8691" width="9.28515625" customWidth="1"/>
    <col min="8929" max="8929" width="34" customWidth="1"/>
    <col min="8930" max="8930" width="11.28515625" customWidth="1"/>
    <col min="8931" max="8931" width="11" customWidth="1"/>
    <col min="8939" max="8940" width="10.7109375" customWidth="1"/>
    <col min="8942" max="8942" width="11.5703125" customWidth="1"/>
    <col min="8943" max="8943" width="13.7109375" customWidth="1"/>
    <col min="8944" max="8947" width="9.28515625" customWidth="1"/>
    <col min="9185" max="9185" width="34" customWidth="1"/>
    <col min="9186" max="9186" width="11.28515625" customWidth="1"/>
    <col min="9187" max="9187" width="11" customWidth="1"/>
    <col min="9195" max="9196" width="10.7109375" customWidth="1"/>
    <col min="9198" max="9198" width="11.5703125" customWidth="1"/>
    <col min="9199" max="9199" width="13.7109375" customWidth="1"/>
    <col min="9200" max="9203" width="9.28515625" customWidth="1"/>
    <col min="9441" max="9441" width="34" customWidth="1"/>
    <col min="9442" max="9442" width="11.28515625" customWidth="1"/>
    <col min="9443" max="9443" width="11" customWidth="1"/>
    <col min="9451" max="9452" width="10.7109375" customWidth="1"/>
    <col min="9454" max="9454" width="11.5703125" customWidth="1"/>
    <col min="9455" max="9455" width="13.7109375" customWidth="1"/>
    <col min="9456" max="9459" width="9.28515625" customWidth="1"/>
    <col min="9697" max="9697" width="34" customWidth="1"/>
    <col min="9698" max="9698" width="11.28515625" customWidth="1"/>
    <col min="9699" max="9699" width="11" customWidth="1"/>
    <col min="9707" max="9708" width="10.7109375" customWidth="1"/>
    <col min="9710" max="9710" width="11.5703125" customWidth="1"/>
    <col min="9711" max="9711" width="13.7109375" customWidth="1"/>
    <col min="9712" max="9715" width="9.28515625" customWidth="1"/>
    <col min="9953" max="9953" width="34" customWidth="1"/>
    <col min="9954" max="9954" width="11.28515625" customWidth="1"/>
    <col min="9955" max="9955" width="11" customWidth="1"/>
    <col min="9963" max="9964" width="10.7109375" customWidth="1"/>
    <col min="9966" max="9966" width="11.5703125" customWidth="1"/>
    <col min="9967" max="9967" width="13.7109375" customWidth="1"/>
    <col min="9968" max="9971" width="9.28515625" customWidth="1"/>
    <col min="10209" max="10209" width="34" customWidth="1"/>
    <col min="10210" max="10210" width="11.28515625" customWidth="1"/>
    <col min="10211" max="10211" width="11" customWidth="1"/>
    <col min="10219" max="10220" width="10.7109375" customWidth="1"/>
    <col min="10222" max="10222" width="11.5703125" customWidth="1"/>
    <col min="10223" max="10223" width="13.7109375" customWidth="1"/>
    <col min="10224" max="10227" width="9.28515625" customWidth="1"/>
    <col min="10465" max="10465" width="34" customWidth="1"/>
    <col min="10466" max="10466" width="11.28515625" customWidth="1"/>
    <col min="10467" max="10467" width="11" customWidth="1"/>
    <col min="10475" max="10476" width="10.7109375" customWidth="1"/>
    <col min="10478" max="10478" width="11.5703125" customWidth="1"/>
    <col min="10479" max="10479" width="13.7109375" customWidth="1"/>
    <col min="10480" max="10483" width="9.28515625" customWidth="1"/>
    <col min="10721" max="10721" width="34" customWidth="1"/>
    <col min="10722" max="10722" width="11.28515625" customWidth="1"/>
    <col min="10723" max="10723" width="11" customWidth="1"/>
    <col min="10731" max="10732" width="10.7109375" customWidth="1"/>
    <col min="10734" max="10734" width="11.5703125" customWidth="1"/>
    <col min="10735" max="10735" width="13.7109375" customWidth="1"/>
    <col min="10736" max="10739" width="9.28515625" customWidth="1"/>
    <col min="10977" max="10977" width="34" customWidth="1"/>
    <col min="10978" max="10978" width="11.28515625" customWidth="1"/>
    <col min="10979" max="10979" width="11" customWidth="1"/>
    <col min="10987" max="10988" width="10.7109375" customWidth="1"/>
    <col min="10990" max="10990" width="11.5703125" customWidth="1"/>
    <col min="10991" max="10991" width="13.7109375" customWidth="1"/>
    <col min="10992" max="10995" width="9.28515625" customWidth="1"/>
    <col min="11233" max="11233" width="34" customWidth="1"/>
    <col min="11234" max="11234" width="11.28515625" customWidth="1"/>
    <col min="11235" max="11235" width="11" customWidth="1"/>
    <col min="11243" max="11244" width="10.7109375" customWidth="1"/>
    <col min="11246" max="11246" width="11.5703125" customWidth="1"/>
    <col min="11247" max="11247" width="13.7109375" customWidth="1"/>
    <col min="11248" max="11251" width="9.28515625" customWidth="1"/>
    <col min="11489" max="11489" width="34" customWidth="1"/>
    <col min="11490" max="11490" width="11.28515625" customWidth="1"/>
    <col min="11491" max="11491" width="11" customWidth="1"/>
    <col min="11499" max="11500" width="10.7109375" customWidth="1"/>
    <col min="11502" max="11502" width="11.5703125" customWidth="1"/>
    <col min="11503" max="11503" width="13.7109375" customWidth="1"/>
    <col min="11504" max="11507" width="9.28515625" customWidth="1"/>
    <col min="11745" max="11745" width="34" customWidth="1"/>
    <col min="11746" max="11746" width="11.28515625" customWidth="1"/>
    <col min="11747" max="11747" width="11" customWidth="1"/>
    <col min="11755" max="11756" width="10.7109375" customWidth="1"/>
    <col min="11758" max="11758" width="11.5703125" customWidth="1"/>
    <col min="11759" max="11759" width="13.7109375" customWidth="1"/>
    <col min="11760" max="11763" width="9.28515625" customWidth="1"/>
    <col min="12001" max="12001" width="34" customWidth="1"/>
    <col min="12002" max="12002" width="11.28515625" customWidth="1"/>
    <col min="12003" max="12003" width="11" customWidth="1"/>
    <col min="12011" max="12012" width="10.7109375" customWidth="1"/>
    <col min="12014" max="12014" width="11.5703125" customWidth="1"/>
    <col min="12015" max="12015" width="13.7109375" customWidth="1"/>
    <col min="12016" max="12019" width="9.28515625" customWidth="1"/>
    <col min="12257" max="12257" width="34" customWidth="1"/>
    <col min="12258" max="12258" width="11.28515625" customWidth="1"/>
    <col min="12259" max="12259" width="11" customWidth="1"/>
    <col min="12267" max="12268" width="10.7109375" customWidth="1"/>
    <col min="12270" max="12270" width="11.5703125" customWidth="1"/>
    <col min="12271" max="12271" width="13.7109375" customWidth="1"/>
    <col min="12272" max="12275" width="9.28515625" customWidth="1"/>
    <col min="12513" max="12513" width="34" customWidth="1"/>
    <col min="12514" max="12514" width="11.28515625" customWidth="1"/>
    <col min="12515" max="12515" width="11" customWidth="1"/>
    <col min="12523" max="12524" width="10.7109375" customWidth="1"/>
    <col min="12526" max="12526" width="11.5703125" customWidth="1"/>
    <col min="12527" max="12527" width="13.7109375" customWidth="1"/>
    <col min="12528" max="12531" width="9.28515625" customWidth="1"/>
    <col min="12769" max="12769" width="34" customWidth="1"/>
    <col min="12770" max="12770" width="11.28515625" customWidth="1"/>
    <col min="12771" max="12771" width="11" customWidth="1"/>
    <col min="12779" max="12780" width="10.7109375" customWidth="1"/>
    <col min="12782" max="12782" width="11.5703125" customWidth="1"/>
    <col min="12783" max="12783" width="13.7109375" customWidth="1"/>
    <col min="12784" max="12787" width="9.28515625" customWidth="1"/>
    <col min="13025" max="13025" width="34" customWidth="1"/>
    <col min="13026" max="13026" width="11.28515625" customWidth="1"/>
    <col min="13027" max="13027" width="11" customWidth="1"/>
    <col min="13035" max="13036" width="10.7109375" customWidth="1"/>
    <col min="13038" max="13038" width="11.5703125" customWidth="1"/>
    <col min="13039" max="13039" width="13.7109375" customWidth="1"/>
    <col min="13040" max="13043" width="9.28515625" customWidth="1"/>
    <col min="13281" max="13281" width="34" customWidth="1"/>
    <col min="13282" max="13282" width="11.28515625" customWidth="1"/>
    <col min="13283" max="13283" width="11" customWidth="1"/>
    <col min="13291" max="13292" width="10.7109375" customWidth="1"/>
    <col min="13294" max="13294" width="11.5703125" customWidth="1"/>
    <col min="13295" max="13295" width="13.7109375" customWidth="1"/>
    <col min="13296" max="13299" width="9.28515625" customWidth="1"/>
    <col min="13537" max="13537" width="34" customWidth="1"/>
    <col min="13538" max="13538" width="11.28515625" customWidth="1"/>
    <col min="13539" max="13539" width="11" customWidth="1"/>
    <col min="13547" max="13548" width="10.7109375" customWidth="1"/>
    <col min="13550" max="13550" width="11.5703125" customWidth="1"/>
    <col min="13551" max="13551" width="13.7109375" customWidth="1"/>
    <col min="13552" max="13555" width="9.28515625" customWidth="1"/>
    <col min="13793" max="13793" width="34" customWidth="1"/>
    <col min="13794" max="13794" width="11.28515625" customWidth="1"/>
    <col min="13795" max="13795" width="11" customWidth="1"/>
    <col min="13803" max="13804" width="10.7109375" customWidth="1"/>
    <col min="13806" max="13806" width="11.5703125" customWidth="1"/>
    <col min="13807" max="13807" width="13.7109375" customWidth="1"/>
    <col min="13808" max="13811" width="9.28515625" customWidth="1"/>
    <col min="14049" max="14049" width="34" customWidth="1"/>
    <col min="14050" max="14050" width="11.28515625" customWidth="1"/>
    <col min="14051" max="14051" width="11" customWidth="1"/>
    <col min="14059" max="14060" width="10.7109375" customWidth="1"/>
    <col min="14062" max="14062" width="11.5703125" customWidth="1"/>
    <col min="14063" max="14063" width="13.7109375" customWidth="1"/>
    <col min="14064" max="14067" width="9.28515625" customWidth="1"/>
    <col min="14305" max="14305" width="34" customWidth="1"/>
    <col min="14306" max="14306" width="11.28515625" customWidth="1"/>
    <col min="14307" max="14307" width="11" customWidth="1"/>
    <col min="14315" max="14316" width="10.7109375" customWidth="1"/>
    <col min="14318" max="14318" width="11.5703125" customWidth="1"/>
    <col min="14319" max="14319" width="13.7109375" customWidth="1"/>
    <col min="14320" max="14323" width="9.28515625" customWidth="1"/>
    <col min="14561" max="14561" width="34" customWidth="1"/>
    <col min="14562" max="14562" width="11.28515625" customWidth="1"/>
    <col min="14563" max="14563" width="11" customWidth="1"/>
    <col min="14571" max="14572" width="10.7109375" customWidth="1"/>
    <col min="14574" max="14574" width="11.5703125" customWidth="1"/>
    <col min="14575" max="14575" width="13.7109375" customWidth="1"/>
    <col min="14576" max="14579" width="9.28515625" customWidth="1"/>
    <col min="14817" max="14817" width="34" customWidth="1"/>
    <col min="14818" max="14818" width="11.28515625" customWidth="1"/>
    <col min="14819" max="14819" width="11" customWidth="1"/>
    <col min="14827" max="14828" width="10.7109375" customWidth="1"/>
    <col min="14830" max="14830" width="11.5703125" customWidth="1"/>
    <col min="14831" max="14831" width="13.7109375" customWidth="1"/>
    <col min="14832" max="14835" width="9.28515625" customWidth="1"/>
    <col min="15073" max="15073" width="34" customWidth="1"/>
    <col min="15074" max="15074" width="11.28515625" customWidth="1"/>
    <col min="15075" max="15075" width="11" customWidth="1"/>
    <col min="15083" max="15084" width="10.7109375" customWidth="1"/>
    <col min="15086" max="15086" width="11.5703125" customWidth="1"/>
    <col min="15087" max="15087" width="13.7109375" customWidth="1"/>
    <col min="15088" max="15091" width="9.28515625" customWidth="1"/>
    <col min="15329" max="15329" width="34" customWidth="1"/>
    <col min="15330" max="15330" width="11.28515625" customWidth="1"/>
    <col min="15331" max="15331" width="11" customWidth="1"/>
    <col min="15339" max="15340" width="10.7109375" customWidth="1"/>
    <col min="15342" max="15342" width="11.5703125" customWidth="1"/>
    <col min="15343" max="15343" width="13.7109375" customWidth="1"/>
    <col min="15344" max="15347" width="9.28515625" customWidth="1"/>
    <col min="15585" max="15585" width="34" customWidth="1"/>
    <col min="15586" max="15586" width="11.28515625" customWidth="1"/>
    <col min="15587" max="15587" width="11" customWidth="1"/>
    <col min="15595" max="15596" width="10.7109375" customWidth="1"/>
    <col min="15598" max="15598" width="11.5703125" customWidth="1"/>
    <col min="15599" max="15599" width="13.7109375" customWidth="1"/>
    <col min="15600" max="15603" width="9.28515625" customWidth="1"/>
    <col min="15841" max="15841" width="34" customWidth="1"/>
    <col min="15842" max="15842" width="11.28515625" customWidth="1"/>
    <col min="15843" max="15843" width="11" customWidth="1"/>
    <col min="15851" max="15852" width="10.7109375" customWidth="1"/>
    <col min="15854" max="15854" width="11.5703125" customWidth="1"/>
    <col min="15855" max="15855" width="13.7109375" customWidth="1"/>
    <col min="15856" max="15859" width="9.28515625" customWidth="1"/>
    <col min="16097" max="16097" width="34" customWidth="1"/>
    <col min="16098" max="16098" width="11.28515625" customWidth="1"/>
    <col min="16099" max="16099" width="11" customWidth="1"/>
    <col min="16107" max="16108" width="10.7109375" customWidth="1"/>
    <col min="16110" max="16110" width="11.5703125" customWidth="1"/>
    <col min="16111" max="16111" width="13.7109375" customWidth="1"/>
    <col min="16112" max="16115" width="9.28515625" customWidth="1"/>
  </cols>
  <sheetData>
    <row r="1" spans="1:21" ht="44.45" customHeight="1"/>
    <row r="2" spans="1:21" ht="46.9" customHeight="1">
      <c r="B2" s="504" t="s">
        <v>164</v>
      </c>
      <c r="C2" s="504"/>
      <c r="D2" s="504"/>
      <c r="E2" s="504"/>
      <c r="F2" s="504"/>
      <c r="G2" s="504"/>
      <c r="H2" s="504"/>
      <c r="I2" s="504"/>
      <c r="J2" s="504"/>
      <c r="K2" s="504"/>
      <c r="L2" s="504"/>
      <c r="M2" s="504"/>
      <c r="N2" s="504"/>
      <c r="O2" s="504"/>
      <c r="P2" s="504"/>
      <c r="Q2" s="504"/>
      <c r="R2" s="504"/>
      <c r="S2" s="504"/>
    </row>
    <row r="3" spans="1:21" ht="21" customHeight="1">
      <c r="A3" s="20"/>
      <c r="B3" s="505" t="s">
        <v>8</v>
      </c>
      <c r="C3" s="505"/>
      <c r="D3" s="505"/>
      <c r="E3" s="505"/>
      <c r="F3" s="505"/>
      <c r="G3" s="505"/>
      <c r="H3" s="505"/>
      <c r="I3" s="505"/>
      <c r="J3" s="505"/>
      <c r="K3" s="505"/>
      <c r="L3" s="505"/>
      <c r="M3" s="505"/>
      <c r="N3" s="505"/>
      <c r="O3" s="505"/>
      <c r="P3" s="505"/>
      <c r="Q3" s="505"/>
      <c r="R3" s="505"/>
      <c r="S3" s="505"/>
      <c r="T3" s="20"/>
      <c r="U3" s="20"/>
    </row>
    <row r="4" spans="1:21" ht="10.9" customHeight="1" thickBot="1">
      <c r="A4" s="20"/>
      <c r="B4" s="38"/>
      <c r="C4" s="38"/>
      <c r="D4" s="39"/>
      <c r="E4" s="38"/>
      <c r="F4" s="38"/>
      <c r="G4" s="38"/>
      <c r="H4" s="38"/>
      <c r="I4" s="39"/>
      <c r="J4" s="96"/>
      <c r="K4" s="96"/>
      <c r="L4" s="96"/>
      <c r="M4" s="96"/>
      <c r="N4" s="38"/>
      <c r="O4" s="38"/>
      <c r="P4" s="38"/>
      <c r="Q4" s="38"/>
      <c r="R4" s="38"/>
      <c r="S4" s="38"/>
      <c r="T4" s="20"/>
      <c r="U4" s="20"/>
    </row>
    <row r="5" spans="1:21" ht="15.6" customHeight="1">
      <c r="A5" s="542" t="s">
        <v>87</v>
      </c>
      <c r="B5" s="511" t="s">
        <v>156</v>
      </c>
      <c r="C5" s="512"/>
      <c r="D5" s="512"/>
      <c r="E5" s="511" t="s">
        <v>157</v>
      </c>
      <c r="F5" s="512"/>
      <c r="G5" s="512"/>
      <c r="H5" s="512"/>
      <c r="I5" s="512"/>
      <c r="J5" s="527" t="s">
        <v>165</v>
      </c>
      <c r="K5" s="528"/>
      <c r="L5" s="529"/>
      <c r="M5" s="524" t="s">
        <v>166</v>
      </c>
      <c r="N5" s="512" t="s">
        <v>170</v>
      </c>
      <c r="O5" s="512"/>
      <c r="P5" s="512"/>
      <c r="Q5" s="512"/>
      <c r="R5" s="512"/>
      <c r="S5" s="512"/>
      <c r="T5" s="512"/>
      <c r="U5" s="519"/>
    </row>
    <row r="6" spans="1:21" ht="28.9" customHeight="1">
      <c r="A6" s="543"/>
      <c r="B6" s="513"/>
      <c r="C6" s="514"/>
      <c r="D6" s="514"/>
      <c r="E6" s="513"/>
      <c r="F6" s="514"/>
      <c r="G6" s="514"/>
      <c r="H6" s="514"/>
      <c r="I6" s="514"/>
      <c r="J6" s="530"/>
      <c r="K6" s="531"/>
      <c r="L6" s="532"/>
      <c r="M6" s="525"/>
      <c r="N6" s="514"/>
      <c r="O6" s="514"/>
      <c r="P6" s="514"/>
      <c r="Q6" s="514"/>
      <c r="R6" s="514"/>
      <c r="S6" s="514"/>
      <c r="T6" s="514"/>
      <c r="U6" s="520"/>
    </row>
    <row r="7" spans="1:21" ht="16.149999999999999" hidden="1" customHeight="1">
      <c r="A7" s="543"/>
      <c r="B7" s="513"/>
      <c r="C7" s="514"/>
      <c r="D7" s="514"/>
      <c r="E7" s="513"/>
      <c r="F7" s="514"/>
      <c r="G7" s="514"/>
      <c r="H7" s="514"/>
      <c r="I7" s="514"/>
      <c r="J7" s="530"/>
      <c r="K7" s="531"/>
      <c r="L7" s="532"/>
      <c r="M7" s="525"/>
      <c r="N7" s="514"/>
      <c r="O7" s="514"/>
      <c r="P7" s="514"/>
      <c r="Q7" s="514"/>
      <c r="R7" s="514"/>
      <c r="S7" s="514"/>
      <c r="T7" s="514"/>
      <c r="U7" s="520"/>
    </row>
    <row r="8" spans="1:21" ht="7.15" customHeight="1">
      <c r="A8" s="543"/>
      <c r="B8" s="515"/>
      <c r="C8" s="516"/>
      <c r="D8" s="516"/>
      <c r="E8" s="515"/>
      <c r="F8" s="516"/>
      <c r="G8" s="516"/>
      <c r="H8" s="516"/>
      <c r="I8" s="516"/>
      <c r="J8" s="533"/>
      <c r="K8" s="534"/>
      <c r="L8" s="535"/>
      <c r="M8" s="525"/>
      <c r="N8" s="516"/>
      <c r="O8" s="516"/>
      <c r="P8" s="516"/>
      <c r="Q8" s="516"/>
      <c r="R8" s="516"/>
      <c r="S8" s="516"/>
      <c r="T8" s="516"/>
      <c r="U8" s="521"/>
    </row>
    <row r="9" spans="1:21" ht="46.15" customHeight="1">
      <c r="A9" s="543"/>
      <c r="B9" s="545" t="s">
        <v>0</v>
      </c>
      <c r="C9" s="509" t="s">
        <v>158</v>
      </c>
      <c r="D9" s="555" t="s">
        <v>162</v>
      </c>
      <c r="E9" s="545" t="s">
        <v>160</v>
      </c>
      <c r="F9" s="509" t="s">
        <v>1</v>
      </c>
      <c r="G9" s="509" t="s">
        <v>128</v>
      </c>
      <c r="H9" s="509" t="s">
        <v>150</v>
      </c>
      <c r="I9" s="555" t="s">
        <v>162</v>
      </c>
      <c r="J9" s="547" t="s">
        <v>167</v>
      </c>
      <c r="K9" s="549" t="s">
        <v>168</v>
      </c>
      <c r="L9" s="551" t="s">
        <v>169</v>
      </c>
      <c r="M9" s="525"/>
      <c r="N9" s="506" t="s">
        <v>129</v>
      </c>
      <c r="O9" s="508" t="s">
        <v>127</v>
      </c>
      <c r="P9" s="508"/>
      <c r="Q9" s="508"/>
      <c r="R9" s="509" t="s">
        <v>130</v>
      </c>
      <c r="S9" s="509" t="s">
        <v>159</v>
      </c>
      <c r="T9" s="509" t="s">
        <v>144</v>
      </c>
      <c r="U9" s="553" t="s">
        <v>162</v>
      </c>
    </row>
    <row r="10" spans="1:21" ht="90" customHeight="1" thickBot="1">
      <c r="A10" s="544"/>
      <c r="B10" s="546"/>
      <c r="C10" s="510"/>
      <c r="D10" s="556"/>
      <c r="E10" s="546"/>
      <c r="F10" s="510"/>
      <c r="G10" s="510"/>
      <c r="H10" s="510"/>
      <c r="I10" s="556"/>
      <c r="J10" s="548"/>
      <c r="K10" s="550"/>
      <c r="L10" s="552"/>
      <c r="M10" s="526"/>
      <c r="N10" s="507"/>
      <c r="O10" s="74" t="s">
        <v>131</v>
      </c>
      <c r="P10" s="74" t="s">
        <v>132</v>
      </c>
      <c r="Q10" s="74" t="s">
        <v>133</v>
      </c>
      <c r="R10" s="510"/>
      <c r="S10" s="510"/>
      <c r="T10" s="510"/>
      <c r="U10" s="554"/>
    </row>
    <row r="11" spans="1:21" ht="17.45" customHeight="1">
      <c r="A11" s="60" t="s">
        <v>24</v>
      </c>
      <c r="B11" s="244"/>
      <c r="C11" s="245"/>
      <c r="D11" s="246">
        <f t="shared" ref="D11:D74" si="0">B11+C11</f>
        <v>0</v>
      </c>
      <c r="E11" s="244"/>
      <c r="F11" s="245"/>
      <c r="G11" s="245"/>
      <c r="H11" s="245"/>
      <c r="I11" s="247">
        <f t="shared" ref="I11:I74" si="1">E11+F11+G11</f>
        <v>0</v>
      </c>
      <c r="J11" s="248"/>
      <c r="K11" s="249"/>
      <c r="L11" s="250"/>
      <c r="M11" s="251"/>
      <c r="N11" s="252">
        <v>427</v>
      </c>
      <c r="O11" s="253"/>
      <c r="P11" s="253"/>
      <c r="Q11" s="253"/>
      <c r="R11" s="253"/>
      <c r="S11" s="253"/>
      <c r="T11" s="181">
        <v>269</v>
      </c>
      <c r="U11" s="90">
        <f t="shared" ref="U11:U43" si="2">N11+Q11+R11+S11+T11</f>
        <v>696</v>
      </c>
    </row>
    <row r="12" spans="1:21" ht="15.75">
      <c r="A12" s="61" t="s">
        <v>25</v>
      </c>
      <c r="B12" s="254"/>
      <c r="C12" s="255"/>
      <c r="D12" s="256">
        <f t="shared" si="0"/>
        <v>0</v>
      </c>
      <c r="E12" s="254"/>
      <c r="F12" s="255"/>
      <c r="G12" s="255"/>
      <c r="H12" s="255"/>
      <c r="I12" s="257">
        <f t="shared" si="1"/>
        <v>0</v>
      </c>
      <c r="J12" s="258"/>
      <c r="K12" s="257"/>
      <c r="L12" s="256"/>
      <c r="M12" s="259"/>
      <c r="N12" s="260"/>
      <c r="O12" s="261"/>
      <c r="P12" s="261"/>
      <c r="Q12" s="261"/>
      <c r="R12" s="261"/>
      <c r="S12" s="261"/>
      <c r="T12" s="189"/>
      <c r="U12" s="90">
        <f t="shared" si="2"/>
        <v>0</v>
      </c>
    </row>
    <row r="13" spans="1:21" ht="15.75">
      <c r="A13" s="61" t="s">
        <v>26</v>
      </c>
      <c r="B13" s="254"/>
      <c r="C13" s="255"/>
      <c r="D13" s="256">
        <f t="shared" si="0"/>
        <v>0</v>
      </c>
      <c r="E13" s="254"/>
      <c r="F13" s="255"/>
      <c r="G13" s="255"/>
      <c r="H13" s="255"/>
      <c r="I13" s="257">
        <f t="shared" si="1"/>
        <v>0</v>
      </c>
      <c r="J13" s="258"/>
      <c r="K13" s="257"/>
      <c r="L13" s="256"/>
      <c r="M13" s="259"/>
      <c r="N13" s="260"/>
      <c r="O13" s="261"/>
      <c r="P13" s="261"/>
      <c r="Q13" s="261"/>
      <c r="R13" s="261"/>
      <c r="S13" s="261"/>
      <c r="T13" s="189"/>
      <c r="U13" s="90">
        <f t="shared" si="2"/>
        <v>0</v>
      </c>
    </row>
    <row r="14" spans="1:21" ht="15.75">
      <c r="A14" s="61" t="s">
        <v>27</v>
      </c>
      <c r="B14" s="254"/>
      <c r="C14" s="255"/>
      <c r="D14" s="256">
        <f t="shared" si="0"/>
        <v>0</v>
      </c>
      <c r="E14" s="254"/>
      <c r="F14" s="255"/>
      <c r="G14" s="255"/>
      <c r="H14" s="255"/>
      <c r="I14" s="257">
        <f t="shared" si="1"/>
        <v>0</v>
      </c>
      <c r="J14" s="258"/>
      <c r="K14" s="257"/>
      <c r="L14" s="256"/>
      <c r="M14" s="259"/>
      <c r="N14" s="260"/>
      <c r="O14" s="261"/>
      <c r="P14" s="261"/>
      <c r="Q14" s="261"/>
      <c r="R14" s="261"/>
      <c r="S14" s="261"/>
      <c r="T14" s="189"/>
      <c r="U14" s="90">
        <f t="shared" si="2"/>
        <v>0</v>
      </c>
    </row>
    <row r="15" spans="1:21" ht="15.75">
      <c r="A15" s="61" t="s">
        <v>28</v>
      </c>
      <c r="B15" s="254"/>
      <c r="C15" s="255"/>
      <c r="D15" s="256">
        <f t="shared" si="0"/>
        <v>0</v>
      </c>
      <c r="E15" s="254"/>
      <c r="F15" s="255"/>
      <c r="G15" s="255"/>
      <c r="H15" s="255"/>
      <c r="I15" s="257">
        <f t="shared" si="1"/>
        <v>0</v>
      </c>
      <c r="J15" s="258"/>
      <c r="K15" s="257"/>
      <c r="L15" s="256"/>
      <c r="M15" s="259"/>
      <c r="N15" s="260"/>
      <c r="O15" s="261"/>
      <c r="P15" s="261"/>
      <c r="Q15" s="261"/>
      <c r="R15" s="261"/>
      <c r="S15" s="261"/>
      <c r="T15" s="189"/>
      <c r="U15" s="90">
        <f t="shared" si="2"/>
        <v>0</v>
      </c>
    </row>
    <row r="16" spans="1:21" ht="15.75">
      <c r="A16" s="61" t="s">
        <v>29</v>
      </c>
      <c r="B16" s="254"/>
      <c r="C16" s="255"/>
      <c r="D16" s="256">
        <f t="shared" si="0"/>
        <v>0</v>
      </c>
      <c r="E16" s="254"/>
      <c r="F16" s="255"/>
      <c r="G16" s="255"/>
      <c r="H16" s="255"/>
      <c r="I16" s="257">
        <f t="shared" si="1"/>
        <v>0</v>
      </c>
      <c r="J16" s="258"/>
      <c r="K16" s="257"/>
      <c r="L16" s="256"/>
      <c r="M16" s="259"/>
      <c r="N16" s="260"/>
      <c r="O16" s="261"/>
      <c r="P16" s="261"/>
      <c r="Q16" s="261"/>
      <c r="R16" s="261"/>
      <c r="S16" s="261"/>
      <c r="T16" s="189"/>
      <c r="U16" s="90">
        <f t="shared" si="2"/>
        <v>0</v>
      </c>
    </row>
    <row r="17" spans="1:21" ht="31.5" customHeight="1">
      <c r="A17" s="61" t="s">
        <v>30</v>
      </c>
      <c r="B17" s="254"/>
      <c r="C17" s="255"/>
      <c r="D17" s="256">
        <f t="shared" si="0"/>
        <v>0</v>
      </c>
      <c r="E17" s="254"/>
      <c r="F17" s="255"/>
      <c r="G17" s="255"/>
      <c r="H17" s="255"/>
      <c r="I17" s="257">
        <f t="shared" si="1"/>
        <v>0</v>
      </c>
      <c r="J17" s="258"/>
      <c r="K17" s="257"/>
      <c r="L17" s="256"/>
      <c r="M17" s="259"/>
      <c r="N17" s="260"/>
      <c r="O17" s="261"/>
      <c r="P17" s="261"/>
      <c r="Q17" s="261"/>
      <c r="R17" s="261"/>
      <c r="S17" s="261"/>
      <c r="T17" s="189"/>
      <c r="U17" s="90">
        <f t="shared" si="2"/>
        <v>0</v>
      </c>
    </row>
    <row r="18" spans="1:21" ht="31.9" customHeight="1">
      <c r="A18" s="61" t="s">
        <v>31</v>
      </c>
      <c r="B18" s="254"/>
      <c r="C18" s="255"/>
      <c r="D18" s="256">
        <f t="shared" si="0"/>
        <v>0</v>
      </c>
      <c r="E18" s="254"/>
      <c r="F18" s="255"/>
      <c r="G18" s="255"/>
      <c r="H18" s="255"/>
      <c r="I18" s="257">
        <f t="shared" si="1"/>
        <v>0</v>
      </c>
      <c r="J18" s="258"/>
      <c r="K18" s="257"/>
      <c r="L18" s="256"/>
      <c r="M18" s="259"/>
      <c r="N18" s="260"/>
      <c r="O18" s="261"/>
      <c r="P18" s="261"/>
      <c r="Q18" s="261"/>
      <c r="R18" s="261"/>
      <c r="S18" s="261"/>
      <c r="T18" s="189"/>
      <c r="U18" s="90">
        <f t="shared" si="2"/>
        <v>0</v>
      </c>
    </row>
    <row r="19" spans="1:21" ht="15.75">
      <c r="A19" s="61" t="s">
        <v>32</v>
      </c>
      <c r="B19" s="254"/>
      <c r="C19" s="255"/>
      <c r="D19" s="256">
        <f t="shared" si="0"/>
        <v>0</v>
      </c>
      <c r="E19" s="254"/>
      <c r="F19" s="255"/>
      <c r="G19" s="255"/>
      <c r="H19" s="255"/>
      <c r="I19" s="257">
        <f t="shared" si="1"/>
        <v>0</v>
      </c>
      <c r="J19" s="258"/>
      <c r="K19" s="257"/>
      <c r="L19" s="256"/>
      <c r="M19" s="259"/>
      <c r="N19" s="260"/>
      <c r="O19" s="261"/>
      <c r="P19" s="261"/>
      <c r="Q19" s="261"/>
      <c r="R19" s="261"/>
      <c r="S19" s="261"/>
      <c r="T19" s="189"/>
      <c r="U19" s="90">
        <f t="shared" si="2"/>
        <v>0</v>
      </c>
    </row>
    <row r="20" spans="1:21" ht="15.75">
      <c r="A20" s="61" t="s">
        <v>33</v>
      </c>
      <c r="B20" s="254"/>
      <c r="C20" s="255"/>
      <c r="D20" s="256">
        <f t="shared" si="0"/>
        <v>0</v>
      </c>
      <c r="E20" s="254"/>
      <c r="F20" s="255"/>
      <c r="G20" s="255"/>
      <c r="H20" s="255"/>
      <c r="I20" s="257">
        <f t="shared" si="1"/>
        <v>0</v>
      </c>
      <c r="J20" s="258"/>
      <c r="K20" s="257"/>
      <c r="L20" s="256"/>
      <c r="M20" s="259"/>
      <c r="N20" s="260">
        <v>72</v>
      </c>
      <c r="O20" s="261"/>
      <c r="P20" s="261"/>
      <c r="Q20" s="261"/>
      <c r="R20" s="261"/>
      <c r="S20" s="261"/>
      <c r="T20" s="189"/>
      <c r="U20" s="90">
        <f t="shared" si="2"/>
        <v>72</v>
      </c>
    </row>
    <row r="21" spans="1:21" ht="16.149999999999999" customHeight="1">
      <c r="A21" s="61" t="s">
        <v>34</v>
      </c>
      <c r="B21" s="254"/>
      <c r="C21" s="255"/>
      <c r="D21" s="256">
        <f t="shared" si="0"/>
        <v>0</v>
      </c>
      <c r="E21" s="254"/>
      <c r="F21" s="255"/>
      <c r="G21" s="255"/>
      <c r="H21" s="255"/>
      <c r="I21" s="257">
        <f t="shared" si="1"/>
        <v>0</v>
      </c>
      <c r="J21" s="258"/>
      <c r="K21" s="257"/>
      <c r="L21" s="256"/>
      <c r="M21" s="259"/>
      <c r="N21" s="260"/>
      <c r="O21" s="261"/>
      <c r="P21" s="261"/>
      <c r="Q21" s="261"/>
      <c r="R21" s="261"/>
      <c r="S21" s="261"/>
      <c r="T21" s="189"/>
      <c r="U21" s="90">
        <f t="shared" si="2"/>
        <v>0</v>
      </c>
    </row>
    <row r="22" spans="1:21" ht="16.149999999999999" customHeight="1">
      <c r="A22" s="61" t="s">
        <v>35</v>
      </c>
      <c r="B22" s="254"/>
      <c r="C22" s="255"/>
      <c r="D22" s="256">
        <f t="shared" si="0"/>
        <v>0</v>
      </c>
      <c r="E22" s="254"/>
      <c r="F22" s="255"/>
      <c r="G22" s="255"/>
      <c r="H22" s="255"/>
      <c r="I22" s="257">
        <f t="shared" si="1"/>
        <v>0</v>
      </c>
      <c r="J22" s="258"/>
      <c r="K22" s="257"/>
      <c r="L22" s="256"/>
      <c r="M22" s="259"/>
      <c r="N22" s="260"/>
      <c r="O22" s="261"/>
      <c r="P22" s="261"/>
      <c r="Q22" s="261"/>
      <c r="R22" s="261"/>
      <c r="S22" s="261"/>
      <c r="T22" s="189"/>
      <c r="U22" s="90">
        <f t="shared" si="2"/>
        <v>0</v>
      </c>
    </row>
    <row r="23" spans="1:21" ht="19.149999999999999" customHeight="1">
      <c r="A23" s="61" t="s">
        <v>36</v>
      </c>
      <c r="B23" s="254"/>
      <c r="C23" s="255"/>
      <c r="D23" s="256">
        <f t="shared" si="0"/>
        <v>0</v>
      </c>
      <c r="E23" s="254"/>
      <c r="F23" s="255"/>
      <c r="G23" s="255"/>
      <c r="H23" s="255"/>
      <c r="I23" s="257">
        <f t="shared" si="1"/>
        <v>0</v>
      </c>
      <c r="J23" s="258"/>
      <c r="K23" s="257"/>
      <c r="L23" s="256"/>
      <c r="M23" s="259"/>
      <c r="N23" s="260"/>
      <c r="O23" s="261"/>
      <c r="P23" s="261"/>
      <c r="Q23" s="261"/>
      <c r="R23" s="261"/>
      <c r="S23" s="261"/>
      <c r="T23" s="189"/>
      <c r="U23" s="90">
        <f t="shared" si="2"/>
        <v>0</v>
      </c>
    </row>
    <row r="24" spans="1:21" ht="15.75">
      <c r="A24" s="61" t="s">
        <v>37</v>
      </c>
      <c r="B24" s="254"/>
      <c r="C24" s="255"/>
      <c r="D24" s="256">
        <f t="shared" si="0"/>
        <v>0</v>
      </c>
      <c r="E24" s="254"/>
      <c r="F24" s="255"/>
      <c r="G24" s="255"/>
      <c r="H24" s="255"/>
      <c r="I24" s="257">
        <f t="shared" si="1"/>
        <v>0</v>
      </c>
      <c r="J24" s="258"/>
      <c r="K24" s="257"/>
      <c r="L24" s="256"/>
      <c r="M24" s="259"/>
      <c r="N24" s="260"/>
      <c r="O24" s="261"/>
      <c r="P24" s="261"/>
      <c r="Q24" s="261"/>
      <c r="R24" s="261"/>
      <c r="S24" s="261"/>
      <c r="T24" s="189"/>
      <c r="U24" s="90">
        <f t="shared" si="2"/>
        <v>0</v>
      </c>
    </row>
    <row r="25" spans="1:21" s="10" customFormat="1" ht="18.75" customHeight="1">
      <c r="A25" s="155" t="s">
        <v>171</v>
      </c>
      <c r="B25" s="254"/>
      <c r="C25" s="255"/>
      <c r="D25" s="256"/>
      <c r="E25" s="254"/>
      <c r="F25" s="255"/>
      <c r="G25" s="255"/>
      <c r="H25" s="255"/>
      <c r="I25" s="257"/>
      <c r="J25" s="258"/>
      <c r="K25" s="257"/>
      <c r="L25" s="256"/>
      <c r="M25" s="259"/>
      <c r="N25" s="260"/>
      <c r="O25" s="261"/>
      <c r="P25" s="261"/>
      <c r="Q25" s="261"/>
      <c r="R25" s="261"/>
      <c r="S25" s="261"/>
      <c r="T25" s="189"/>
      <c r="U25" s="90"/>
    </row>
    <row r="26" spans="1:21" ht="15.75">
      <c r="A26" s="61" t="s">
        <v>38</v>
      </c>
      <c r="B26" s="254"/>
      <c r="C26" s="255"/>
      <c r="D26" s="256">
        <f t="shared" si="0"/>
        <v>0</v>
      </c>
      <c r="E26" s="254"/>
      <c r="F26" s="255"/>
      <c r="G26" s="255"/>
      <c r="H26" s="255"/>
      <c r="I26" s="257">
        <f t="shared" si="1"/>
        <v>0</v>
      </c>
      <c r="J26" s="258"/>
      <c r="K26" s="257"/>
      <c r="L26" s="256"/>
      <c r="M26" s="259"/>
      <c r="N26" s="260">
        <v>276</v>
      </c>
      <c r="O26" s="261"/>
      <c r="P26" s="261"/>
      <c r="Q26" s="261"/>
      <c r="R26" s="261"/>
      <c r="S26" s="261"/>
      <c r="T26" s="189"/>
      <c r="U26" s="90">
        <f t="shared" si="2"/>
        <v>276</v>
      </c>
    </row>
    <row r="27" spans="1:21" ht="31.5">
      <c r="A27" s="61" t="s">
        <v>39</v>
      </c>
      <c r="B27" s="254"/>
      <c r="C27" s="255"/>
      <c r="D27" s="256">
        <f t="shared" si="0"/>
        <v>0</v>
      </c>
      <c r="E27" s="254"/>
      <c r="F27" s="255"/>
      <c r="G27" s="255"/>
      <c r="H27" s="255"/>
      <c r="I27" s="257">
        <f t="shared" si="1"/>
        <v>0</v>
      </c>
      <c r="J27" s="258"/>
      <c r="K27" s="257"/>
      <c r="L27" s="256"/>
      <c r="M27" s="259"/>
      <c r="N27" s="260"/>
      <c r="O27" s="261"/>
      <c r="P27" s="261"/>
      <c r="Q27" s="261"/>
      <c r="R27" s="261"/>
      <c r="S27" s="261"/>
      <c r="T27" s="189"/>
      <c r="U27" s="90">
        <f t="shared" si="2"/>
        <v>0</v>
      </c>
    </row>
    <row r="28" spans="1:21" ht="16.5" customHeight="1">
      <c r="A28" s="61" t="s">
        <v>40</v>
      </c>
      <c r="B28" s="254"/>
      <c r="C28" s="255"/>
      <c r="D28" s="256">
        <f t="shared" si="0"/>
        <v>0</v>
      </c>
      <c r="E28" s="254"/>
      <c r="F28" s="255"/>
      <c r="G28" s="255"/>
      <c r="H28" s="255"/>
      <c r="I28" s="257">
        <f t="shared" si="1"/>
        <v>0</v>
      </c>
      <c r="J28" s="258"/>
      <c r="K28" s="257"/>
      <c r="L28" s="256"/>
      <c r="M28" s="259"/>
      <c r="N28" s="260"/>
      <c r="O28" s="261"/>
      <c r="P28" s="261"/>
      <c r="Q28" s="261"/>
      <c r="R28" s="261"/>
      <c r="S28" s="261"/>
      <c r="T28" s="189"/>
      <c r="U28" s="90">
        <f t="shared" si="2"/>
        <v>0</v>
      </c>
    </row>
    <row r="29" spans="1:21" ht="17.25" customHeight="1">
      <c r="A29" s="61" t="s">
        <v>41</v>
      </c>
      <c r="B29" s="254"/>
      <c r="C29" s="255"/>
      <c r="D29" s="256">
        <f t="shared" si="0"/>
        <v>0</v>
      </c>
      <c r="E29" s="254"/>
      <c r="F29" s="255"/>
      <c r="G29" s="255"/>
      <c r="H29" s="255"/>
      <c r="I29" s="257">
        <f t="shared" si="1"/>
        <v>0</v>
      </c>
      <c r="J29" s="258"/>
      <c r="K29" s="257"/>
      <c r="L29" s="256"/>
      <c r="M29" s="259"/>
      <c r="N29" s="260"/>
      <c r="O29" s="261"/>
      <c r="P29" s="261"/>
      <c r="Q29" s="261"/>
      <c r="R29" s="261"/>
      <c r="S29" s="261"/>
      <c r="T29" s="189"/>
      <c r="U29" s="90">
        <f t="shared" si="2"/>
        <v>0</v>
      </c>
    </row>
    <row r="30" spans="1:21" ht="31.5">
      <c r="A30" s="61" t="s">
        <v>42</v>
      </c>
      <c r="B30" s="254">
        <v>312</v>
      </c>
      <c r="C30" s="255">
        <v>150</v>
      </c>
      <c r="D30" s="256">
        <f t="shared" si="0"/>
        <v>462</v>
      </c>
      <c r="E30" s="254"/>
      <c r="F30" s="255"/>
      <c r="G30" s="255">
        <v>918</v>
      </c>
      <c r="H30" s="255">
        <v>109</v>
      </c>
      <c r="I30" s="257">
        <f t="shared" si="1"/>
        <v>918</v>
      </c>
      <c r="J30" s="258">
        <v>400</v>
      </c>
      <c r="K30" s="257">
        <v>250</v>
      </c>
      <c r="L30" s="256">
        <v>150</v>
      </c>
      <c r="M30" s="259"/>
      <c r="N30" s="260">
        <v>61</v>
      </c>
      <c r="O30" s="261"/>
      <c r="P30" s="261"/>
      <c r="Q30" s="261"/>
      <c r="R30" s="261"/>
      <c r="S30" s="261"/>
      <c r="T30" s="189">
        <v>839</v>
      </c>
      <c r="U30" s="90">
        <f t="shared" si="2"/>
        <v>900</v>
      </c>
    </row>
    <row r="31" spans="1:21" ht="15.75">
      <c r="A31" s="61" t="s">
        <v>43</v>
      </c>
      <c r="B31" s="254"/>
      <c r="C31" s="255"/>
      <c r="D31" s="256">
        <f t="shared" si="0"/>
        <v>0</v>
      </c>
      <c r="E31" s="254"/>
      <c r="F31" s="255"/>
      <c r="G31" s="255"/>
      <c r="H31" s="255"/>
      <c r="I31" s="257">
        <f t="shared" si="1"/>
        <v>0</v>
      </c>
      <c r="J31" s="258"/>
      <c r="K31" s="257"/>
      <c r="L31" s="256"/>
      <c r="M31" s="259"/>
      <c r="N31" s="260"/>
      <c r="O31" s="261"/>
      <c r="P31" s="261"/>
      <c r="Q31" s="261"/>
      <c r="R31" s="261"/>
      <c r="S31" s="261"/>
      <c r="T31" s="189"/>
      <c r="U31" s="90">
        <f t="shared" si="2"/>
        <v>0</v>
      </c>
    </row>
    <row r="32" spans="1:21" ht="32.25" customHeight="1">
      <c r="A32" s="61" t="s">
        <v>44</v>
      </c>
      <c r="B32" s="254"/>
      <c r="C32" s="255"/>
      <c r="D32" s="256">
        <f t="shared" si="0"/>
        <v>0</v>
      </c>
      <c r="E32" s="254"/>
      <c r="F32" s="255"/>
      <c r="G32" s="255"/>
      <c r="H32" s="255"/>
      <c r="I32" s="257">
        <f t="shared" si="1"/>
        <v>0</v>
      </c>
      <c r="J32" s="258"/>
      <c r="K32" s="257"/>
      <c r="L32" s="256"/>
      <c r="M32" s="259"/>
      <c r="N32" s="260"/>
      <c r="O32" s="261"/>
      <c r="P32" s="261"/>
      <c r="Q32" s="261"/>
      <c r="R32" s="261"/>
      <c r="S32" s="261"/>
      <c r="T32" s="189"/>
      <c r="U32" s="90">
        <f t="shared" si="2"/>
        <v>0</v>
      </c>
    </row>
    <row r="33" spans="1:21" ht="15.75">
      <c r="A33" s="61" t="s">
        <v>45</v>
      </c>
      <c r="B33" s="254"/>
      <c r="C33" s="255"/>
      <c r="D33" s="256">
        <f t="shared" si="0"/>
        <v>0</v>
      </c>
      <c r="E33" s="254"/>
      <c r="F33" s="255"/>
      <c r="G33" s="255"/>
      <c r="H33" s="255"/>
      <c r="I33" s="257">
        <f t="shared" si="1"/>
        <v>0</v>
      </c>
      <c r="J33" s="258"/>
      <c r="K33" s="257"/>
      <c r="L33" s="256"/>
      <c r="M33" s="259"/>
      <c r="N33" s="260"/>
      <c r="O33" s="261"/>
      <c r="P33" s="261"/>
      <c r="Q33" s="261"/>
      <c r="R33" s="261"/>
      <c r="S33" s="261"/>
      <c r="T33" s="189"/>
      <c r="U33" s="90">
        <f t="shared" si="2"/>
        <v>0</v>
      </c>
    </row>
    <row r="34" spans="1:21" ht="18.600000000000001" customHeight="1">
      <c r="A34" s="61" t="s">
        <v>46</v>
      </c>
      <c r="B34" s="254"/>
      <c r="C34" s="255"/>
      <c r="D34" s="256">
        <f t="shared" si="0"/>
        <v>0</v>
      </c>
      <c r="E34" s="254"/>
      <c r="F34" s="255"/>
      <c r="G34" s="255"/>
      <c r="H34" s="255"/>
      <c r="I34" s="257">
        <f t="shared" si="1"/>
        <v>0</v>
      </c>
      <c r="J34" s="258"/>
      <c r="K34" s="257"/>
      <c r="L34" s="256"/>
      <c r="M34" s="259"/>
      <c r="N34" s="260"/>
      <c r="O34" s="261"/>
      <c r="P34" s="261"/>
      <c r="Q34" s="261"/>
      <c r="R34" s="261"/>
      <c r="S34" s="261"/>
      <c r="T34" s="189"/>
      <c r="U34" s="90">
        <f t="shared" si="2"/>
        <v>0</v>
      </c>
    </row>
    <row r="35" spans="1:21" ht="16.149999999999999" customHeight="1">
      <c r="A35" s="61" t="s">
        <v>47</v>
      </c>
      <c r="B35" s="254"/>
      <c r="C35" s="255"/>
      <c r="D35" s="256">
        <f t="shared" si="0"/>
        <v>0</v>
      </c>
      <c r="E35" s="254"/>
      <c r="F35" s="255"/>
      <c r="G35" s="255"/>
      <c r="H35" s="255"/>
      <c r="I35" s="257">
        <f t="shared" si="1"/>
        <v>0</v>
      </c>
      <c r="J35" s="258"/>
      <c r="K35" s="257"/>
      <c r="L35" s="256"/>
      <c r="M35" s="259"/>
      <c r="N35" s="260"/>
      <c r="O35" s="261"/>
      <c r="P35" s="261"/>
      <c r="Q35" s="261"/>
      <c r="R35" s="261"/>
      <c r="S35" s="261"/>
      <c r="T35" s="189"/>
      <c r="U35" s="90">
        <f t="shared" si="2"/>
        <v>0</v>
      </c>
    </row>
    <row r="36" spans="1:21" ht="15.75">
      <c r="A36" s="61" t="s">
        <v>48</v>
      </c>
      <c r="B36" s="254"/>
      <c r="C36" s="255"/>
      <c r="D36" s="256">
        <f t="shared" si="0"/>
        <v>0</v>
      </c>
      <c r="E36" s="254"/>
      <c r="F36" s="255"/>
      <c r="G36" s="255"/>
      <c r="H36" s="255"/>
      <c r="I36" s="257">
        <f t="shared" si="1"/>
        <v>0</v>
      </c>
      <c r="J36" s="258"/>
      <c r="K36" s="257"/>
      <c r="L36" s="256"/>
      <c r="M36" s="259"/>
      <c r="N36" s="260"/>
      <c r="O36" s="261"/>
      <c r="P36" s="261"/>
      <c r="Q36" s="261"/>
      <c r="R36" s="261"/>
      <c r="S36" s="261"/>
      <c r="T36" s="189"/>
      <c r="U36" s="90">
        <f t="shared" si="2"/>
        <v>0</v>
      </c>
    </row>
    <row r="37" spans="1:21" ht="15.75">
      <c r="A37" s="61" t="s">
        <v>49</v>
      </c>
      <c r="B37" s="254"/>
      <c r="C37" s="255"/>
      <c r="D37" s="256">
        <f t="shared" si="0"/>
        <v>0</v>
      </c>
      <c r="E37" s="254"/>
      <c r="F37" s="255"/>
      <c r="G37" s="255"/>
      <c r="H37" s="255"/>
      <c r="I37" s="257">
        <f t="shared" si="1"/>
        <v>0</v>
      </c>
      <c r="J37" s="258"/>
      <c r="K37" s="257"/>
      <c r="L37" s="256"/>
      <c r="M37" s="259"/>
      <c r="N37" s="260"/>
      <c r="O37" s="261"/>
      <c r="P37" s="261"/>
      <c r="Q37" s="261"/>
      <c r="R37" s="261"/>
      <c r="S37" s="261"/>
      <c r="T37" s="189"/>
      <c r="U37" s="90">
        <f t="shared" si="2"/>
        <v>0</v>
      </c>
    </row>
    <row r="38" spans="1:21" ht="30.75" customHeight="1">
      <c r="A38" s="61" t="s">
        <v>50</v>
      </c>
      <c r="B38" s="254"/>
      <c r="C38" s="255"/>
      <c r="D38" s="256">
        <f t="shared" si="0"/>
        <v>0</v>
      </c>
      <c r="E38" s="254"/>
      <c r="F38" s="255"/>
      <c r="G38" s="255"/>
      <c r="H38" s="255"/>
      <c r="I38" s="257">
        <f t="shared" si="1"/>
        <v>0</v>
      </c>
      <c r="J38" s="258"/>
      <c r="K38" s="257"/>
      <c r="L38" s="256"/>
      <c r="M38" s="259"/>
      <c r="N38" s="260"/>
      <c r="O38" s="261"/>
      <c r="P38" s="261"/>
      <c r="Q38" s="261"/>
      <c r="R38" s="261"/>
      <c r="S38" s="261"/>
      <c r="T38" s="189"/>
      <c r="U38" s="90">
        <f t="shared" si="2"/>
        <v>0</v>
      </c>
    </row>
    <row r="39" spans="1:21" ht="17.25" customHeight="1">
      <c r="A39" s="61" t="s">
        <v>51</v>
      </c>
      <c r="B39" s="254"/>
      <c r="C39" s="255"/>
      <c r="D39" s="256">
        <f t="shared" si="0"/>
        <v>0</v>
      </c>
      <c r="E39" s="254"/>
      <c r="F39" s="255"/>
      <c r="G39" s="255"/>
      <c r="H39" s="255"/>
      <c r="I39" s="257">
        <f t="shared" si="1"/>
        <v>0</v>
      </c>
      <c r="J39" s="258"/>
      <c r="K39" s="257"/>
      <c r="L39" s="256"/>
      <c r="M39" s="259"/>
      <c r="N39" s="260"/>
      <c r="O39" s="261"/>
      <c r="P39" s="261"/>
      <c r="Q39" s="261"/>
      <c r="R39" s="261"/>
      <c r="S39" s="261"/>
      <c r="T39" s="189"/>
      <c r="U39" s="90">
        <f t="shared" si="2"/>
        <v>0</v>
      </c>
    </row>
    <row r="40" spans="1:21" ht="31.5">
      <c r="A40" s="61" t="s">
        <v>52</v>
      </c>
      <c r="B40" s="254"/>
      <c r="C40" s="255"/>
      <c r="D40" s="256">
        <f t="shared" si="0"/>
        <v>0</v>
      </c>
      <c r="E40" s="254"/>
      <c r="F40" s="255"/>
      <c r="G40" s="255"/>
      <c r="H40" s="255"/>
      <c r="I40" s="257">
        <f t="shared" si="1"/>
        <v>0</v>
      </c>
      <c r="J40" s="258"/>
      <c r="K40" s="257"/>
      <c r="L40" s="256"/>
      <c r="M40" s="259"/>
      <c r="N40" s="260"/>
      <c r="O40" s="261"/>
      <c r="P40" s="261"/>
      <c r="Q40" s="261"/>
      <c r="R40" s="261"/>
      <c r="S40" s="261"/>
      <c r="T40" s="189"/>
      <c r="U40" s="90">
        <f t="shared" si="2"/>
        <v>0</v>
      </c>
    </row>
    <row r="41" spans="1:21" ht="15.75">
      <c r="A41" s="61" t="s">
        <v>53</v>
      </c>
      <c r="B41" s="254"/>
      <c r="C41" s="255"/>
      <c r="D41" s="256">
        <f t="shared" si="0"/>
        <v>0</v>
      </c>
      <c r="E41" s="254"/>
      <c r="F41" s="255"/>
      <c r="G41" s="255"/>
      <c r="H41" s="255"/>
      <c r="I41" s="257">
        <f t="shared" si="1"/>
        <v>0</v>
      </c>
      <c r="J41" s="258"/>
      <c r="K41" s="257"/>
      <c r="L41" s="256"/>
      <c r="M41" s="259"/>
      <c r="N41" s="260"/>
      <c r="O41" s="261"/>
      <c r="P41" s="261"/>
      <c r="Q41" s="261"/>
      <c r="R41" s="261"/>
      <c r="S41" s="261"/>
      <c r="T41" s="189"/>
      <c r="U41" s="90">
        <f t="shared" si="2"/>
        <v>0</v>
      </c>
    </row>
    <row r="42" spans="1:21" ht="15.75">
      <c r="A42" s="61" t="s">
        <v>54</v>
      </c>
      <c r="B42" s="254"/>
      <c r="C42" s="255"/>
      <c r="D42" s="256">
        <f t="shared" si="0"/>
        <v>0</v>
      </c>
      <c r="E42" s="254"/>
      <c r="F42" s="255"/>
      <c r="G42" s="255"/>
      <c r="H42" s="255"/>
      <c r="I42" s="257">
        <f t="shared" si="1"/>
        <v>0</v>
      </c>
      <c r="J42" s="258"/>
      <c r="K42" s="257"/>
      <c r="L42" s="256"/>
      <c r="M42" s="259"/>
      <c r="N42" s="260">
        <v>120</v>
      </c>
      <c r="O42" s="261"/>
      <c r="P42" s="261"/>
      <c r="Q42" s="261"/>
      <c r="R42" s="261"/>
      <c r="S42" s="261"/>
      <c r="T42" s="189"/>
      <c r="U42" s="90">
        <f t="shared" si="2"/>
        <v>120</v>
      </c>
    </row>
    <row r="43" spans="1:21" ht="31.5" customHeight="1">
      <c r="A43" s="61" t="s">
        <v>55</v>
      </c>
      <c r="B43" s="254"/>
      <c r="C43" s="255"/>
      <c r="D43" s="256">
        <f t="shared" si="0"/>
        <v>0</v>
      </c>
      <c r="E43" s="254"/>
      <c r="F43" s="255"/>
      <c r="G43" s="255"/>
      <c r="H43" s="255"/>
      <c r="I43" s="257">
        <f t="shared" si="1"/>
        <v>0</v>
      </c>
      <c r="J43" s="258"/>
      <c r="K43" s="257"/>
      <c r="L43" s="256"/>
      <c r="M43" s="259"/>
      <c r="N43" s="260"/>
      <c r="O43" s="261"/>
      <c r="P43" s="261"/>
      <c r="Q43" s="261"/>
      <c r="R43" s="261"/>
      <c r="S43" s="261"/>
      <c r="T43" s="189"/>
      <c r="U43" s="90">
        <f t="shared" si="2"/>
        <v>0</v>
      </c>
    </row>
    <row r="44" spans="1:21" ht="15.75">
      <c r="A44" s="61" t="s">
        <v>56</v>
      </c>
      <c r="B44" s="254"/>
      <c r="C44" s="255"/>
      <c r="D44" s="256">
        <f t="shared" si="0"/>
        <v>0</v>
      </c>
      <c r="E44" s="254"/>
      <c r="F44" s="255"/>
      <c r="G44" s="255"/>
      <c r="H44" s="255"/>
      <c r="I44" s="257">
        <f t="shared" si="1"/>
        <v>0</v>
      </c>
      <c r="J44" s="258"/>
      <c r="K44" s="257"/>
      <c r="L44" s="256"/>
      <c r="M44" s="259"/>
      <c r="N44" s="260">
        <v>684</v>
      </c>
      <c r="O44" s="261"/>
      <c r="P44" s="261"/>
      <c r="Q44" s="261"/>
      <c r="R44" s="261"/>
      <c r="S44" s="261"/>
      <c r="T44" s="189"/>
      <c r="U44" s="90">
        <f t="shared" ref="U44:U75" si="3">N44+Q44+R44+S44+T44</f>
        <v>684</v>
      </c>
    </row>
    <row r="45" spans="1:21" ht="15.75">
      <c r="A45" s="61" t="s">
        <v>57</v>
      </c>
      <c r="B45" s="254"/>
      <c r="C45" s="255"/>
      <c r="D45" s="256">
        <f t="shared" si="0"/>
        <v>0</v>
      </c>
      <c r="E45" s="254"/>
      <c r="F45" s="255"/>
      <c r="G45" s="255"/>
      <c r="H45" s="255"/>
      <c r="I45" s="257">
        <f t="shared" si="1"/>
        <v>0</v>
      </c>
      <c r="J45" s="258"/>
      <c r="K45" s="257"/>
      <c r="L45" s="256"/>
      <c r="M45" s="259"/>
      <c r="N45" s="260"/>
      <c r="O45" s="261"/>
      <c r="P45" s="261"/>
      <c r="Q45" s="261"/>
      <c r="R45" s="261"/>
      <c r="S45" s="261"/>
      <c r="T45" s="189"/>
      <c r="U45" s="90">
        <f t="shared" si="3"/>
        <v>0</v>
      </c>
    </row>
    <row r="46" spans="1:21" ht="15.75">
      <c r="A46" s="61" t="s">
        <v>58</v>
      </c>
      <c r="B46" s="254">
        <v>1185</v>
      </c>
      <c r="C46" s="255"/>
      <c r="D46" s="256">
        <f t="shared" si="0"/>
        <v>1185</v>
      </c>
      <c r="E46" s="254">
        <v>12</v>
      </c>
      <c r="F46" s="255"/>
      <c r="G46" s="255"/>
      <c r="H46" s="255"/>
      <c r="I46" s="257">
        <f t="shared" si="1"/>
        <v>12</v>
      </c>
      <c r="J46" s="258"/>
      <c r="K46" s="257"/>
      <c r="L46" s="256"/>
      <c r="M46" s="259"/>
      <c r="N46" s="260">
        <v>748</v>
      </c>
      <c r="O46" s="261"/>
      <c r="P46" s="261"/>
      <c r="Q46" s="261"/>
      <c r="R46" s="261"/>
      <c r="S46" s="261"/>
      <c r="T46" s="189">
        <v>2708</v>
      </c>
      <c r="U46" s="90">
        <f t="shared" si="3"/>
        <v>3456</v>
      </c>
    </row>
    <row r="47" spans="1:21" ht="32.25" customHeight="1">
      <c r="A47" s="61" t="s">
        <v>59</v>
      </c>
      <c r="B47" s="254"/>
      <c r="C47" s="255"/>
      <c r="D47" s="256">
        <f t="shared" si="0"/>
        <v>0</v>
      </c>
      <c r="E47" s="254"/>
      <c r="F47" s="255"/>
      <c r="G47" s="255"/>
      <c r="H47" s="255"/>
      <c r="I47" s="257">
        <f t="shared" si="1"/>
        <v>0</v>
      </c>
      <c r="J47" s="258"/>
      <c r="K47" s="257"/>
      <c r="L47" s="256"/>
      <c r="M47" s="259"/>
      <c r="N47" s="260"/>
      <c r="O47" s="261"/>
      <c r="P47" s="261"/>
      <c r="Q47" s="261"/>
      <c r="R47" s="261"/>
      <c r="S47" s="261"/>
      <c r="T47" s="189"/>
      <c r="U47" s="90">
        <f t="shared" si="3"/>
        <v>0</v>
      </c>
    </row>
    <row r="48" spans="1:21" ht="32.25" customHeight="1">
      <c r="A48" s="61" t="s">
        <v>60</v>
      </c>
      <c r="B48" s="254"/>
      <c r="C48" s="255"/>
      <c r="D48" s="256">
        <f t="shared" si="0"/>
        <v>0</v>
      </c>
      <c r="E48" s="254"/>
      <c r="F48" s="255"/>
      <c r="G48" s="255"/>
      <c r="H48" s="255"/>
      <c r="I48" s="257">
        <f t="shared" si="1"/>
        <v>0</v>
      </c>
      <c r="J48" s="258"/>
      <c r="K48" s="257"/>
      <c r="L48" s="256"/>
      <c r="M48" s="259"/>
      <c r="N48" s="260"/>
      <c r="O48" s="261"/>
      <c r="P48" s="261"/>
      <c r="Q48" s="261"/>
      <c r="R48" s="261"/>
      <c r="S48" s="261"/>
      <c r="T48" s="189"/>
      <c r="U48" s="90">
        <f t="shared" si="3"/>
        <v>0</v>
      </c>
    </row>
    <row r="49" spans="1:21" ht="21.75" customHeight="1">
      <c r="A49" s="61" t="s">
        <v>61</v>
      </c>
      <c r="B49" s="254"/>
      <c r="C49" s="255"/>
      <c r="D49" s="256">
        <f t="shared" si="0"/>
        <v>0</v>
      </c>
      <c r="E49" s="254"/>
      <c r="F49" s="255"/>
      <c r="G49" s="255"/>
      <c r="H49" s="255"/>
      <c r="I49" s="257">
        <f t="shared" si="1"/>
        <v>0</v>
      </c>
      <c r="J49" s="258"/>
      <c r="K49" s="257"/>
      <c r="L49" s="256"/>
      <c r="M49" s="259"/>
      <c r="N49" s="260"/>
      <c r="O49" s="261"/>
      <c r="P49" s="261"/>
      <c r="Q49" s="261"/>
      <c r="R49" s="261"/>
      <c r="S49" s="261"/>
      <c r="T49" s="189"/>
      <c r="U49" s="90">
        <f t="shared" si="3"/>
        <v>0</v>
      </c>
    </row>
    <row r="50" spans="1:21" ht="39" customHeight="1">
      <c r="A50" s="61" t="s">
        <v>90</v>
      </c>
      <c r="B50" s="254"/>
      <c r="C50" s="255"/>
      <c r="D50" s="256">
        <f t="shared" si="0"/>
        <v>0</v>
      </c>
      <c r="E50" s="254"/>
      <c r="F50" s="255"/>
      <c r="G50" s="255"/>
      <c r="H50" s="255"/>
      <c r="I50" s="257">
        <f t="shared" si="1"/>
        <v>0</v>
      </c>
      <c r="J50" s="258"/>
      <c r="K50" s="257"/>
      <c r="L50" s="256"/>
      <c r="M50" s="259"/>
      <c r="N50" s="260"/>
      <c r="O50" s="261"/>
      <c r="P50" s="261"/>
      <c r="Q50" s="261"/>
      <c r="R50" s="261"/>
      <c r="S50" s="261"/>
      <c r="T50" s="189"/>
      <c r="U50" s="90">
        <f t="shared" si="3"/>
        <v>0</v>
      </c>
    </row>
    <row r="51" spans="1:21" ht="19.899999999999999" customHeight="1">
      <c r="A51" s="61" t="s">
        <v>62</v>
      </c>
      <c r="B51" s="254"/>
      <c r="C51" s="255"/>
      <c r="D51" s="256">
        <f t="shared" si="0"/>
        <v>0</v>
      </c>
      <c r="E51" s="254"/>
      <c r="F51" s="255"/>
      <c r="G51" s="255"/>
      <c r="H51" s="255"/>
      <c r="I51" s="257">
        <f t="shared" si="1"/>
        <v>0</v>
      </c>
      <c r="J51" s="258"/>
      <c r="K51" s="257"/>
      <c r="L51" s="256"/>
      <c r="M51" s="259"/>
      <c r="N51" s="260"/>
      <c r="O51" s="261"/>
      <c r="P51" s="261"/>
      <c r="Q51" s="261"/>
      <c r="R51" s="261"/>
      <c r="S51" s="261"/>
      <c r="T51" s="189"/>
      <c r="U51" s="90">
        <f t="shared" si="3"/>
        <v>0</v>
      </c>
    </row>
    <row r="52" spans="1:21" ht="31.5" customHeight="1">
      <c r="A52" s="61" t="s">
        <v>63</v>
      </c>
      <c r="B52" s="254"/>
      <c r="C52" s="255"/>
      <c r="D52" s="256">
        <f t="shared" si="0"/>
        <v>0</v>
      </c>
      <c r="E52" s="254"/>
      <c r="F52" s="255"/>
      <c r="G52" s="255"/>
      <c r="H52" s="255"/>
      <c r="I52" s="257">
        <f t="shared" si="1"/>
        <v>0</v>
      </c>
      <c r="J52" s="258"/>
      <c r="K52" s="257"/>
      <c r="L52" s="256"/>
      <c r="M52" s="259"/>
      <c r="N52" s="260"/>
      <c r="O52" s="261"/>
      <c r="P52" s="261"/>
      <c r="Q52" s="261"/>
      <c r="R52" s="261"/>
      <c r="S52" s="261"/>
      <c r="T52" s="189"/>
      <c r="U52" s="90">
        <f t="shared" si="3"/>
        <v>0</v>
      </c>
    </row>
    <row r="53" spans="1:21" ht="15.75" customHeight="1">
      <c r="A53" s="61" t="s">
        <v>64</v>
      </c>
      <c r="B53" s="254"/>
      <c r="C53" s="255"/>
      <c r="D53" s="256">
        <f t="shared" si="0"/>
        <v>0</v>
      </c>
      <c r="E53" s="254"/>
      <c r="F53" s="255"/>
      <c r="G53" s="255"/>
      <c r="H53" s="255"/>
      <c r="I53" s="257">
        <f t="shared" si="1"/>
        <v>0</v>
      </c>
      <c r="J53" s="258"/>
      <c r="K53" s="257"/>
      <c r="L53" s="256"/>
      <c r="M53" s="259"/>
      <c r="N53" s="260"/>
      <c r="O53" s="261"/>
      <c r="P53" s="261"/>
      <c r="Q53" s="261"/>
      <c r="R53" s="261"/>
      <c r="S53" s="261"/>
      <c r="T53" s="189"/>
      <c r="U53" s="90">
        <f t="shared" si="3"/>
        <v>0</v>
      </c>
    </row>
    <row r="54" spans="1:21" ht="18" customHeight="1">
      <c r="A54" s="61" t="s">
        <v>65</v>
      </c>
      <c r="B54" s="254"/>
      <c r="C54" s="255"/>
      <c r="D54" s="256">
        <f t="shared" si="0"/>
        <v>0</v>
      </c>
      <c r="E54" s="254"/>
      <c r="F54" s="255"/>
      <c r="G54" s="255"/>
      <c r="H54" s="255"/>
      <c r="I54" s="257">
        <f t="shared" si="1"/>
        <v>0</v>
      </c>
      <c r="J54" s="258"/>
      <c r="K54" s="257"/>
      <c r="L54" s="256"/>
      <c r="M54" s="259"/>
      <c r="N54" s="260"/>
      <c r="O54" s="261"/>
      <c r="P54" s="261"/>
      <c r="Q54" s="261"/>
      <c r="R54" s="261"/>
      <c r="S54" s="261"/>
      <c r="T54" s="189"/>
      <c r="U54" s="90">
        <f t="shared" si="3"/>
        <v>0</v>
      </c>
    </row>
    <row r="55" spans="1:21" ht="15.75">
      <c r="A55" s="61" t="s">
        <v>66</v>
      </c>
      <c r="B55" s="254"/>
      <c r="C55" s="255"/>
      <c r="D55" s="256">
        <f t="shared" si="0"/>
        <v>0</v>
      </c>
      <c r="E55" s="254"/>
      <c r="F55" s="255"/>
      <c r="G55" s="255"/>
      <c r="H55" s="255"/>
      <c r="I55" s="257">
        <f t="shared" si="1"/>
        <v>0</v>
      </c>
      <c r="J55" s="258"/>
      <c r="K55" s="257"/>
      <c r="L55" s="256"/>
      <c r="M55" s="259"/>
      <c r="N55" s="260"/>
      <c r="O55" s="261"/>
      <c r="P55" s="261"/>
      <c r="Q55" s="261"/>
      <c r="R55" s="261"/>
      <c r="S55" s="261"/>
      <c r="T55" s="189"/>
      <c r="U55" s="90">
        <f t="shared" si="3"/>
        <v>0</v>
      </c>
    </row>
    <row r="56" spans="1:21" ht="31.5">
      <c r="A56" s="61" t="s">
        <v>67</v>
      </c>
      <c r="B56" s="254"/>
      <c r="C56" s="255"/>
      <c r="D56" s="256">
        <f t="shared" si="0"/>
        <v>0</v>
      </c>
      <c r="E56" s="254"/>
      <c r="F56" s="255"/>
      <c r="G56" s="255"/>
      <c r="H56" s="255"/>
      <c r="I56" s="257">
        <f t="shared" si="1"/>
        <v>0</v>
      </c>
      <c r="J56" s="258"/>
      <c r="K56" s="257"/>
      <c r="L56" s="256"/>
      <c r="M56" s="259"/>
      <c r="N56" s="260"/>
      <c r="O56" s="261"/>
      <c r="P56" s="261"/>
      <c r="Q56" s="261"/>
      <c r="R56" s="261"/>
      <c r="S56" s="261"/>
      <c r="T56" s="189"/>
      <c r="U56" s="90">
        <f t="shared" si="3"/>
        <v>0</v>
      </c>
    </row>
    <row r="57" spans="1:21" ht="15.75">
      <c r="A57" s="61" t="s">
        <v>68</v>
      </c>
      <c r="B57" s="254"/>
      <c r="C57" s="255"/>
      <c r="D57" s="256">
        <f t="shared" si="0"/>
        <v>0</v>
      </c>
      <c r="E57" s="254"/>
      <c r="F57" s="255"/>
      <c r="G57" s="255"/>
      <c r="H57" s="255"/>
      <c r="I57" s="257">
        <f t="shared" si="1"/>
        <v>0</v>
      </c>
      <c r="J57" s="258"/>
      <c r="K57" s="257"/>
      <c r="L57" s="256"/>
      <c r="M57" s="259"/>
      <c r="N57" s="260">
        <v>2076</v>
      </c>
      <c r="O57" s="261"/>
      <c r="P57" s="261"/>
      <c r="Q57" s="261"/>
      <c r="R57" s="261"/>
      <c r="S57" s="261"/>
      <c r="T57" s="189"/>
      <c r="U57" s="90">
        <f t="shared" si="3"/>
        <v>2076</v>
      </c>
    </row>
    <row r="58" spans="1:21" ht="15.75">
      <c r="A58" s="61" t="s">
        <v>69</v>
      </c>
      <c r="B58" s="254"/>
      <c r="C58" s="255"/>
      <c r="D58" s="256">
        <f t="shared" si="0"/>
        <v>0</v>
      </c>
      <c r="E58" s="254"/>
      <c r="F58" s="255"/>
      <c r="G58" s="255"/>
      <c r="H58" s="255"/>
      <c r="I58" s="257">
        <f t="shared" si="1"/>
        <v>0</v>
      </c>
      <c r="J58" s="258"/>
      <c r="K58" s="257"/>
      <c r="L58" s="256"/>
      <c r="M58" s="259"/>
      <c r="N58" s="260"/>
      <c r="O58" s="261"/>
      <c r="P58" s="261"/>
      <c r="Q58" s="261"/>
      <c r="R58" s="261"/>
      <c r="S58" s="261"/>
      <c r="T58" s="189"/>
      <c r="U58" s="90">
        <f t="shared" si="3"/>
        <v>0</v>
      </c>
    </row>
    <row r="59" spans="1:21" ht="15.75">
      <c r="A59" s="61" t="s">
        <v>70</v>
      </c>
      <c r="B59" s="254"/>
      <c r="C59" s="255"/>
      <c r="D59" s="256">
        <f t="shared" si="0"/>
        <v>0</v>
      </c>
      <c r="E59" s="254"/>
      <c r="F59" s="255"/>
      <c r="G59" s="255"/>
      <c r="H59" s="255"/>
      <c r="I59" s="257">
        <f t="shared" si="1"/>
        <v>0</v>
      </c>
      <c r="J59" s="258"/>
      <c r="K59" s="257"/>
      <c r="L59" s="256"/>
      <c r="M59" s="259"/>
      <c r="N59" s="260"/>
      <c r="O59" s="261"/>
      <c r="P59" s="261"/>
      <c r="Q59" s="261"/>
      <c r="R59" s="261"/>
      <c r="S59" s="261"/>
      <c r="T59" s="189"/>
      <c r="U59" s="90">
        <f t="shared" si="3"/>
        <v>0</v>
      </c>
    </row>
    <row r="60" spans="1:21" ht="15.75">
      <c r="A60" s="61" t="s">
        <v>71</v>
      </c>
      <c r="B60" s="254"/>
      <c r="C60" s="255"/>
      <c r="D60" s="256">
        <f t="shared" si="0"/>
        <v>0</v>
      </c>
      <c r="E60" s="254"/>
      <c r="F60" s="255"/>
      <c r="G60" s="255"/>
      <c r="H60" s="255"/>
      <c r="I60" s="257">
        <f t="shared" si="1"/>
        <v>0</v>
      </c>
      <c r="J60" s="258"/>
      <c r="K60" s="257"/>
      <c r="L60" s="256"/>
      <c r="M60" s="259"/>
      <c r="N60" s="260"/>
      <c r="O60" s="261"/>
      <c r="P60" s="261"/>
      <c r="Q60" s="261"/>
      <c r="R60" s="261"/>
      <c r="S60" s="261"/>
      <c r="T60" s="189"/>
      <c r="U60" s="90">
        <f t="shared" si="3"/>
        <v>0</v>
      </c>
    </row>
    <row r="61" spans="1:21" ht="31.5">
      <c r="A61" s="61" t="s">
        <v>72</v>
      </c>
      <c r="B61" s="254"/>
      <c r="C61" s="255"/>
      <c r="D61" s="256">
        <f t="shared" si="0"/>
        <v>0</v>
      </c>
      <c r="E61" s="254"/>
      <c r="F61" s="255"/>
      <c r="G61" s="255"/>
      <c r="H61" s="255"/>
      <c r="I61" s="257">
        <f t="shared" si="1"/>
        <v>0</v>
      </c>
      <c r="J61" s="258"/>
      <c r="K61" s="257"/>
      <c r="L61" s="256"/>
      <c r="M61" s="259"/>
      <c r="N61" s="260"/>
      <c r="O61" s="261"/>
      <c r="P61" s="261"/>
      <c r="Q61" s="261"/>
      <c r="R61" s="261"/>
      <c r="S61" s="261"/>
      <c r="T61" s="189"/>
      <c r="U61" s="90">
        <f t="shared" si="3"/>
        <v>0</v>
      </c>
    </row>
    <row r="62" spans="1:21" ht="15.75">
      <c r="A62" s="61" t="s">
        <v>73</v>
      </c>
      <c r="B62" s="254"/>
      <c r="C62" s="255"/>
      <c r="D62" s="256">
        <f t="shared" si="0"/>
        <v>0</v>
      </c>
      <c r="E62" s="254"/>
      <c r="F62" s="255"/>
      <c r="G62" s="255"/>
      <c r="H62" s="255"/>
      <c r="I62" s="257">
        <f t="shared" si="1"/>
        <v>0</v>
      </c>
      <c r="J62" s="258"/>
      <c r="K62" s="257"/>
      <c r="L62" s="256"/>
      <c r="M62" s="259"/>
      <c r="N62" s="260"/>
      <c r="O62" s="261"/>
      <c r="P62" s="261"/>
      <c r="Q62" s="261"/>
      <c r="R62" s="261"/>
      <c r="S62" s="261"/>
      <c r="T62" s="189"/>
      <c r="U62" s="90">
        <f t="shared" si="3"/>
        <v>0</v>
      </c>
    </row>
    <row r="63" spans="1:21" ht="15.75">
      <c r="A63" s="61" t="s">
        <v>74</v>
      </c>
      <c r="B63" s="254"/>
      <c r="C63" s="255">
        <v>697</v>
      </c>
      <c r="D63" s="256">
        <f t="shared" si="0"/>
        <v>697</v>
      </c>
      <c r="E63" s="254"/>
      <c r="F63" s="255"/>
      <c r="G63" s="255">
        <v>2871</v>
      </c>
      <c r="H63" s="255">
        <v>336</v>
      </c>
      <c r="I63" s="257">
        <f t="shared" si="1"/>
        <v>2871</v>
      </c>
      <c r="J63" s="258">
        <v>787</v>
      </c>
      <c r="K63" s="257">
        <v>358</v>
      </c>
      <c r="L63" s="256">
        <v>429</v>
      </c>
      <c r="M63" s="259"/>
      <c r="N63" s="260">
        <v>1172</v>
      </c>
      <c r="O63" s="261"/>
      <c r="P63" s="261"/>
      <c r="Q63" s="261"/>
      <c r="R63" s="261"/>
      <c r="S63" s="261"/>
      <c r="T63" s="189">
        <v>4396</v>
      </c>
      <c r="U63" s="90">
        <f t="shared" si="3"/>
        <v>5568</v>
      </c>
    </row>
    <row r="64" spans="1:21" ht="19.899999999999999" customHeight="1">
      <c r="A64" s="61" t="s">
        <v>75</v>
      </c>
      <c r="B64" s="254"/>
      <c r="C64" s="255"/>
      <c r="D64" s="256">
        <f t="shared" si="0"/>
        <v>0</v>
      </c>
      <c r="E64" s="254"/>
      <c r="F64" s="255"/>
      <c r="G64" s="255"/>
      <c r="H64" s="255"/>
      <c r="I64" s="257">
        <f t="shared" si="1"/>
        <v>0</v>
      </c>
      <c r="J64" s="258"/>
      <c r="K64" s="257"/>
      <c r="L64" s="256"/>
      <c r="M64" s="259"/>
      <c r="N64" s="260"/>
      <c r="O64" s="261"/>
      <c r="P64" s="261"/>
      <c r="Q64" s="261"/>
      <c r="R64" s="261"/>
      <c r="S64" s="261"/>
      <c r="T64" s="189"/>
      <c r="U64" s="90">
        <f t="shared" si="3"/>
        <v>0</v>
      </c>
    </row>
    <row r="65" spans="1:21" ht="15.75">
      <c r="A65" s="61" t="s">
        <v>76</v>
      </c>
      <c r="B65" s="254"/>
      <c r="C65" s="255"/>
      <c r="D65" s="256">
        <f t="shared" si="0"/>
        <v>0</v>
      </c>
      <c r="E65" s="254"/>
      <c r="F65" s="255"/>
      <c r="G65" s="255"/>
      <c r="H65" s="255"/>
      <c r="I65" s="257">
        <f t="shared" si="1"/>
        <v>0</v>
      </c>
      <c r="J65" s="258"/>
      <c r="K65" s="257"/>
      <c r="L65" s="256"/>
      <c r="M65" s="259"/>
      <c r="N65" s="260"/>
      <c r="O65" s="261"/>
      <c r="P65" s="261"/>
      <c r="Q65" s="261"/>
      <c r="R65" s="261"/>
      <c r="S65" s="261"/>
      <c r="T65" s="189"/>
      <c r="U65" s="90">
        <f t="shared" si="3"/>
        <v>0</v>
      </c>
    </row>
    <row r="66" spans="1:21" ht="15.75">
      <c r="A66" s="61" t="s">
        <v>77</v>
      </c>
      <c r="B66" s="254"/>
      <c r="C66" s="255"/>
      <c r="D66" s="256">
        <f t="shared" si="0"/>
        <v>0</v>
      </c>
      <c r="E66" s="254"/>
      <c r="F66" s="255"/>
      <c r="G66" s="255"/>
      <c r="H66" s="255"/>
      <c r="I66" s="257">
        <f t="shared" si="1"/>
        <v>0</v>
      </c>
      <c r="J66" s="258"/>
      <c r="K66" s="257"/>
      <c r="L66" s="256"/>
      <c r="M66" s="259"/>
      <c r="N66" s="260"/>
      <c r="O66" s="261"/>
      <c r="P66" s="261"/>
      <c r="Q66" s="261"/>
      <c r="R66" s="261"/>
      <c r="S66" s="261"/>
      <c r="T66" s="189"/>
      <c r="U66" s="90">
        <f t="shared" si="3"/>
        <v>0</v>
      </c>
    </row>
    <row r="67" spans="1:21" ht="31.5">
      <c r="A67" s="61" t="s">
        <v>78</v>
      </c>
      <c r="B67" s="254"/>
      <c r="C67" s="255"/>
      <c r="D67" s="256">
        <f t="shared" si="0"/>
        <v>0</v>
      </c>
      <c r="E67" s="254"/>
      <c r="F67" s="255"/>
      <c r="G67" s="255"/>
      <c r="H67" s="255"/>
      <c r="I67" s="257">
        <f t="shared" si="1"/>
        <v>0</v>
      </c>
      <c r="J67" s="258"/>
      <c r="K67" s="257"/>
      <c r="L67" s="256"/>
      <c r="M67" s="259"/>
      <c r="N67" s="260"/>
      <c r="O67" s="261"/>
      <c r="P67" s="261"/>
      <c r="Q67" s="261"/>
      <c r="R67" s="261"/>
      <c r="S67" s="261"/>
      <c r="T67" s="189"/>
      <c r="U67" s="90">
        <f t="shared" si="3"/>
        <v>0</v>
      </c>
    </row>
    <row r="68" spans="1:21" ht="15.75">
      <c r="A68" s="61" t="s">
        <v>79</v>
      </c>
      <c r="B68" s="254"/>
      <c r="C68" s="255"/>
      <c r="D68" s="256">
        <f t="shared" si="0"/>
        <v>0</v>
      </c>
      <c r="E68" s="254"/>
      <c r="F68" s="255"/>
      <c r="G68" s="255"/>
      <c r="H68" s="255"/>
      <c r="I68" s="257">
        <f t="shared" si="1"/>
        <v>0</v>
      </c>
      <c r="J68" s="258"/>
      <c r="K68" s="257"/>
      <c r="L68" s="256"/>
      <c r="M68" s="259"/>
      <c r="N68" s="260"/>
      <c r="O68" s="261"/>
      <c r="P68" s="261"/>
      <c r="Q68" s="261"/>
      <c r="R68" s="261"/>
      <c r="S68" s="261"/>
      <c r="T68" s="189"/>
      <c r="U68" s="90">
        <f t="shared" si="3"/>
        <v>0</v>
      </c>
    </row>
    <row r="69" spans="1:21" ht="15.75">
      <c r="A69" s="61" t="s">
        <v>80</v>
      </c>
      <c r="B69" s="254"/>
      <c r="C69" s="255"/>
      <c r="D69" s="256">
        <f t="shared" si="0"/>
        <v>0</v>
      </c>
      <c r="E69" s="254"/>
      <c r="F69" s="255"/>
      <c r="G69" s="255"/>
      <c r="H69" s="255"/>
      <c r="I69" s="257">
        <f t="shared" si="1"/>
        <v>0</v>
      </c>
      <c r="J69" s="258"/>
      <c r="K69" s="257"/>
      <c r="L69" s="256"/>
      <c r="M69" s="259"/>
      <c r="N69" s="260">
        <v>240</v>
      </c>
      <c r="O69" s="261"/>
      <c r="P69" s="261"/>
      <c r="Q69" s="261"/>
      <c r="R69" s="261"/>
      <c r="S69" s="261"/>
      <c r="T69" s="189"/>
      <c r="U69" s="90">
        <f t="shared" si="3"/>
        <v>240</v>
      </c>
    </row>
    <row r="70" spans="1:21" ht="21" customHeight="1">
      <c r="A70" s="61" t="s">
        <v>81</v>
      </c>
      <c r="B70" s="254"/>
      <c r="C70" s="255"/>
      <c r="D70" s="256">
        <f t="shared" si="0"/>
        <v>0</v>
      </c>
      <c r="E70" s="254"/>
      <c r="F70" s="255"/>
      <c r="G70" s="255"/>
      <c r="H70" s="255"/>
      <c r="I70" s="257">
        <f t="shared" si="1"/>
        <v>0</v>
      </c>
      <c r="J70" s="258"/>
      <c r="K70" s="257"/>
      <c r="L70" s="256"/>
      <c r="M70" s="259"/>
      <c r="N70" s="260"/>
      <c r="O70" s="261"/>
      <c r="P70" s="261"/>
      <c r="Q70" s="261"/>
      <c r="R70" s="261"/>
      <c r="S70" s="261"/>
      <c r="T70" s="189"/>
      <c r="U70" s="90">
        <f t="shared" si="3"/>
        <v>0</v>
      </c>
    </row>
    <row r="71" spans="1:21" ht="15.75">
      <c r="A71" s="61" t="s">
        <v>82</v>
      </c>
      <c r="B71" s="254"/>
      <c r="C71" s="255"/>
      <c r="D71" s="256">
        <f t="shared" si="0"/>
        <v>0</v>
      </c>
      <c r="E71" s="254"/>
      <c r="F71" s="255"/>
      <c r="G71" s="255"/>
      <c r="H71" s="255"/>
      <c r="I71" s="257">
        <f t="shared" si="1"/>
        <v>0</v>
      </c>
      <c r="J71" s="258"/>
      <c r="K71" s="257"/>
      <c r="L71" s="256"/>
      <c r="M71" s="259"/>
      <c r="N71" s="260"/>
      <c r="O71" s="261"/>
      <c r="P71" s="261"/>
      <c r="Q71" s="261"/>
      <c r="R71" s="261"/>
      <c r="S71" s="261"/>
      <c r="T71" s="189"/>
      <c r="U71" s="90">
        <f t="shared" si="3"/>
        <v>0</v>
      </c>
    </row>
    <row r="72" spans="1:21" s="10" customFormat="1" ht="37.5" customHeight="1">
      <c r="A72" s="61" t="s">
        <v>163</v>
      </c>
      <c r="B72" s="254"/>
      <c r="C72" s="255"/>
      <c r="D72" s="256"/>
      <c r="E72" s="254"/>
      <c r="F72" s="255"/>
      <c r="G72" s="255"/>
      <c r="H72" s="255"/>
      <c r="I72" s="257"/>
      <c r="J72" s="258"/>
      <c r="K72" s="257"/>
      <c r="L72" s="256"/>
      <c r="M72" s="259"/>
      <c r="N72" s="260"/>
      <c r="O72" s="261"/>
      <c r="P72" s="261"/>
      <c r="Q72" s="261"/>
      <c r="R72" s="261"/>
      <c r="S72" s="261"/>
      <c r="T72" s="189"/>
      <c r="U72" s="90">
        <f t="shared" si="3"/>
        <v>0</v>
      </c>
    </row>
    <row r="73" spans="1:21" ht="15.75">
      <c r="A73" s="61" t="s">
        <v>83</v>
      </c>
      <c r="B73" s="254"/>
      <c r="C73" s="255"/>
      <c r="D73" s="256">
        <f t="shared" si="0"/>
        <v>0</v>
      </c>
      <c r="E73" s="254"/>
      <c r="F73" s="255"/>
      <c r="G73" s="255"/>
      <c r="H73" s="255"/>
      <c r="I73" s="257">
        <f t="shared" si="1"/>
        <v>0</v>
      </c>
      <c r="J73" s="258"/>
      <c r="K73" s="257"/>
      <c r="L73" s="256"/>
      <c r="M73" s="259"/>
      <c r="N73" s="260"/>
      <c r="O73" s="261"/>
      <c r="P73" s="261"/>
      <c r="Q73" s="261"/>
      <c r="R73" s="261"/>
      <c r="S73" s="261"/>
      <c r="T73" s="189"/>
      <c r="U73" s="90">
        <f t="shared" si="3"/>
        <v>0</v>
      </c>
    </row>
    <row r="74" spans="1:21" ht="31.5">
      <c r="A74" s="61" t="s">
        <v>84</v>
      </c>
      <c r="B74" s="254"/>
      <c r="C74" s="255"/>
      <c r="D74" s="256">
        <f t="shared" si="0"/>
        <v>0</v>
      </c>
      <c r="E74" s="254"/>
      <c r="F74" s="255"/>
      <c r="G74" s="255"/>
      <c r="H74" s="255"/>
      <c r="I74" s="257">
        <f t="shared" si="1"/>
        <v>0</v>
      </c>
      <c r="J74" s="262"/>
      <c r="K74" s="263"/>
      <c r="L74" s="264"/>
      <c r="M74" s="259"/>
      <c r="N74" s="260">
        <v>406</v>
      </c>
      <c r="O74" s="261"/>
      <c r="P74" s="261"/>
      <c r="Q74" s="261"/>
      <c r="R74" s="261">
        <v>650</v>
      </c>
      <c r="S74" s="261"/>
      <c r="T74" s="189"/>
      <c r="U74" s="90">
        <f t="shared" si="3"/>
        <v>1056</v>
      </c>
    </row>
    <row r="75" spans="1:21" ht="32.25" thickBot="1">
      <c r="A75" s="62" t="s">
        <v>85</v>
      </c>
      <c r="B75" s="265"/>
      <c r="C75" s="266"/>
      <c r="D75" s="249">
        <f t="shared" ref="D75" si="4">B75+C75</f>
        <v>0</v>
      </c>
      <c r="E75" s="267"/>
      <c r="F75" s="268"/>
      <c r="G75" s="268"/>
      <c r="H75" s="268"/>
      <c r="I75" s="269">
        <f t="shared" ref="I75" si="5">E75+F75+G75</f>
        <v>0</v>
      </c>
      <c r="J75" s="270"/>
      <c r="K75" s="271"/>
      <c r="L75" s="272"/>
      <c r="M75" s="273"/>
      <c r="N75" s="274"/>
      <c r="O75" s="275"/>
      <c r="P75" s="275"/>
      <c r="Q75" s="275"/>
      <c r="R75" s="275"/>
      <c r="S75" s="275"/>
      <c r="T75" s="204"/>
      <c r="U75" s="128">
        <f t="shared" si="3"/>
        <v>0</v>
      </c>
    </row>
    <row r="76" spans="1:21" ht="35.450000000000003" customHeight="1" thickBot="1">
      <c r="A76" s="72" t="s">
        <v>86</v>
      </c>
      <c r="B76" s="32">
        <f>SUM(B11:B75)</f>
        <v>1497</v>
      </c>
      <c r="C76" s="22">
        <f t="shared" ref="C76:U76" si="6">SUM(C11:C75)</f>
        <v>847</v>
      </c>
      <c r="D76" s="49">
        <f t="shared" si="6"/>
        <v>2344</v>
      </c>
      <c r="E76" s="32">
        <f t="shared" si="6"/>
        <v>12</v>
      </c>
      <c r="F76" s="22">
        <f t="shared" si="6"/>
        <v>0</v>
      </c>
      <c r="G76" s="22">
        <f t="shared" ref="G76" si="7">SUM(G11:G75)</f>
        <v>3789</v>
      </c>
      <c r="H76" s="33">
        <f t="shared" si="6"/>
        <v>445</v>
      </c>
      <c r="I76" s="25">
        <f t="shared" si="6"/>
        <v>3801</v>
      </c>
      <c r="J76" s="22">
        <f t="shared" si="6"/>
        <v>1187</v>
      </c>
      <c r="K76" s="22">
        <f t="shared" si="6"/>
        <v>608</v>
      </c>
      <c r="L76" s="49">
        <f t="shared" si="6"/>
        <v>579</v>
      </c>
      <c r="M76" s="48">
        <f t="shared" si="6"/>
        <v>0</v>
      </c>
      <c r="N76" s="32">
        <f t="shared" si="6"/>
        <v>6282</v>
      </c>
      <c r="O76" s="22">
        <f t="shared" si="6"/>
        <v>0</v>
      </c>
      <c r="P76" s="33">
        <f t="shared" si="6"/>
        <v>0</v>
      </c>
      <c r="Q76" s="33">
        <f t="shared" si="6"/>
        <v>0</v>
      </c>
      <c r="R76" s="22">
        <f t="shared" si="6"/>
        <v>650</v>
      </c>
      <c r="S76" s="22">
        <f t="shared" si="6"/>
        <v>0</v>
      </c>
      <c r="T76" s="22">
        <f t="shared" si="6"/>
        <v>8212</v>
      </c>
      <c r="U76" s="28">
        <f t="shared" si="6"/>
        <v>15144</v>
      </c>
    </row>
    <row r="77" spans="1:21" ht="15" customHeight="1">
      <c r="A77" s="21"/>
      <c r="B77" s="21"/>
      <c r="C77" s="21"/>
      <c r="D77" s="21"/>
      <c r="E77" s="21"/>
      <c r="F77" s="21"/>
      <c r="G77" s="21"/>
      <c r="H77" s="21"/>
      <c r="I77" s="21"/>
      <c r="J77" s="21"/>
      <c r="K77" s="21"/>
      <c r="L77" s="21"/>
      <c r="M77" s="21"/>
      <c r="N77" s="21"/>
      <c r="O77" s="21"/>
      <c r="P77" s="21"/>
      <c r="Q77" s="21"/>
      <c r="R77" s="21"/>
      <c r="S77" s="21"/>
      <c r="T77" s="21"/>
      <c r="U77" s="21"/>
    </row>
  </sheetData>
  <mergeCells count="25">
    <mergeCell ref="M5:M10"/>
    <mergeCell ref="A5:A10"/>
    <mergeCell ref="B9:B10"/>
    <mergeCell ref="C9:C10"/>
    <mergeCell ref="E9:E10"/>
    <mergeCell ref="B5:D8"/>
    <mergeCell ref="D9:D10"/>
    <mergeCell ref="E5:I8"/>
    <mergeCell ref="I9:I10"/>
    <mergeCell ref="B2:S2"/>
    <mergeCell ref="B3:S3"/>
    <mergeCell ref="S9:S10"/>
    <mergeCell ref="T9:T10"/>
    <mergeCell ref="F9:F10"/>
    <mergeCell ref="G9:G10"/>
    <mergeCell ref="H9:H10"/>
    <mergeCell ref="N9:N10"/>
    <mergeCell ref="O9:Q9"/>
    <mergeCell ref="R9:R10"/>
    <mergeCell ref="N5:U8"/>
    <mergeCell ref="U9:U10"/>
    <mergeCell ref="J5:L8"/>
    <mergeCell ref="J9:J10"/>
    <mergeCell ref="K9:K10"/>
    <mergeCell ref="L9:L10"/>
  </mergeCells>
  <pageMargins left="0.51181102362204722" right="0" top="0.19685039370078741" bottom="0" header="0.31496062992125984" footer="0.31496062992125984"/>
  <pageSetup paperSize="9" scale="41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>
  <sheetPr>
    <tabColor theme="3" tint="0.79998168889431442"/>
  </sheetPr>
  <dimension ref="A1:U77"/>
  <sheetViews>
    <sheetView view="pageBreakPreview" zoomScaleNormal="60" zoomScaleSheetLayoutView="100" workbookViewId="0">
      <pane ySplit="10" topLeftCell="A62" activePane="bottomLeft" state="frozen"/>
      <selection activeCell="A78" sqref="A78:XFD85"/>
      <selection pane="bottomLeft" activeCell="A78" sqref="A78:XFD85"/>
    </sheetView>
  </sheetViews>
  <sheetFormatPr defaultColWidth="9.28515625" defaultRowHeight="15"/>
  <cols>
    <col min="1" max="1" width="30.42578125" customWidth="1"/>
    <col min="2" max="2" width="9.140625" customWidth="1"/>
    <col min="3" max="3" width="10.5703125" customWidth="1"/>
    <col min="4" max="4" width="10.5703125" style="10" customWidth="1"/>
    <col min="5" max="5" width="15.85546875" customWidth="1"/>
    <col min="6" max="6" width="10" customWidth="1"/>
    <col min="7" max="7" width="7.140625" customWidth="1"/>
    <col min="8" max="8" width="9" customWidth="1"/>
    <col min="9" max="9" width="9" style="10" customWidth="1"/>
    <col min="10" max="12" width="7.7109375" style="10" customWidth="1"/>
    <col min="13" max="13" width="9" style="10" customWidth="1"/>
    <col min="14" max="14" width="9.5703125" customWidth="1"/>
    <col min="15" max="16" width="9.140625" customWidth="1"/>
    <col min="17" max="17" width="10" customWidth="1"/>
    <col min="18" max="19" width="10.28515625" customWidth="1"/>
    <col min="20" max="20" width="9.140625" customWidth="1"/>
    <col min="21" max="21" width="9.140625" style="10" customWidth="1"/>
    <col min="22" max="224" width="9.140625" customWidth="1"/>
    <col min="225" max="225" width="34" customWidth="1"/>
    <col min="226" max="226" width="11.28515625" customWidth="1"/>
    <col min="227" max="227" width="11" customWidth="1"/>
    <col min="228" max="234" width="9.140625" customWidth="1"/>
    <col min="235" max="236" width="10.7109375" customWidth="1"/>
    <col min="237" max="237" width="9.140625" customWidth="1"/>
    <col min="238" max="238" width="11.5703125" customWidth="1"/>
    <col min="239" max="239" width="13.7109375" customWidth="1"/>
    <col min="244" max="244" width="30.7109375" customWidth="1"/>
    <col min="245" max="245" width="35.140625" customWidth="1"/>
    <col min="246" max="480" width="9.140625" customWidth="1"/>
    <col min="481" max="481" width="34" customWidth="1"/>
    <col min="482" max="482" width="11.28515625" customWidth="1"/>
    <col min="483" max="483" width="11" customWidth="1"/>
    <col min="484" max="490" width="9.140625" customWidth="1"/>
    <col min="491" max="492" width="10.7109375" customWidth="1"/>
    <col min="493" max="493" width="9.140625" customWidth="1"/>
    <col min="494" max="494" width="11.5703125" customWidth="1"/>
    <col min="495" max="495" width="13.7109375" customWidth="1"/>
    <col min="500" max="500" width="30.7109375" customWidth="1"/>
    <col min="501" max="501" width="35.140625" customWidth="1"/>
    <col min="502" max="736" width="9.140625" customWidth="1"/>
    <col min="737" max="737" width="34" customWidth="1"/>
    <col min="738" max="738" width="11.28515625" customWidth="1"/>
    <col min="739" max="739" width="11" customWidth="1"/>
    <col min="740" max="746" width="9.140625" customWidth="1"/>
    <col min="747" max="748" width="10.7109375" customWidth="1"/>
    <col min="749" max="749" width="9.140625" customWidth="1"/>
    <col min="750" max="750" width="11.5703125" customWidth="1"/>
    <col min="751" max="751" width="13.7109375" customWidth="1"/>
    <col min="756" max="756" width="30.7109375" customWidth="1"/>
    <col min="757" max="757" width="35.140625" customWidth="1"/>
    <col min="758" max="992" width="9.140625" customWidth="1"/>
    <col min="993" max="993" width="34" customWidth="1"/>
    <col min="994" max="994" width="11.28515625" customWidth="1"/>
    <col min="995" max="995" width="11" customWidth="1"/>
    <col min="996" max="1002" width="9.140625" customWidth="1"/>
    <col min="1003" max="1004" width="10.7109375" customWidth="1"/>
    <col min="1005" max="1005" width="9.140625" customWidth="1"/>
    <col min="1006" max="1006" width="11.5703125" customWidth="1"/>
    <col min="1007" max="1007" width="13.7109375" customWidth="1"/>
    <col min="1012" max="1012" width="30.7109375" customWidth="1"/>
    <col min="1013" max="1013" width="35.140625" customWidth="1"/>
    <col min="1014" max="1248" width="9.140625" customWidth="1"/>
    <col min="1249" max="1249" width="34" customWidth="1"/>
    <col min="1250" max="1250" width="11.28515625" customWidth="1"/>
    <col min="1251" max="1251" width="11" customWidth="1"/>
    <col min="1252" max="1258" width="9.140625" customWidth="1"/>
    <col min="1259" max="1260" width="10.7109375" customWidth="1"/>
    <col min="1261" max="1261" width="9.140625" customWidth="1"/>
    <col min="1262" max="1262" width="11.5703125" customWidth="1"/>
    <col min="1263" max="1263" width="13.7109375" customWidth="1"/>
    <col min="1268" max="1268" width="30.7109375" customWidth="1"/>
    <col min="1269" max="1269" width="35.140625" customWidth="1"/>
    <col min="1270" max="1504" width="9.140625" customWidth="1"/>
    <col min="1505" max="1505" width="34" customWidth="1"/>
    <col min="1506" max="1506" width="11.28515625" customWidth="1"/>
    <col min="1507" max="1507" width="11" customWidth="1"/>
    <col min="1508" max="1514" width="9.140625" customWidth="1"/>
    <col min="1515" max="1516" width="10.7109375" customWidth="1"/>
    <col min="1517" max="1517" width="9.140625" customWidth="1"/>
    <col min="1518" max="1518" width="11.5703125" customWidth="1"/>
    <col min="1519" max="1519" width="13.7109375" customWidth="1"/>
    <col min="1524" max="1524" width="30.7109375" customWidth="1"/>
    <col min="1525" max="1525" width="35.140625" customWidth="1"/>
    <col min="1526" max="1760" width="9.140625" customWidth="1"/>
    <col min="1761" max="1761" width="34" customWidth="1"/>
    <col min="1762" max="1762" width="11.28515625" customWidth="1"/>
    <col min="1763" max="1763" width="11" customWidth="1"/>
    <col min="1764" max="1770" width="9.140625" customWidth="1"/>
    <col min="1771" max="1772" width="10.7109375" customWidth="1"/>
    <col min="1773" max="1773" width="9.140625" customWidth="1"/>
    <col min="1774" max="1774" width="11.5703125" customWidth="1"/>
    <col min="1775" max="1775" width="13.7109375" customWidth="1"/>
    <col min="1780" max="1780" width="30.7109375" customWidth="1"/>
    <col min="1781" max="1781" width="35.140625" customWidth="1"/>
    <col min="1782" max="2016" width="9.140625" customWidth="1"/>
    <col min="2017" max="2017" width="34" customWidth="1"/>
    <col min="2018" max="2018" width="11.28515625" customWidth="1"/>
    <col min="2019" max="2019" width="11" customWidth="1"/>
    <col min="2020" max="2026" width="9.140625" customWidth="1"/>
    <col min="2027" max="2028" width="10.7109375" customWidth="1"/>
    <col min="2029" max="2029" width="9.140625" customWidth="1"/>
    <col min="2030" max="2030" width="11.5703125" customWidth="1"/>
    <col min="2031" max="2031" width="13.7109375" customWidth="1"/>
    <col min="2036" max="2036" width="30.7109375" customWidth="1"/>
    <col min="2037" max="2037" width="35.140625" customWidth="1"/>
    <col min="2038" max="2272" width="9.140625" customWidth="1"/>
    <col min="2273" max="2273" width="34" customWidth="1"/>
    <col min="2274" max="2274" width="11.28515625" customWidth="1"/>
    <col min="2275" max="2275" width="11" customWidth="1"/>
    <col min="2276" max="2282" width="9.140625" customWidth="1"/>
    <col min="2283" max="2284" width="10.7109375" customWidth="1"/>
    <col min="2285" max="2285" width="9.140625" customWidth="1"/>
    <col min="2286" max="2286" width="11.5703125" customWidth="1"/>
    <col min="2287" max="2287" width="13.7109375" customWidth="1"/>
    <col min="2292" max="2292" width="30.7109375" customWidth="1"/>
    <col min="2293" max="2293" width="35.140625" customWidth="1"/>
    <col min="2294" max="2528" width="9.140625" customWidth="1"/>
    <col min="2529" max="2529" width="34" customWidth="1"/>
    <col min="2530" max="2530" width="11.28515625" customWidth="1"/>
    <col min="2531" max="2531" width="11" customWidth="1"/>
    <col min="2532" max="2538" width="9.140625" customWidth="1"/>
    <col min="2539" max="2540" width="10.7109375" customWidth="1"/>
    <col min="2541" max="2541" width="9.140625" customWidth="1"/>
    <col min="2542" max="2542" width="11.5703125" customWidth="1"/>
    <col min="2543" max="2543" width="13.7109375" customWidth="1"/>
    <col min="2548" max="2548" width="30.7109375" customWidth="1"/>
    <col min="2549" max="2549" width="35.140625" customWidth="1"/>
    <col min="2550" max="2784" width="9.140625" customWidth="1"/>
    <col min="2785" max="2785" width="34" customWidth="1"/>
    <col min="2786" max="2786" width="11.28515625" customWidth="1"/>
    <col min="2787" max="2787" width="11" customWidth="1"/>
    <col min="2788" max="2794" width="9.140625" customWidth="1"/>
    <col min="2795" max="2796" width="10.7109375" customWidth="1"/>
    <col min="2797" max="2797" width="9.140625" customWidth="1"/>
    <col min="2798" max="2798" width="11.5703125" customWidth="1"/>
    <col min="2799" max="2799" width="13.7109375" customWidth="1"/>
    <col min="2804" max="2804" width="30.7109375" customWidth="1"/>
    <col min="2805" max="2805" width="35.140625" customWidth="1"/>
    <col min="2806" max="3040" width="9.140625" customWidth="1"/>
    <col min="3041" max="3041" width="34" customWidth="1"/>
    <col min="3042" max="3042" width="11.28515625" customWidth="1"/>
    <col min="3043" max="3043" width="11" customWidth="1"/>
    <col min="3044" max="3050" width="9.140625" customWidth="1"/>
    <col min="3051" max="3052" width="10.7109375" customWidth="1"/>
    <col min="3053" max="3053" width="9.140625" customWidth="1"/>
    <col min="3054" max="3054" width="11.5703125" customWidth="1"/>
    <col min="3055" max="3055" width="13.7109375" customWidth="1"/>
    <col min="3060" max="3060" width="30.7109375" customWidth="1"/>
    <col min="3061" max="3061" width="35.140625" customWidth="1"/>
    <col min="3062" max="3296" width="9.140625" customWidth="1"/>
    <col min="3297" max="3297" width="34" customWidth="1"/>
    <col min="3298" max="3298" width="11.28515625" customWidth="1"/>
    <col min="3299" max="3299" width="11" customWidth="1"/>
    <col min="3300" max="3306" width="9.140625" customWidth="1"/>
    <col min="3307" max="3308" width="10.7109375" customWidth="1"/>
    <col min="3309" max="3309" width="9.140625" customWidth="1"/>
    <col min="3310" max="3310" width="11.5703125" customWidth="1"/>
    <col min="3311" max="3311" width="13.7109375" customWidth="1"/>
    <col min="3316" max="3316" width="30.7109375" customWidth="1"/>
    <col min="3317" max="3317" width="35.140625" customWidth="1"/>
    <col min="3318" max="3552" width="9.140625" customWidth="1"/>
    <col min="3553" max="3553" width="34" customWidth="1"/>
    <col min="3554" max="3554" width="11.28515625" customWidth="1"/>
    <col min="3555" max="3555" width="11" customWidth="1"/>
    <col min="3556" max="3562" width="9.140625" customWidth="1"/>
    <col min="3563" max="3564" width="10.7109375" customWidth="1"/>
    <col min="3565" max="3565" width="9.140625" customWidth="1"/>
    <col min="3566" max="3566" width="11.5703125" customWidth="1"/>
    <col min="3567" max="3567" width="13.7109375" customWidth="1"/>
    <col min="3572" max="3572" width="30.7109375" customWidth="1"/>
    <col min="3573" max="3573" width="35.140625" customWidth="1"/>
    <col min="3574" max="3808" width="9.140625" customWidth="1"/>
    <col min="3809" max="3809" width="34" customWidth="1"/>
    <col min="3810" max="3810" width="11.28515625" customWidth="1"/>
    <col min="3811" max="3811" width="11" customWidth="1"/>
    <col min="3812" max="3818" width="9.140625" customWidth="1"/>
    <col min="3819" max="3820" width="10.7109375" customWidth="1"/>
    <col min="3821" max="3821" width="9.140625" customWidth="1"/>
    <col min="3822" max="3822" width="11.5703125" customWidth="1"/>
    <col min="3823" max="3823" width="13.7109375" customWidth="1"/>
    <col min="3828" max="3828" width="30.7109375" customWidth="1"/>
    <col min="3829" max="3829" width="35.140625" customWidth="1"/>
    <col min="3830" max="4064" width="9.140625" customWidth="1"/>
    <col min="4065" max="4065" width="34" customWidth="1"/>
    <col min="4066" max="4066" width="11.28515625" customWidth="1"/>
    <col min="4067" max="4067" width="11" customWidth="1"/>
    <col min="4068" max="4074" width="9.140625" customWidth="1"/>
    <col min="4075" max="4076" width="10.7109375" customWidth="1"/>
    <col min="4077" max="4077" width="9.140625" customWidth="1"/>
    <col min="4078" max="4078" width="11.5703125" customWidth="1"/>
    <col min="4079" max="4079" width="13.7109375" customWidth="1"/>
    <col min="4084" max="4084" width="30.7109375" customWidth="1"/>
    <col min="4085" max="4085" width="35.140625" customWidth="1"/>
    <col min="4086" max="4320" width="9.140625" customWidth="1"/>
    <col min="4321" max="4321" width="34" customWidth="1"/>
    <col min="4322" max="4322" width="11.28515625" customWidth="1"/>
    <col min="4323" max="4323" width="11" customWidth="1"/>
    <col min="4324" max="4330" width="9.140625" customWidth="1"/>
    <col min="4331" max="4332" width="10.7109375" customWidth="1"/>
    <col min="4333" max="4333" width="9.140625" customWidth="1"/>
    <col min="4334" max="4334" width="11.5703125" customWidth="1"/>
    <col min="4335" max="4335" width="13.7109375" customWidth="1"/>
    <col min="4340" max="4340" width="30.7109375" customWidth="1"/>
    <col min="4341" max="4341" width="35.140625" customWidth="1"/>
    <col min="4342" max="4576" width="9.140625" customWidth="1"/>
    <col min="4577" max="4577" width="34" customWidth="1"/>
    <col min="4578" max="4578" width="11.28515625" customWidth="1"/>
    <col min="4579" max="4579" width="11" customWidth="1"/>
    <col min="4580" max="4586" width="9.140625" customWidth="1"/>
    <col min="4587" max="4588" width="10.7109375" customWidth="1"/>
    <col min="4589" max="4589" width="9.140625" customWidth="1"/>
    <col min="4590" max="4590" width="11.5703125" customWidth="1"/>
    <col min="4591" max="4591" width="13.7109375" customWidth="1"/>
    <col min="4596" max="4596" width="30.7109375" customWidth="1"/>
    <col min="4597" max="4597" width="35.140625" customWidth="1"/>
    <col min="4598" max="4832" width="9.140625" customWidth="1"/>
    <col min="4833" max="4833" width="34" customWidth="1"/>
    <col min="4834" max="4834" width="11.28515625" customWidth="1"/>
    <col min="4835" max="4835" width="11" customWidth="1"/>
    <col min="4836" max="4842" width="9.140625" customWidth="1"/>
    <col min="4843" max="4844" width="10.7109375" customWidth="1"/>
    <col min="4845" max="4845" width="9.140625" customWidth="1"/>
    <col min="4846" max="4846" width="11.5703125" customWidth="1"/>
    <col min="4847" max="4847" width="13.7109375" customWidth="1"/>
    <col min="4852" max="4852" width="30.7109375" customWidth="1"/>
    <col min="4853" max="4853" width="35.140625" customWidth="1"/>
    <col min="4854" max="5088" width="9.140625" customWidth="1"/>
    <col min="5089" max="5089" width="34" customWidth="1"/>
    <col min="5090" max="5090" width="11.28515625" customWidth="1"/>
    <col min="5091" max="5091" width="11" customWidth="1"/>
    <col min="5092" max="5098" width="9.140625" customWidth="1"/>
    <col min="5099" max="5100" width="10.7109375" customWidth="1"/>
    <col min="5101" max="5101" width="9.140625" customWidth="1"/>
    <col min="5102" max="5102" width="11.5703125" customWidth="1"/>
    <col min="5103" max="5103" width="13.7109375" customWidth="1"/>
    <col min="5108" max="5108" width="30.7109375" customWidth="1"/>
    <col min="5109" max="5109" width="35.140625" customWidth="1"/>
    <col min="5110" max="5344" width="9.140625" customWidth="1"/>
    <col min="5345" max="5345" width="34" customWidth="1"/>
    <col min="5346" max="5346" width="11.28515625" customWidth="1"/>
    <col min="5347" max="5347" width="11" customWidth="1"/>
    <col min="5348" max="5354" width="9.140625" customWidth="1"/>
    <col min="5355" max="5356" width="10.7109375" customWidth="1"/>
    <col min="5357" max="5357" width="9.140625" customWidth="1"/>
    <col min="5358" max="5358" width="11.5703125" customWidth="1"/>
    <col min="5359" max="5359" width="13.7109375" customWidth="1"/>
    <col min="5364" max="5364" width="30.7109375" customWidth="1"/>
    <col min="5365" max="5365" width="35.140625" customWidth="1"/>
    <col min="5366" max="5600" width="9.140625" customWidth="1"/>
    <col min="5601" max="5601" width="34" customWidth="1"/>
    <col min="5602" max="5602" width="11.28515625" customWidth="1"/>
    <col min="5603" max="5603" width="11" customWidth="1"/>
    <col min="5604" max="5610" width="9.140625" customWidth="1"/>
    <col min="5611" max="5612" width="10.7109375" customWidth="1"/>
    <col min="5613" max="5613" width="9.140625" customWidth="1"/>
    <col min="5614" max="5614" width="11.5703125" customWidth="1"/>
    <col min="5615" max="5615" width="13.7109375" customWidth="1"/>
    <col min="5620" max="5620" width="30.7109375" customWidth="1"/>
    <col min="5621" max="5621" width="35.140625" customWidth="1"/>
    <col min="5622" max="5856" width="9.140625" customWidth="1"/>
    <col min="5857" max="5857" width="34" customWidth="1"/>
    <col min="5858" max="5858" width="11.28515625" customWidth="1"/>
    <col min="5859" max="5859" width="11" customWidth="1"/>
    <col min="5860" max="5866" width="9.140625" customWidth="1"/>
    <col min="5867" max="5868" width="10.7109375" customWidth="1"/>
    <col min="5869" max="5869" width="9.140625" customWidth="1"/>
    <col min="5870" max="5870" width="11.5703125" customWidth="1"/>
    <col min="5871" max="5871" width="13.7109375" customWidth="1"/>
    <col min="5876" max="5876" width="30.7109375" customWidth="1"/>
    <col min="5877" max="5877" width="35.140625" customWidth="1"/>
    <col min="5878" max="6112" width="9.140625" customWidth="1"/>
    <col min="6113" max="6113" width="34" customWidth="1"/>
    <col min="6114" max="6114" width="11.28515625" customWidth="1"/>
    <col min="6115" max="6115" width="11" customWidth="1"/>
    <col min="6116" max="6122" width="9.140625" customWidth="1"/>
    <col min="6123" max="6124" width="10.7109375" customWidth="1"/>
    <col min="6125" max="6125" width="9.140625" customWidth="1"/>
    <col min="6126" max="6126" width="11.5703125" customWidth="1"/>
    <col min="6127" max="6127" width="13.7109375" customWidth="1"/>
    <col min="6132" max="6132" width="30.7109375" customWidth="1"/>
    <col min="6133" max="6133" width="35.140625" customWidth="1"/>
    <col min="6134" max="6368" width="9.140625" customWidth="1"/>
    <col min="6369" max="6369" width="34" customWidth="1"/>
    <col min="6370" max="6370" width="11.28515625" customWidth="1"/>
    <col min="6371" max="6371" width="11" customWidth="1"/>
    <col min="6372" max="6378" width="9.140625" customWidth="1"/>
    <col min="6379" max="6380" width="10.7109375" customWidth="1"/>
    <col min="6381" max="6381" width="9.140625" customWidth="1"/>
    <col min="6382" max="6382" width="11.5703125" customWidth="1"/>
    <col min="6383" max="6383" width="13.7109375" customWidth="1"/>
    <col min="6388" max="6388" width="30.7109375" customWidth="1"/>
    <col min="6389" max="6389" width="35.140625" customWidth="1"/>
    <col min="6390" max="6624" width="9.140625" customWidth="1"/>
    <col min="6625" max="6625" width="34" customWidth="1"/>
    <col min="6626" max="6626" width="11.28515625" customWidth="1"/>
    <col min="6627" max="6627" width="11" customWidth="1"/>
    <col min="6628" max="6634" width="9.140625" customWidth="1"/>
    <col min="6635" max="6636" width="10.7109375" customWidth="1"/>
    <col min="6637" max="6637" width="9.140625" customWidth="1"/>
    <col min="6638" max="6638" width="11.5703125" customWidth="1"/>
    <col min="6639" max="6639" width="13.7109375" customWidth="1"/>
    <col min="6644" max="6644" width="30.7109375" customWidth="1"/>
    <col min="6645" max="6645" width="35.140625" customWidth="1"/>
    <col min="6646" max="6880" width="9.140625" customWidth="1"/>
    <col min="6881" max="6881" width="34" customWidth="1"/>
    <col min="6882" max="6882" width="11.28515625" customWidth="1"/>
    <col min="6883" max="6883" width="11" customWidth="1"/>
    <col min="6884" max="6890" width="9.140625" customWidth="1"/>
    <col min="6891" max="6892" width="10.7109375" customWidth="1"/>
    <col min="6893" max="6893" width="9.140625" customWidth="1"/>
    <col min="6894" max="6894" width="11.5703125" customWidth="1"/>
    <col min="6895" max="6895" width="13.7109375" customWidth="1"/>
    <col min="6900" max="6900" width="30.7109375" customWidth="1"/>
    <col min="6901" max="6901" width="35.140625" customWidth="1"/>
    <col min="6902" max="7136" width="9.140625" customWidth="1"/>
    <col min="7137" max="7137" width="34" customWidth="1"/>
    <col min="7138" max="7138" width="11.28515625" customWidth="1"/>
    <col min="7139" max="7139" width="11" customWidth="1"/>
    <col min="7140" max="7146" width="9.140625" customWidth="1"/>
    <col min="7147" max="7148" width="10.7109375" customWidth="1"/>
    <col min="7149" max="7149" width="9.140625" customWidth="1"/>
    <col min="7150" max="7150" width="11.5703125" customWidth="1"/>
    <col min="7151" max="7151" width="13.7109375" customWidth="1"/>
    <col min="7156" max="7156" width="30.7109375" customWidth="1"/>
    <col min="7157" max="7157" width="35.140625" customWidth="1"/>
    <col min="7158" max="7392" width="9.140625" customWidth="1"/>
    <col min="7393" max="7393" width="34" customWidth="1"/>
    <col min="7394" max="7394" width="11.28515625" customWidth="1"/>
    <col min="7395" max="7395" width="11" customWidth="1"/>
    <col min="7396" max="7402" width="9.140625" customWidth="1"/>
    <col min="7403" max="7404" width="10.7109375" customWidth="1"/>
    <col min="7405" max="7405" width="9.140625" customWidth="1"/>
    <col min="7406" max="7406" width="11.5703125" customWidth="1"/>
    <col min="7407" max="7407" width="13.7109375" customWidth="1"/>
    <col min="7412" max="7412" width="30.7109375" customWidth="1"/>
    <col min="7413" max="7413" width="35.140625" customWidth="1"/>
    <col min="7414" max="7648" width="9.140625" customWidth="1"/>
    <col min="7649" max="7649" width="34" customWidth="1"/>
    <col min="7650" max="7650" width="11.28515625" customWidth="1"/>
    <col min="7651" max="7651" width="11" customWidth="1"/>
    <col min="7652" max="7658" width="9.140625" customWidth="1"/>
    <col min="7659" max="7660" width="10.7109375" customWidth="1"/>
    <col min="7661" max="7661" width="9.140625" customWidth="1"/>
    <col min="7662" max="7662" width="11.5703125" customWidth="1"/>
    <col min="7663" max="7663" width="13.7109375" customWidth="1"/>
    <col min="7668" max="7668" width="30.7109375" customWidth="1"/>
    <col min="7669" max="7669" width="35.140625" customWidth="1"/>
    <col min="7670" max="7904" width="9.140625" customWidth="1"/>
    <col min="7905" max="7905" width="34" customWidth="1"/>
    <col min="7906" max="7906" width="11.28515625" customWidth="1"/>
    <col min="7907" max="7907" width="11" customWidth="1"/>
    <col min="7908" max="7914" width="9.140625" customWidth="1"/>
    <col min="7915" max="7916" width="10.7109375" customWidth="1"/>
    <col min="7917" max="7917" width="9.140625" customWidth="1"/>
    <col min="7918" max="7918" width="11.5703125" customWidth="1"/>
    <col min="7919" max="7919" width="13.7109375" customWidth="1"/>
    <col min="7924" max="7924" width="30.7109375" customWidth="1"/>
    <col min="7925" max="7925" width="35.140625" customWidth="1"/>
    <col min="7926" max="8160" width="9.140625" customWidth="1"/>
    <col min="8161" max="8161" width="34" customWidth="1"/>
    <col min="8162" max="8162" width="11.28515625" customWidth="1"/>
    <col min="8163" max="8163" width="11" customWidth="1"/>
    <col min="8164" max="8170" width="9.140625" customWidth="1"/>
    <col min="8171" max="8172" width="10.7109375" customWidth="1"/>
    <col min="8173" max="8173" width="9.140625" customWidth="1"/>
    <col min="8174" max="8174" width="11.5703125" customWidth="1"/>
    <col min="8175" max="8175" width="13.7109375" customWidth="1"/>
    <col min="8180" max="8180" width="30.7109375" customWidth="1"/>
    <col min="8181" max="8181" width="35.140625" customWidth="1"/>
    <col min="8182" max="8416" width="9.140625" customWidth="1"/>
    <col min="8417" max="8417" width="34" customWidth="1"/>
    <col min="8418" max="8418" width="11.28515625" customWidth="1"/>
    <col min="8419" max="8419" width="11" customWidth="1"/>
    <col min="8420" max="8426" width="9.140625" customWidth="1"/>
    <col min="8427" max="8428" width="10.7109375" customWidth="1"/>
    <col min="8429" max="8429" width="9.140625" customWidth="1"/>
    <col min="8430" max="8430" width="11.5703125" customWidth="1"/>
    <col min="8431" max="8431" width="13.7109375" customWidth="1"/>
    <col min="8436" max="8436" width="30.7109375" customWidth="1"/>
    <col min="8437" max="8437" width="35.140625" customWidth="1"/>
    <col min="8438" max="8672" width="9.140625" customWidth="1"/>
    <col min="8673" max="8673" width="34" customWidth="1"/>
    <col min="8674" max="8674" width="11.28515625" customWidth="1"/>
    <col min="8675" max="8675" width="11" customWidth="1"/>
    <col min="8676" max="8682" width="9.140625" customWidth="1"/>
    <col min="8683" max="8684" width="10.7109375" customWidth="1"/>
    <col min="8685" max="8685" width="9.140625" customWidth="1"/>
    <col min="8686" max="8686" width="11.5703125" customWidth="1"/>
    <col min="8687" max="8687" width="13.7109375" customWidth="1"/>
    <col min="8692" max="8692" width="30.7109375" customWidth="1"/>
    <col min="8693" max="8693" width="35.140625" customWidth="1"/>
    <col min="8694" max="8928" width="9.140625" customWidth="1"/>
    <col min="8929" max="8929" width="34" customWidth="1"/>
    <col min="8930" max="8930" width="11.28515625" customWidth="1"/>
    <col min="8931" max="8931" width="11" customWidth="1"/>
    <col min="8932" max="8938" width="9.140625" customWidth="1"/>
    <col min="8939" max="8940" width="10.7109375" customWidth="1"/>
    <col min="8941" max="8941" width="9.140625" customWidth="1"/>
    <col min="8942" max="8942" width="11.5703125" customWidth="1"/>
    <col min="8943" max="8943" width="13.7109375" customWidth="1"/>
    <col min="8948" max="8948" width="30.7109375" customWidth="1"/>
    <col min="8949" max="8949" width="35.140625" customWidth="1"/>
    <col min="8950" max="9184" width="9.140625" customWidth="1"/>
    <col min="9185" max="9185" width="34" customWidth="1"/>
    <col min="9186" max="9186" width="11.28515625" customWidth="1"/>
    <col min="9187" max="9187" width="11" customWidth="1"/>
    <col min="9188" max="9194" width="9.140625" customWidth="1"/>
    <col min="9195" max="9196" width="10.7109375" customWidth="1"/>
    <col min="9197" max="9197" width="9.140625" customWidth="1"/>
    <col min="9198" max="9198" width="11.5703125" customWidth="1"/>
    <col min="9199" max="9199" width="13.7109375" customWidth="1"/>
    <col min="9204" max="9204" width="30.7109375" customWidth="1"/>
    <col min="9205" max="9205" width="35.140625" customWidth="1"/>
    <col min="9206" max="9440" width="9.140625" customWidth="1"/>
    <col min="9441" max="9441" width="34" customWidth="1"/>
    <col min="9442" max="9442" width="11.28515625" customWidth="1"/>
    <col min="9443" max="9443" width="11" customWidth="1"/>
    <col min="9444" max="9450" width="9.140625" customWidth="1"/>
    <col min="9451" max="9452" width="10.7109375" customWidth="1"/>
    <col min="9453" max="9453" width="9.140625" customWidth="1"/>
    <col min="9454" max="9454" width="11.5703125" customWidth="1"/>
    <col min="9455" max="9455" width="13.7109375" customWidth="1"/>
    <col min="9460" max="9460" width="30.7109375" customWidth="1"/>
    <col min="9461" max="9461" width="35.140625" customWidth="1"/>
    <col min="9462" max="9696" width="9.140625" customWidth="1"/>
    <col min="9697" max="9697" width="34" customWidth="1"/>
    <col min="9698" max="9698" width="11.28515625" customWidth="1"/>
    <col min="9699" max="9699" width="11" customWidth="1"/>
    <col min="9700" max="9706" width="9.140625" customWidth="1"/>
    <col min="9707" max="9708" width="10.7109375" customWidth="1"/>
    <col min="9709" max="9709" width="9.140625" customWidth="1"/>
    <col min="9710" max="9710" width="11.5703125" customWidth="1"/>
    <col min="9711" max="9711" width="13.7109375" customWidth="1"/>
    <col min="9716" max="9716" width="30.7109375" customWidth="1"/>
    <col min="9717" max="9717" width="35.140625" customWidth="1"/>
    <col min="9718" max="9952" width="9.140625" customWidth="1"/>
    <col min="9953" max="9953" width="34" customWidth="1"/>
    <col min="9954" max="9954" width="11.28515625" customWidth="1"/>
    <col min="9955" max="9955" width="11" customWidth="1"/>
    <col min="9956" max="9962" width="9.140625" customWidth="1"/>
    <col min="9963" max="9964" width="10.7109375" customWidth="1"/>
    <col min="9965" max="9965" width="9.140625" customWidth="1"/>
    <col min="9966" max="9966" width="11.5703125" customWidth="1"/>
    <col min="9967" max="9967" width="13.7109375" customWidth="1"/>
    <col min="9972" max="9972" width="30.7109375" customWidth="1"/>
    <col min="9973" max="9973" width="35.140625" customWidth="1"/>
    <col min="9974" max="10208" width="9.140625" customWidth="1"/>
    <col min="10209" max="10209" width="34" customWidth="1"/>
    <col min="10210" max="10210" width="11.28515625" customWidth="1"/>
    <col min="10211" max="10211" width="11" customWidth="1"/>
    <col min="10212" max="10218" width="9.140625" customWidth="1"/>
    <col min="10219" max="10220" width="10.7109375" customWidth="1"/>
    <col min="10221" max="10221" width="9.140625" customWidth="1"/>
    <col min="10222" max="10222" width="11.5703125" customWidth="1"/>
    <col min="10223" max="10223" width="13.7109375" customWidth="1"/>
    <col min="10228" max="10228" width="30.7109375" customWidth="1"/>
    <col min="10229" max="10229" width="35.140625" customWidth="1"/>
    <col min="10230" max="10464" width="9.140625" customWidth="1"/>
    <col min="10465" max="10465" width="34" customWidth="1"/>
    <col min="10466" max="10466" width="11.28515625" customWidth="1"/>
    <col min="10467" max="10467" width="11" customWidth="1"/>
    <col min="10468" max="10474" width="9.140625" customWidth="1"/>
    <col min="10475" max="10476" width="10.7109375" customWidth="1"/>
    <col min="10477" max="10477" width="9.140625" customWidth="1"/>
    <col min="10478" max="10478" width="11.5703125" customWidth="1"/>
    <col min="10479" max="10479" width="13.7109375" customWidth="1"/>
    <col min="10484" max="10484" width="30.7109375" customWidth="1"/>
    <col min="10485" max="10485" width="35.140625" customWidth="1"/>
    <col min="10486" max="10720" width="9.140625" customWidth="1"/>
    <col min="10721" max="10721" width="34" customWidth="1"/>
    <col min="10722" max="10722" width="11.28515625" customWidth="1"/>
    <col min="10723" max="10723" width="11" customWidth="1"/>
    <col min="10724" max="10730" width="9.140625" customWidth="1"/>
    <col min="10731" max="10732" width="10.7109375" customWidth="1"/>
    <col min="10733" max="10733" width="9.140625" customWidth="1"/>
    <col min="10734" max="10734" width="11.5703125" customWidth="1"/>
    <col min="10735" max="10735" width="13.7109375" customWidth="1"/>
    <col min="10740" max="10740" width="30.7109375" customWidth="1"/>
    <col min="10741" max="10741" width="35.140625" customWidth="1"/>
    <col min="10742" max="10976" width="9.140625" customWidth="1"/>
    <col min="10977" max="10977" width="34" customWidth="1"/>
    <col min="10978" max="10978" width="11.28515625" customWidth="1"/>
    <col min="10979" max="10979" width="11" customWidth="1"/>
    <col min="10980" max="10986" width="9.140625" customWidth="1"/>
    <col min="10987" max="10988" width="10.7109375" customWidth="1"/>
    <col min="10989" max="10989" width="9.140625" customWidth="1"/>
    <col min="10990" max="10990" width="11.5703125" customWidth="1"/>
    <col min="10991" max="10991" width="13.7109375" customWidth="1"/>
    <col min="10996" max="10996" width="30.7109375" customWidth="1"/>
    <col min="10997" max="10997" width="35.140625" customWidth="1"/>
    <col min="10998" max="11232" width="9.140625" customWidth="1"/>
    <col min="11233" max="11233" width="34" customWidth="1"/>
    <col min="11234" max="11234" width="11.28515625" customWidth="1"/>
    <col min="11235" max="11235" width="11" customWidth="1"/>
    <col min="11236" max="11242" width="9.140625" customWidth="1"/>
    <col min="11243" max="11244" width="10.7109375" customWidth="1"/>
    <col min="11245" max="11245" width="9.140625" customWidth="1"/>
    <col min="11246" max="11246" width="11.5703125" customWidth="1"/>
    <col min="11247" max="11247" width="13.7109375" customWidth="1"/>
    <col min="11252" max="11252" width="30.7109375" customWidth="1"/>
    <col min="11253" max="11253" width="35.140625" customWidth="1"/>
    <col min="11254" max="11488" width="9.140625" customWidth="1"/>
    <col min="11489" max="11489" width="34" customWidth="1"/>
    <col min="11490" max="11490" width="11.28515625" customWidth="1"/>
    <col min="11491" max="11491" width="11" customWidth="1"/>
    <col min="11492" max="11498" width="9.140625" customWidth="1"/>
    <col min="11499" max="11500" width="10.7109375" customWidth="1"/>
    <col min="11501" max="11501" width="9.140625" customWidth="1"/>
    <col min="11502" max="11502" width="11.5703125" customWidth="1"/>
    <col min="11503" max="11503" width="13.7109375" customWidth="1"/>
    <col min="11508" max="11508" width="30.7109375" customWidth="1"/>
    <col min="11509" max="11509" width="35.140625" customWidth="1"/>
    <col min="11510" max="11744" width="9.140625" customWidth="1"/>
    <col min="11745" max="11745" width="34" customWidth="1"/>
    <col min="11746" max="11746" width="11.28515625" customWidth="1"/>
    <col min="11747" max="11747" width="11" customWidth="1"/>
    <col min="11748" max="11754" width="9.140625" customWidth="1"/>
    <col min="11755" max="11756" width="10.7109375" customWidth="1"/>
    <col min="11757" max="11757" width="9.140625" customWidth="1"/>
    <col min="11758" max="11758" width="11.5703125" customWidth="1"/>
    <col min="11759" max="11759" width="13.7109375" customWidth="1"/>
    <col min="11764" max="11764" width="30.7109375" customWidth="1"/>
    <col min="11765" max="11765" width="35.140625" customWidth="1"/>
    <col min="11766" max="12000" width="9.140625" customWidth="1"/>
    <col min="12001" max="12001" width="34" customWidth="1"/>
    <col min="12002" max="12002" width="11.28515625" customWidth="1"/>
    <col min="12003" max="12003" width="11" customWidth="1"/>
    <col min="12004" max="12010" width="9.140625" customWidth="1"/>
    <col min="12011" max="12012" width="10.7109375" customWidth="1"/>
    <col min="12013" max="12013" width="9.140625" customWidth="1"/>
    <col min="12014" max="12014" width="11.5703125" customWidth="1"/>
    <col min="12015" max="12015" width="13.7109375" customWidth="1"/>
    <col min="12020" max="12020" width="30.7109375" customWidth="1"/>
    <col min="12021" max="12021" width="35.140625" customWidth="1"/>
    <col min="12022" max="12256" width="9.140625" customWidth="1"/>
    <col min="12257" max="12257" width="34" customWidth="1"/>
    <col min="12258" max="12258" width="11.28515625" customWidth="1"/>
    <col min="12259" max="12259" width="11" customWidth="1"/>
    <col min="12260" max="12266" width="9.140625" customWidth="1"/>
    <col min="12267" max="12268" width="10.7109375" customWidth="1"/>
    <col min="12269" max="12269" width="9.140625" customWidth="1"/>
    <col min="12270" max="12270" width="11.5703125" customWidth="1"/>
    <col min="12271" max="12271" width="13.7109375" customWidth="1"/>
    <col min="12276" max="12276" width="30.7109375" customWidth="1"/>
    <col min="12277" max="12277" width="35.140625" customWidth="1"/>
    <col min="12278" max="12512" width="9.140625" customWidth="1"/>
    <col min="12513" max="12513" width="34" customWidth="1"/>
    <col min="12514" max="12514" width="11.28515625" customWidth="1"/>
    <col min="12515" max="12515" width="11" customWidth="1"/>
    <col min="12516" max="12522" width="9.140625" customWidth="1"/>
    <col min="12523" max="12524" width="10.7109375" customWidth="1"/>
    <col min="12525" max="12525" width="9.140625" customWidth="1"/>
    <col min="12526" max="12526" width="11.5703125" customWidth="1"/>
    <col min="12527" max="12527" width="13.7109375" customWidth="1"/>
    <col min="12532" max="12532" width="30.7109375" customWidth="1"/>
    <col min="12533" max="12533" width="35.140625" customWidth="1"/>
    <col min="12534" max="12768" width="9.140625" customWidth="1"/>
    <col min="12769" max="12769" width="34" customWidth="1"/>
    <col min="12770" max="12770" width="11.28515625" customWidth="1"/>
    <col min="12771" max="12771" width="11" customWidth="1"/>
    <col min="12772" max="12778" width="9.140625" customWidth="1"/>
    <col min="12779" max="12780" width="10.7109375" customWidth="1"/>
    <col min="12781" max="12781" width="9.140625" customWidth="1"/>
    <col min="12782" max="12782" width="11.5703125" customWidth="1"/>
    <col min="12783" max="12783" width="13.7109375" customWidth="1"/>
    <col min="12788" max="12788" width="30.7109375" customWidth="1"/>
    <col min="12789" max="12789" width="35.140625" customWidth="1"/>
    <col min="12790" max="13024" width="9.140625" customWidth="1"/>
    <col min="13025" max="13025" width="34" customWidth="1"/>
    <col min="13026" max="13026" width="11.28515625" customWidth="1"/>
    <col min="13027" max="13027" width="11" customWidth="1"/>
    <col min="13028" max="13034" width="9.140625" customWidth="1"/>
    <col min="13035" max="13036" width="10.7109375" customWidth="1"/>
    <col min="13037" max="13037" width="9.140625" customWidth="1"/>
    <col min="13038" max="13038" width="11.5703125" customWidth="1"/>
    <col min="13039" max="13039" width="13.7109375" customWidth="1"/>
    <col min="13044" max="13044" width="30.7109375" customWidth="1"/>
    <col min="13045" max="13045" width="35.140625" customWidth="1"/>
    <col min="13046" max="13280" width="9.140625" customWidth="1"/>
    <col min="13281" max="13281" width="34" customWidth="1"/>
    <col min="13282" max="13282" width="11.28515625" customWidth="1"/>
    <col min="13283" max="13283" width="11" customWidth="1"/>
    <col min="13284" max="13290" width="9.140625" customWidth="1"/>
    <col min="13291" max="13292" width="10.7109375" customWidth="1"/>
    <col min="13293" max="13293" width="9.140625" customWidth="1"/>
    <col min="13294" max="13294" width="11.5703125" customWidth="1"/>
    <col min="13295" max="13295" width="13.7109375" customWidth="1"/>
    <col min="13300" max="13300" width="30.7109375" customWidth="1"/>
    <col min="13301" max="13301" width="35.140625" customWidth="1"/>
    <col min="13302" max="13536" width="9.140625" customWidth="1"/>
    <col min="13537" max="13537" width="34" customWidth="1"/>
    <col min="13538" max="13538" width="11.28515625" customWidth="1"/>
    <col min="13539" max="13539" width="11" customWidth="1"/>
    <col min="13540" max="13546" width="9.140625" customWidth="1"/>
    <col min="13547" max="13548" width="10.7109375" customWidth="1"/>
    <col min="13549" max="13549" width="9.140625" customWidth="1"/>
    <col min="13550" max="13550" width="11.5703125" customWidth="1"/>
    <col min="13551" max="13551" width="13.7109375" customWidth="1"/>
    <col min="13556" max="13556" width="30.7109375" customWidth="1"/>
    <col min="13557" max="13557" width="35.140625" customWidth="1"/>
    <col min="13558" max="13792" width="9.140625" customWidth="1"/>
    <col min="13793" max="13793" width="34" customWidth="1"/>
    <col min="13794" max="13794" width="11.28515625" customWidth="1"/>
    <col min="13795" max="13795" width="11" customWidth="1"/>
    <col min="13796" max="13802" width="9.140625" customWidth="1"/>
    <col min="13803" max="13804" width="10.7109375" customWidth="1"/>
    <col min="13805" max="13805" width="9.140625" customWidth="1"/>
    <col min="13806" max="13806" width="11.5703125" customWidth="1"/>
    <col min="13807" max="13807" width="13.7109375" customWidth="1"/>
    <col min="13812" max="13812" width="30.7109375" customWidth="1"/>
    <col min="13813" max="13813" width="35.140625" customWidth="1"/>
    <col min="13814" max="14048" width="9.140625" customWidth="1"/>
    <col min="14049" max="14049" width="34" customWidth="1"/>
    <col min="14050" max="14050" width="11.28515625" customWidth="1"/>
    <col min="14051" max="14051" width="11" customWidth="1"/>
    <col min="14052" max="14058" width="9.140625" customWidth="1"/>
    <col min="14059" max="14060" width="10.7109375" customWidth="1"/>
    <col min="14061" max="14061" width="9.140625" customWidth="1"/>
    <col min="14062" max="14062" width="11.5703125" customWidth="1"/>
    <col min="14063" max="14063" width="13.7109375" customWidth="1"/>
    <col min="14068" max="14068" width="30.7109375" customWidth="1"/>
    <col min="14069" max="14069" width="35.140625" customWidth="1"/>
    <col min="14070" max="14304" width="9.140625" customWidth="1"/>
    <col min="14305" max="14305" width="34" customWidth="1"/>
    <col min="14306" max="14306" width="11.28515625" customWidth="1"/>
    <col min="14307" max="14307" width="11" customWidth="1"/>
    <col min="14308" max="14314" width="9.140625" customWidth="1"/>
    <col min="14315" max="14316" width="10.7109375" customWidth="1"/>
    <col min="14317" max="14317" width="9.140625" customWidth="1"/>
    <col min="14318" max="14318" width="11.5703125" customWidth="1"/>
    <col min="14319" max="14319" width="13.7109375" customWidth="1"/>
    <col min="14324" max="14324" width="30.7109375" customWidth="1"/>
    <col min="14325" max="14325" width="35.140625" customWidth="1"/>
    <col min="14326" max="14560" width="9.140625" customWidth="1"/>
    <col min="14561" max="14561" width="34" customWidth="1"/>
    <col min="14562" max="14562" width="11.28515625" customWidth="1"/>
    <col min="14563" max="14563" width="11" customWidth="1"/>
    <col min="14564" max="14570" width="9.140625" customWidth="1"/>
    <col min="14571" max="14572" width="10.7109375" customWidth="1"/>
    <col min="14573" max="14573" width="9.140625" customWidth="1"/>
    <col min="14574" max="14574" width="11.5703125" customWidth="1"/>
    <col min="14575" max="14575" width="13.7109375" customWidth="1"/>
    <col min="14580" max="14580" width="30.7109375" customWidth="1"/>
    <col min="14581" max="14581" width="35.140625" customWidth="1"/>
    <col min="14582" max="14816" width="9.140625" customWidth="1"/>
    <col min="14817" max="14817" width="34" customWidth="1"/>
    <col min="14818" max="14818" width="11.28515625" customWidth="1"/>
    <col min="14819" max="14819" width="11" customWidth="1"/>
    <col min="14820" max="14826" width="9.140625" customWidth="1"/>
    <col min="14827" max="14828" width="10.7109375" customWidth="1"/>
    <col min="14829" max="14829" width="9.140625" customWidth="1"/>
    <col min="14830" max="14830" width="11.5703125" customWidth="1"/>
    <col min="14831" max="14831" width="13.7109375" customWidth="1"/>
    <col min="14836" max="14836" width="30.7109375" customWidth="1"/>
    <col min="14837" max="14837" width="35.140625" customWidth="1"/>
    <col min="14838" max="15072" width="9.140625" customWidth="1"/>
    <col min="15073" max="15073" width="34" customWidth="1"/>
    <col min="15074" max="15074" width="11.28515625" customWidth="1"/>
    <col min="15075" max="15075" width="11" customWidth="1"/>
    <col min="15076" max="15082" width="9.140625" customWidth="1"/>
    <col min="15083" max="15084" width="10.7109375" customWidth="1"/>
    <col min="15085" max="15085" width="9.140625" customWidth="1"/>
    <col min="15086" max="15086" width="11.5703125" customWidth="1"/>
    <col min="15087" max="15087" width="13.7109375" customWidth="1"/>
    <col min="15092" max="15092" width="30.7109375" customWidth="1"/>
    <col min="15093" max="15093" width="35.140625" customWidth="1"/>
    <col min="15094" max="15328" width="9.140625" customWidth="1"/>
    <col min="15329" max="15329" width="34" customWidth="1"/>
    <col min="15330" max="15330" width="11.28515625" customWidth="1"/>
    <col min="15331" max="15331" width="11" customWidth="1"/>
    <col min="15332" max="15338" width="9.140625" customWidth="1"/>
    <col min="15339" max="15340" width="10.7109375" customWidth="1"/>
    <col min="15341" max="15341" width="9.140625" customWidth="1"/>
    <col min="15342" max="15342" width="11.5703125" customWidth="1"/>
    <col min="15343" max="15343" width="13.7109375" customWidth="1"/>
    <col min="15348" max="15348" width="30.7109375" customWidth="1"/>
    <col min="15349" max="15349" width="35.140625" customWidth="1"/>
    <col min="15350" max="15584" width="9.140625" customWidth="1"/>
    <col min="15585" max="15585" width="34" customWidth="1"/>
    <col min="15586" max="15586" width="11.28515625" customWidth="1"/>
    <col min="15587" max="15587" width="11" customWidth="1"/>
    <col min="15588" max="15594" width="9.140625" customWidth="1"/>
    <col min="15595" max="15596" width="10.7109375" customWidth="1"/>
    <col min="15597" max="15597" width="9.140625" customWidth="1"/>
    <col min="15598" max="15598" width="11.5703125" customWidth="1"/>
    <col min="15599" max="15599" width="13.7109375" customWidth="1"/>
    <col min="15604" max="15604" width="30.7109375" customWidth="1"/>
    <col min="15605" max="15605" width="35.140625" customWidth="1"/>
    <col min="15606" max="15840" width="9.140625" customWidth="1"/>
    <col min="15841" max="15841" width="34" customWidth="1"/>
    <col min="15842" max="15842" width="11.28515625" customWidth="1"/>
    <col min="15843" max="15843" width="11" customWidth="1"/>
    <col min="15844" max="15850" width="9.140625" customWidth="1"/>
    <col min="15851" max="15852" width="10.7109375" customWidth="1"/>
    <col min="15853" max="15853" width="9.140625" customWidth="1"/>
    <col min="15854" max="15854" width="11.5703125" customWidth="1"/>
    <col min="15855" max="15855" width="13.7109375" customWidth="1"/>
    <col min="15860" max="15860" width="30.7109375" customWidth="1"/>
    <col min="15861" max="15861" width="35.140625" customWidth="1"/>
    <col min="15862" max="16096" width="9.140625" customWidth="1"/>
    <col min="16097" max="16097" width="34" customWidth="1"/>
    <col min="16098" max="16098" width="11.28515625" customWidth="1"/>
    <col min="16099" max="16099" width="11" customWidth="1"/>
    <col min="16100" max="16106" width="9.140625" customWidth="1"/>
    <col min="16107" max="16108" width="10.7109375" customWidth="1"/>
    <col min="16109" max="16109" width="9.140625" customWidth="1"/>
    <col min="16110" max="16110" width="11.5703125" customWidth="1"/>
    <col min="16111" max="16111" width="13.7109375" customWidth="1"/>
    <col min="16116" max="16116" width="30.7109375" customWidth="1"/>
    <col min="16117" max="16117" width="35.140625" customWidth="1"/>
    <col min="16118" max="16352" width="9.140625" customWidth="1"/>
    <col min="16353" max="16353" width="34" customWidth="1"/>
    <col min="16354" max="16354" width="11.28515625" customWidth="1"/>
    <col min="16355" max="16355" width="11" customWidth="1"/>
    <col min="16356" max="16362" width="9.140625" customWidth="1"/>
    <col min="16363" max="16364" width="10.7109375" customWidth="1"/>
    <col min="16365" max="16365" width="9.140625" customWidth="1"/>
    <col min="16366" max="16366" width="11.5703125" customWidth="1"/>
    <col min="16367" max="16367" width="13.7109375" customWidth="1"/>
  </cols>
  <sheetData>
    <row r="1" spans="1:21" ht="44.45" customHeight="1"/>
    <row r="2" spans="1:21" ht="46.9" customHeight="1">
      <c r="B2" s="504" t="s">
        <v>164</v>
      </c>
      <c r="C2" s="504"/>
      <c r="D2" s="504"/>
      <c r="E2" s="504"/>
      <c r="F2" s="504"/>
      <c r="G2" s="504"/>
      <c r="H2" s="504"/>
      <c r="I2" s="504"/>
      <c r="J2" s="504"/>
      <c r="K2" s="504"/>
      <c r="L2" s="504"/>
      <c r="M2" s="504"/>
      <c r="N2" s="504"/>
      <c r="O2" s="504"/>
      <c r="P2" s="504"/>
      <c r="Q2" s="504"/>
      <c r="R2" s="504"/>
      <c r="S2" s="504"/>
    </row>
    <row r="3" spans="1:21" ht="21" customHeight="1">
      <c r="A3" s="20"/>
      <c r="B3" s="505" t="s">
        <v>9</v>
      </c>
      <c r="C3" s="505"/>
      <c r="D3" s="505"/>
      <c r="E3" s="505"/>
      <c r="F3" s="505"/>
      <c r="G3" s="505"/>
      <c r="H3" s="505"/>
      <c r="I3" s="505"/>
      <c r="J3" s="505"/>
      <c r="K3" s="505"/>
      <c r="L3" s="505"/>
      <c r="M3" s="505"/>
      <c r="N3" s="505"/>
      <c r="O3" s="505"/>
      <c r="P3" s="505"/>
      <c r="Q3" s="505"/>
      <c r="R3" s="505"/>
      <c r="S3" s="505"/>
      <c r="T3" s="20"/>
      <c r="U3" s="20"/>
    </row>
    <row r="4" spans="1:21" ht="10.9" customHeight="1" thickBot="1">
      <c r="A4" s="20"/>
      <c r="B4" s="38"/>
      <c r="C4" s="38"/>
      <c r="D4" s="39"/>
      <c r="E4" s="38"/>
      <c r="F4" s="38"/>
      <c r="G4" s="38"/>
      <c r="H4" s="38"/>
      <c r="I4" s="39"/>
      <c r="J4" s="96"/>
      <c r="K4" s="96"/>
      <c r="L4" s="96"/>
      <c r="M4" s="96"/>
      <c r="N4" s="38"/>
      <c r="O4" s="38"/>
      <c r="P4" s="38"/>
      <c r="Q4" s="38"/>
      <c r="R4" s="38"/>
      <c r="S4" s="38"/>
      <c r="T4" s="20"/>
      <c r="U4" s="20"/>
    </row>
    <row r="5" spans="1:21" ht="15.6" customHeight="1">
      <c r="A5" s="542" t="s">
        <v>87</v>
      </c>
      <c r="B5" s="511" t="s">
        <v>156</v>
      </c>
      <c r="C5" s="512"/>
      <c r="D5" s="512"/>
      <c r="E5" s="511" t="s">
        <v>157</v>
      </c>
      <c r="F5" s="512"/>
      <c r="G5" s="512"/>
      <c r="H5" s="512"/>
      <c r="I5" s="512"/>
      <c r="J5" s="527" t="s">
        <v>165</v>
      </c>
      <c r="K5" s="528"/>
      <c r="L5" s="529"/>
      <c r="M5" s="524" t="s">
        <v>166</v>
      </c>
      <c r="N5" s="512" t="s">
        <v>170</v>
      </c>
      <c r="O5" s="512"/>
      <c r="P5" s="512"/>
      <c r="Q5" s="512"/>
      <c r="R5" s="512"/>
      <c r="S5" s="512"/>
      <c r="T5" s="512"/>
      <c r="U5" s="519"/>
    </row>
    <row r="6" spans="1:21" ht="28.9" customHeight="1">
      <c r="A6" s="543"/>
      <c r="B6" s="513"/>
      <c r="C6" s="514"/>
      <c r="D6" s="514"/>
      <c r="E6" s="513"/>
      <c r="F6" s="514"/>
      <c r="G6" s="514"/>
      <c r="H6" s="514"/>
      <c r="I6" s="514"/>
      <c r="J6" s="530"/>
      <c r="K6" s="531"/>
      <c r="L6" s="532"/>
      <c r="M6" s="525"/>
      <c r="N6" s="514"/>
      <c r="O6" s="514"/>
      <c r="P6" s="514"/>
      <c r="Q6" s="514"/>
      <c r="R6" s="514"/>
      <c r="S6" s="514"/>
      <c r="T6" s="514"/>
      <c r="U6" s="520"/>
    </row>
    <row r="7" spans="1:21" ht="16.149999999999999" hidden="1" customHeight="1">
      <c r="A7" s="543"/>
      <c r="B7" s="513"/>
      <c r="C7" s="514"/>
      <c r="D7" s="514"/>
      <c r="E7" s="513"/>
      <c r="F7" s="514"/>
      <c r="G7" s="514"/>
      <c r="H7" s="514"/>
      <c r="I7" s="514"/>
      <c r="J7" s="530"/>
      <c r="K7" s="531"/>
      <c r="L7" s="532"/>
      <c r="M7" s="525"/>
      <c r="N7" s="514"/>
      <c r="O7" s="514"/>
      <c r="P7" s="514"/>
      <c r="Q7" s="514"/>
      <c r="R7" s="514"/>
      <c r="S7" s="514"/>
      <c r="T7" s="514"/>
      <c r="U7" s="520"/>
    </row>
    <row r="8" spans="1:21" ht="7.15" customHeight="1">
      <c r="A8" s="543"/>
      <c r="B8" s="515"/>
      <c r="C8" s="516"/>
      <c r="D8" s="516"/>
      <c r="E8" s="515"/>
      <c r="F8" s="516"/>
      <c r="G8" s="516"/>
      <c r="H8" s="516"/>
      <c r="I8" s="516"/>
      <c r="J8" s="533"/>
      <c r="K8" s="534"/>
      <c r="L8" s="535"/>
      <c r="M8" s="525"/>
      <c r="N8" s="516"/>
      <c r="O8" s="516"/>
      <c r="P8" s="516"/>
      <c r="Q8" s="516"/>
      <c r="R8" s="516"/>
      <c r="S8" s="516"/>
      <c r="T8" s="516"/>
      <c r="U8" s="521"/>
    </row>
    <row r="9" spans="1:21" ht="46.15" customHeight="1">
      <c r="A9" s="543"/>
      <c r="B9" s="545" t="s">
        <v>0</v>
      </c>
      <c r="C9" s="509" t="s">
        <v>158</v>
      </c>
      <c r="D9" s="555" t="s">
        <v>162</v>
      </c>
      <c r="E9" s="545" t="s">
        <v>160</v>
      </c>
      <c r="F9" s="509" t="s">
        <v>1</v>
      </c>
      <c r="G9" s="509" t="s">
        <v>128</v>
      </c>
      <c r="H9" s="509" t="s">
        <v>150</v>
      </c>
      <c r="I9" s="555" t="s">
        <v>162</v>
      </c>
      <c r="J9" s="547" t="s">
        <v>167</v>
      </c>
      <c r="K9" s="549" t="s">
        <v>168</v>
      </c>
      <c r="L9" s="551" t="s">
        <v>169</v>
      </c>
      <c r="M9" s="525"/>
      <c r="N9" s="506" t="s">
        <v>129</v>
      </c>
      <c r="O9" s="508" t="s">
        <v>127</v>
      </c>
      <c r="P9" s="508"/>
      <c r="Q9" s="508"/>
      <c r="R9" s="509" t="s">
        <v>130</v>
      </c>
      <c r="S9" s="509" t="s">
        <v>159</v>
      </c>
      <c r="T9" s="509" t="s">
        <v>144</v>
      </c>
      <c r="U9" s="553" t="s">
        <v>162</v>
      </c>
    </row>
    <row r="10" spans="1:21" ht="90" customHeight="1" thickBot="1">
      <c r="A10" s="544"/>
      <c r="B10" s="546"/>
      <c r="C10" s="510"/>
      <c r="D10" s="556"/>
      <c r="E10" s="546"/>
      <c r="F10" s="510"/>
      <c r="G10" s="510"/>
      <c r="H10" s="510"/>
      <c r="I10" s="556"/>
      <c r="J10" s="548"/>
      <c r="K10" s="550"/>
      <c r="L10" s="552"/>
      <c r="M10" s="526"/>
      <c r="N10" s="507"/>
      <c r="O10" s="74" t="s">
        <v>131</v>
      </c>
      <c r="P10" s="74" t="s">
        <v>132</v>
      </c>
      <c r="Q10" s="74" t="s">
        <v>133</v>
      </c>
      <c r="R10" s="510"/>
      <c r="S10" s="510"/>
      <c r="T10" s="510"/>
      <c r="U10" s="554"/>
    </row>
    <row r="11" spans="1:21" ht="17.45" customHeight="1">
      <c r="A11" s="60" t="s">
        <v>24</v>
      </c>
      <c r="B11" s="171"/>
      <c r="C11" s="172"/>
      <c r="D11" s="173">
        <f>B11+C11</f>
        <v>0</v>
      </c>
      <c r="E11" s="171"/>
      <c r="F11" s="172"/>
      <c r="G11" s="356"/>
      <c r="H11" s="356"/>
      <c r="I11" s="174">
        <f>E11+F11+G11</f>
        <v>0</v>
      </c>
      <c r="J11" s="175">
        <v>320</v>
      </c>
      <c r="K11" s="176">
        <v>320</v>
      </c>
      <c r="L11" s="177"/>
      <c r="M11" s="178"/>
      <c r="N11" s="357">
        <v>700</v>
      </c>
      <c r="O11" s="358"/>
      <c r="P11" s="358"/>
      <c r="Q11" s="180"/>
      <c r="R11" s="180"/>
      <c r="S11" s="180"/>
      <c r="T11" s="181">
        <v>50</v>
      </c>
      <c r="U11" s="90">
        <f t="shared" ref="U11:U43" si="0">N11+Q11+R11+S11+T11</f>
        <v>750</v>
      </c>
    </row>
    <row r="12" spans="1:21" ht="15.75">
      <c r="A12" s="61" t="s">
        <v>25</v>
      </c>
      <c r="B12" s="182"/>
      <c r="C12" s="183"/>
      <c r="D12" s="184">
        <f t="shared" ref="D12:D75" si="1">B12+C12</f>
        <v>0</v>
      </c>
      <c r="E12" s="182"/>
      <c r="F12" s="183"/>
      <c r="G12" s="359"/>
      <c r="H12" s="359"/>
      <c r="I12" s="185">
        <f t="shared" ref="I12:I75" si="2">E12+F12+G12</f>
        <v>0</v>
      </c>
      <c r="J12" s="186"/>
      <c r="K12" s="185"/>
      <c r="L12" s="184"/>
      <c r="M12" s="187"/>
      <c r="N12" s="360"/>
      <c r="O12" s="361"/>
      <c r="P12" s="361"/>
      <c r="Q12" s="188"/>
      <c r="R12" s="188"/>
      <c r="S12" s="188"/>
      <c r="T12" s="189"/>
      <c r="U12" s="90">
        <f t="shared" si="0"/>
        <v>0</v>
      </c>
    </row>
    <row r="13" spans="1:21" ht="15.75">
      <c r="A13" s="61" t="s">
        <v>26</v>
      </c>
      <c r="B13" s="182"/>
      <c r="C13" s="183"/>
      <c r="D13" s="184">
        <f t="shared" si="1"/>
        <v>0</v>
      </c>
      <c r="E13" s="182"/>
      <c r="F13" s="183"/>
      <c r="G13" s="359"/>
      <c r="H13" s="359"/>
      <c r="I13" s="185">
        <f t="shared" si="2"/>
        <v>0</v>
      </c>
      <c r="J13" s="186"/>
      <c r="K13" s="185"/>
      <c r="L13" s="184"/>
      <c r="M13" s="187"/>
      <c r="N13" s="360"/>
      <c r="O13" s="361"/>
      <c r="P13" s="361"/>
      <c r="Q13" s="188"/>
      <c r="R13" s="188"/>
      <c r="S13" s="188"/>
      <c r="T13" s="189"/>
      <c r="U13" s="90">
        <f t="shared" si="0"/>
        <v>0</v>
      </c>
    </row>
    <row r="14" spans="1:21" ht="15.75">
      <c r="A14" s="61" t="s">
        <v>27</v>
      </c>
      <c r="B14" s="182"/>
      <c r="C14" s="183"/>
      <c r="D14" s="184">
        <f t="shared" si="1"/>
        <v>0</v>
      </c>
      <c r="E14" s="182"/>
      <c r="F14" s="183"/>
      <c r="G14" s="359"/>
      <c r="H14" s="359"/>
      <c r="I14" s="185">
        <f t="shared" si="2"/>
        <v>0</v>
      </c>
      <c r="J14" s="186"/>
      <c r="K14" s="185"/>
      <c r="L14" s="184"/>
      <c r="M14" s="187"/>
      <c r="N14" s="360"/>
      <c r="O14" s="361"/>
      <c r="P14" s="361"/>
      <c r="Q14" s="188"/>
      <c r="R14" s="188"/>
      <c r="S14" s="188"/>
      <c r="T14" s="189"/>
      <c r="U14" s="90">
        <f t="shared" si="0"/>
        <v>0</v>
      </c>
    </row>
    <row r="15" spans="1:21" ht="15.75">
      <c r="A15" s="61" t="s">
        <v>28</v>
      </c>
      <c r="B15" s="182"/>
      <c r="C15" s="183"/>
      <c r="D15" s="184">
        <f t="shared" si="1"/>
        <v>0</v>
      </c>
      <c r="E15" s="182"/>
      <c r="F15" s="183"/>
      <c r="G15" s="359"/>
      <c r="H15" s="359"/>
      <c r="I15" s="185">
        <f t="shared" si="2"/>
        <v>0</v>
      </c>
      <c r="J15" s="186"/>
      <c r="K15" s="185"/>
      <c r="L15" s="184"/>
      <c r="M15" s="187"/>
      <c r="N15" s="360"/>
      <c r="O15" s="361"/>
      <c r="P15" s="361"/>
      <c r="Q15" s="188"/>
      <c r="R15" s="188"/>
      <c r="S15" s="188"/>
      <c r="T15" s="189"/>
      <c r="U15" s="90">
        <f t="shared" si="0"/>
        <v>0</v>
      </c>
    </row>
    <row r="16" spans="1:21" ht="15.75">
      <c r="A16" s="61" t="s">
        <v>29</v>
      </c>
      <c r="B16" s="182"/>
      <c r="C16" s="183"/>
      <c r="D16" s="184">
        <f t="shared" si="1"/>
        <v>0</v>
      </c>
      <c r="E16" s="182"/>
      <c r="F16" s="183"/>
      <c r="G16" s="359"/>
      <c r="H16" s="359"/>
      <c r="I16" s="185">
        <f t="shared" si="2"/>
        <v>0</v>
      </c>
      <c r="J16" s="186"/>
      <c r="K16" s="185"/>
      <c r="L16" s="184"/>
      <c r="M16" s="187"/>
      <c r="N16" s="360"/>
      <c r="O16" s="361"/>
      <c r="P16" s="361"/>
      <c r="Q16" s="188"/>
      <c r="R16" s="188"/>
      <c r="S16" s="188"/>
      <c r="T16" s="189"/>
      <c r="U16" s="90">
        <f t="shared" si="0"/>
        <v>0</v>
      </c>
    </row>
    <row r="17" spans="1:21" ht="31.5" customHeight="1">
      <c r="A17" s="61" t="s">
        <v>30</v>
      </c>
      <c r="B17" s="182"/>
      <c r="C17" s="183"/>
      <c r="D17" s="184">
        <f t="shared" si="1"/>
        <v>0</v>
      </c>
      <c r="E17" s="182"/>
      <c r="F17" s="183"/>
      <c r="G17" s="359"/>
      <c r="H17" s="359"/>
      <c r="I17" s="185">
        <f t="shared" si="2"/>
        <v>0</v>
      </c>
      <c r="J17" s="186"/>
      <c r="K17" s="185"/>
      <c r="L17" s="184"/>
      <c r="M17" s="187"/>
      <c r="N17" s="360"/>
      <c r="O17" s="361"/>
      <c r="P17" s="361"/>
      <c r="Q17" s="188"/>
      <c r="R17" s="188"/>
      <c r="S17" s="188"/>
      <c r="T17" s="189"/>
      <c r="U17" s="90">
        <f t="shared" si="0"/>
        <v>0</v>
      </c>
    </row>
    <row r="18" spans="1:21" ht="31.9" customHeight="1">
      <c r="A18" s="61" t="s">
        <v>31</v>
      </c>
      <c r="B18" s="182"/>
      <c r="C18" s="183"/>
      <c r="D18" s="184">
        <f t="shared" si="1"/>
        <v>0</v>
      </c>
      <c r="E18" s="182"/>
      <c r="F18" s="183"/>
      <c r="G18" s="359"/>
      <c r="H18" s="359"/>
      <c r="I18" s="185">
        <f t="shared" si="2"/>
        <v>0</v>
      </c>
      <c r="J18" s="186"/>
      <c r="K18" s="185"/>
      <c r="L18" s="184"/>
      <c r="M18" s="187"/>
      <c r="N18" s="360"/>
      <c r="O18" s="361"/>
      <c r="P18" s="361"/>
      <c r="Q18" s="188"/>
      <c r="R18" s="188"/>
      <c r="S18" s="188"/>
      <c r="T18" s="189"/>
      <c r="U18" s="90">
        <f t="shared" si="0"/>
        <v>0</v>
      </c>
    </row>
    <row r="19" spans="1:21" ht="15.75">
      <c r="A19" s="61" t="s">
        <v>32</v>
      </c>
      <c r="B19" s="182"/>
      <c r="C19" s="183"/>
      <c r="D19" s="184">
        <f t="shared" si="1"/>
        <v>0</v>
      </c>
      <c r="E19" s="182"/>
      <c r="F19" s="183"/>
      <c r="G19" s="359"/>
      <c r="H19" s="359"/>
      <c r="I19" s="185">
        <f t="shared" si="2"/>
        <v>0</v>
      </c>
      <c r="J19" s="186"/>
      <c r="K19" s="185"/>
      <c r="L19" s="184"/>
      <c r="M19" s="187"/>
      <c r="N19" s="360"/>
      <c r="O19" s="361"/>
      <c r="P19" s="361"/>
      <c r="Q19" s="188"/>
      <c r="R19" s="188"/>
      <c r="S19" s="188"/>
      <c r="T19" s="189"/>
      <c r="U19" s="90">
        <f t="shared" si="0"/>
        <v>0</v>
      </c>
    </row>
    <row r="20" spans="1:21" ht="15.75">
      <c r="A20" s="61" t="s">
        <v>33</v>
      </c>
      <c r="B20" s="182"/>
      <c r="C20" s="183"/>
      <c r="D20" s="184">
        <f t="shared" si="1"/>
        <v>0</v>
      </c>
      <c r="E20" s="182"/>
      <c r="F20" s="183"/>
      <c r="G20" s="359"/>
      <c r="H20" s="359"/>
      <c r="I20" s="185">
        <f t="shared" si="2"/>
        <v>0</v>
      </c>
      <c r="J20" s="186"/>
      <c r="K20" s="185"/>
      <c r="L20" s="184"/>
      <c r="M20" s="187"/>
      <c r="N20" s="360">
        <v>350</v>
      </c>
      <c r="O20" s="361"/>
      <c r="P20" s="361"/>
      <c r="Q20" s="188"/>
      <c r="R20" s="188"/>
      <c r="S20" s="188"/>
      <c r="T20" s="189">
        <v>30</v>
      </c>
      <c r="U20" s="90">
        <f t="shared" si="0"/>
        <v>380</v>
      </c>
    </row>
    <row r="21" spans="1:21" ht="16.149999999999999" customHeight="1">
      <c r="A21" s="61" t="s">
        <v>34</v>
      </c>
      <c r="B21" s="182"/>
      <c r="C21" s="183"/>
      <c r="D21" s="184">
        <f t="shared" si="1"/>
        <v>0</v>
      </c>
      <c r="E21" s="182"/>
      <c r="F21" s="183"/>
      <c r="G21" s="359"/>
      <c r="H21" s="359"/>
      <c r="I21" s="185">
        <f t="shared" si="2"/>
        <v>0</v>
      </c>
      <c r="J21" s="186"/>
      <c r="K21" s="185"/>
      <c r="L21" s="184"/>
      <c r="M21" s="187"/>
      <c r="N21" s="360"/>
      <c r="O21" s="361"/>
      <c r="P21" s="361"/>
      <c r="Q21" s="188"/>
      <c r="R21" s="188"/>
      <c r="S21" s="188"/>
      <c r="T21" s="189"/>
      <c r="U21" s="90">
        <f t="shared" si="0"/>
        <v>0</v>
      </c>
    </row>
    <row r="22" spans="1:21" ht="16.149999999999999" customHeight="1">
      <c r="A22" s="61" t="s">
        <v>35</v>
      </c>
      <c r="B22" s="182"/>
      <c r="C22" s="183"/>
      <c r="D22" s="184">
        <f t="shared" si="1"/>
        <v>0</v>
      </c>
      <c r="E22" s="182"/>
      <c r="F22" s="183"/>
      <c r="G22" s="359"/>
      <c r="H22" s="359"/>
      <c r="I22" s="185">
        <f t="shared" si="2"/>
        <v>0</v>
      </c>
      <c r="J22" s="186"/>
      <c r="K22" s="185"/>
      <c r="L22" s="184"/>
      <c r="M22" s="187"/>
      <c r="N22" s="360"/>
      <c r="O22" s="361"/>
      <c r="P22" s="361"/>
      <c r="Q22" s="188"/>
      <c r="R22" s="188"/>
      <c r="S22" s="188"/>
      <c r="T22" s="189"/>
      <c r="U22" s="90">
        <f t="shared" si="0"/>
        <v>0</v>
      </c>
    </row>
    <row r="23" spans="1:21" ht="19.149999999999999" customHeight="1">
      <c r="A23" s="61" t="s">
        <v>36</v>
      </c>
      <c r="B23" s="182"/>
      <c r="C23" s="183"/>
      <c r="D23" s="184">
        <f t="shared" si="1"/>
        <v>0</v>
      </c>
      <c r="E23" s="182"/>
      <c r="F23" s="183"/>
      <c r="G23" s="359"/>
      <c r="H23" s="359"/>
      <c r="I23" s="185">
        <f t="shared" si="2"/>
        <v>0</v>
      </c>
      <c r="J23" s="186"/>
      <c r="K23" s="185"/>
      <c r="L23" s="184"/>
      <c r="M23" s="187"/>
      <c r="N23" s="360"/>
      <c r="O23" s="361"/>
      <c r="P23" s="361"/>
      <c r="Q23" s="188"/>
      <c r="R23" s="188"/>
      <c r="S23" s="188"/>
      <c r="T23" s="189"/>
      <c r="U23" s="90">
        <f t="shared" si="0"/>
        <v>0</v>
      </c>
    </row>
    <row r="24" spans="1:21" ht="15.75">
      <c r="A24" s="61" t="s">
        <v>37</v>
      </c>
      <c r="B24" s="182"/>
      <c r="C24" s="183"/>
      <c r="D24" s="184">
        <f t="shared" si="1"/>
        <v>0</v>
      </c>
      <c r="E24" s="182"/>
      <c r="F24" s="183"/>
      <c r="G24" s="359"/>
      <c r="H24" s="359"/>
      <c r="I24" s="185">
        <f t="shared" si="2"/>
        <v>0</v>
      </c>
      <c r="J24" s="186"/>
      <c r="K24" s="185"/>
      <c r="L24" s="184"/>
      <c r="M24" s="187"/>
      <c r="N24" s="360"/>
      <c r="O24" s="361"/>
      <c r="P24" s="361"/>
      <c r="Q24" s="188"/>
      <c r="R24" s="188"/>
      <c r="S24" s="188"/>
      <c r="T24" s="189"/>
      <c r="U24" s="90">
        <f t="shared" si="0"/>
        <v>0</v>
      </c>
    </row>
    <row r="25" spans="1:21" s="10" customFormat="1" ht="18.75" customHeight="1">
      <c r="A25" s="155" t="s">
        <v>171</v>
      </c>
      <c r="B25" s="182"/>
      <c r="C25" s="183"/>
      <c r="D25" s="184"/>
      <c r="E25" s="182"/>
      <c r="F25" s="183"/>
      <c r="G25" s="359"/>
      <c r="H25" s="359"/>
      <c r="I25" s="185"/>
      <c r="J25" s="186"/>
      <c r="K25" s="185"/>
      <c r="L25" s="184"/>
      <c r="M25" s="187"/>
      <c r="N25" s="360"/>
      <c r="O25" s="361"/>
      <c r="P25" s="361"/>
      <c r="Q25" s="188"/>
      <c r="R25" s="188"/>
      <c r="S25" s="188"/>
      <c r="T25" s="189"/>
      <c r="U25" s="90"/>
    </row>
    <row r="26" spans="1:21" ht="15.75">
      <c r="A26" s="61" t="s">
        <v>38</v>
      </c>
      <c r="B26" s="182"/>
      <c r="C26" s="183"/>
      <c r="D26" s="184">
        <f t="shared" si="1"/>
        <v>0</v>
      </c>
      <c r="E26" s="182"/>
      <c r="F26" s="183"/>
      <c r="G26" s="359"/>
      <c r="H26" s="359"/>
      <c r="I26" s="185">
        <f t="shared" si="2"/>
        <v>0</v>
      </c>
      <c r="J26" s="186"/>
      <c r="K26" s="185"/>
      <c r="L26" s="184"/>
      <c r="M26" s="187"/>
      <c r="N26" s="360">
        <v>320</v>
      </c>
      <c r="O26" s="361"/>
      <c r="P26" s="361"/>
      <c r="Q26" s="188"/>
      <c r="R26" s="188"/>
      <c r="S26" s="188"/>
      <c r="T26" s="189">
        <v>30</v>
      </c>
      <c r="U26" s="90">
        <f t="shared" si="0"/>
        <v>350</v>
      </c>
    </row>
    <row r="27" spans="1:21" ht="31.5">
      <c r="A27" s="61" t="s">
        <v>39</v>
      </c>
      <c r="B27" s="182"/>
      <c r="C27" s="183"/>
      <c r="D27" s="184">
        <f t="shared" si="1"/>
        <v>0</v>
      </c>
      <c r="E27" s="182"/>
      <c r="F27" s="183"/>
      <c r="G27" s="359"/>
      <c r="H27" s="359"/>
      <c r="I27" s="185">
        <f t="shared" si="2"/>
        <v>0</v>
      </c>
      <c r="J27" s="186"/>
      <c r="K27" s="185"/>
      <c r="L27" s="184"/>
      <c r="M27" s="187"/>
      <c r="N27" s="360"/>
      <c r="O27" s="361"/>
      <c r="P27" s="361"/>
      <c r="Q27" s="188"/>
      <c r="R27" s="188"/>
      <c r="S27" s="188"/>
      <c r="T27" s="189"/>
      <c r="U27" s="90">
        <f t="shared" si="0"/>
        <v>0</v>
      </c>
    </row>
    <row r="28" spans="1:21" ht="16.5" customHeight="1">
      <c r="A28" s="61" t="s">
        <v>40</v>
      </c>
      <c r="B28" s="182"/>
      <c r="C28" s="183"/>
      <c r="D28" s="184">
        <f t="shared" si="1"/>
        <v>0</v>
      </c>
      <c r="E28" s="182"/>
      <c r="F28" s="183"/>
      <c r="G28" s="359"/>
      <c r="H28" s="359"/>
      <c r="I28" s="185">
        <f t="shared" si="2"/>
        <v>0</v>
      </c>
      <c r="J28" s="186"/>
      <c r="K28" s="185"/>
      <c r="L28" s="184"/>
      <c r="M28" s="187"/>
      <c r="N28" s="360"/>
      <c r="O28" s="361"/>
      <c r="P28" s="361"/>
      <c r="Q28" s="188"/>
      <c r="R28" s="188"/>
      <c r="S28" s="188"/>
      <c r="T28" s="189"/>
      <c r="U28" s="90">
        <f t="shared" si="0"/>
        <v>0</v>
      </c>
    </row>
    <row r="29" spans="1:21" ht="17.25" customHeight="1">
      <c r="A29" s="61" t="s">
        <v>41</v>
      </c>
      <c r="B29" s="182"/>
      <c r="C29" s="183"/>
      <c r="D29" s="184">
        <f t="shared" si="1"/>
        <v>0</v>
      </c>
      <c r="E29" s="182"/>
      <c r="F29" s="183"/>
      <c r="G29" s="359"/>
      <c r="H29" s="359"/>
      <c r="I29" s="185">
        <f t="shared" si="2"/>
        <v>0</v>
      </c>
      <c r="J29" s="186"/>
      <c r="K29" s="185"/>
      <c r="L29" s="184"/>
      <c r="M29" s="187"/>
      <c r="N29" s="360"/>
      <c r="O29" s="361"/>
      <c r="P29" s="361"/>
      <c r="Q29" s="188"/>
      <c r="R29" s="188"/>
      <c r="S29" s="188"/>
      <c r="T29" s="189"/>
      <c r="U29" s="90">
        <f t="shared" si="0"/>
        <v>0</v>
      </c>
    </row>
    <row r="30" spans="1:21" ht="31.5">
      <c r="A30" s="61" t="s">
        <v>42</v>
      </c>
      <c r="B30" s="182"/>
      <c r="C30" s="183">
        <v>24</v>
      </c>
      <c r="D30" s="184">
        <f t="shared" si="1"/>
        <v>24</v>
      </c>
      <c r="E30" s="182"/>
      <c r="F30" s="183"/>
      <c r="G30" s="359">
        <v>220</v>
      </c>
      <c r="H30" s="359"/>
      <c r="I30" s="185">
        <f t="shared" si="2"/>
        <v>220</v>
      </c>
      <c r="J30" s="186"/>
      <c r="K30" s="185"/>
      <c r="L30" s="184"/>
      <c r="M30" s="187"/>
      <c r="N30" s="360">
        <v>299</v>
      </c>
      <c r="O30" s="361"/>
      <c r="P30" s="361"/>
      <c r="Q30" s="188"/>
      <c r="R30" s="188"/>
      <c r="S30" s="188"/>
      <c r="T30" s="189"/>
      <c r="U30" s="90">
        <f t="shared" si="0"/>
        <v>299</v>
      </c>
    </row>
    <row r="31" spans="1:21" ht="15.75">
      <c r="A31" s="61" t="s">
        <v>43</v>
      </c>
      <c r="B31" s="182"/>
      <c r="C31" s="183"/>
      <c r="D31" s="184">
        <f t="shared" si="1"/>
        <v>0</v>
      </c>
      <c r="E31" s="182"/>
      <c r="F31" s="183"/>
      <c r="G31" s="359"/>
      <c r="H31" s="359"/>
      <c r="I31" s="185">
        <f t="shared" si="2"/>
        <v>0</v>
      </c>
      <c r="J31" s="186"/>
      <c r="K31" s="185"/>
      <c r="L31" s="184"/>
      <c r="M31" s="187"/>
      <c r="N31" s="360"/>
      <c r="O31" s="361"/>
      <c r="P31" s="361"/>
      <c r="Q31" s="188"/>
      <c r="R31" s="188"/>
      <c r="S31" s="188"/>
      <c r="T31" s="189"/>
      <c r="U31" s="90">
        <f t="shared" si="0"/>
        <v>0</v>
      </c>
    </row>
    <row r="32" spans="1:21" ht="32.25" customHeight="1">
      <c r="A32" s="61" t="s">
        <v>44</v>
      </c>
      <c r="B32" s="182"/>
      <c r="C32" s="183"/>
      <c r="D32" s="184">
        <f t="shared" si="1"/>
        <v>0</v>
      </c>
      <c r="E32" s="182"/>
      <c r="F32" s="183"/>
      <c r="G32" s="359"/>
      <c r="H32" s="359"/>
      <c r="I32" s="185">
        <f t="shared" si="2"/>
        <v>0</v>
      </c>
      <c r="J32" s="186"/>
      <c r="K32" s="185"/>
      <c r="L32" s="184"/>
      <c r="M32" s="187"/>
      <c r="N32" s="360"/>
      <c r="O32" s="361"/>
      <c r="P32" s="361"/>
      <c r="Q32" s="188"/>
      <c r="R32" s="188"/>
      <c r="S32" s="188"/>
      <c r="T32" s="189"/>
      <c r="U32" s="90">
        <f t="shared" si="0"/>
        <v>0</v>
      </c>
    </row>
    <row r="33" spans="1:21" ht="15.75">
      <c r="A33" s="61" t="s">
        <v>45</v>
      </c>
      <c r="B33" s="182"/>
      <c r="C33" s="183"/>
      <c r="D33" s="184">
        <f t="shared" si="1"/>
        <v>0</v>
      </c>
      <c r="E33" s="182"/>
      <c r="F33" s="183"/>
      <c r="G33" s="359"/>
      <c r="H33" s="359"/>
      <c r="I33" s="185">
        <f t="shared" si="2"/>
        <v>0</v>
      </c>
      <c r="J33" s="186"/>
      <c r="K33" s="185"/>
      <c r="L33" s="184"/>
      <c r="M33" s="187"/>
      <c r="N33" s="360"/>
      <c r="O33" s="361"/>
      <c r="P33" s="361"/>
      <c r="Q33" s="188"/>
      <c r="R33" s="188"/>
      <c r="S33" s="188"/>
      <c r="T33" s="189"/>
      <c r="U33" s="90">
        <f t="shared" si="0"/>
        <v>0</v>
      </c>
    </row>
    <row r="34" spans="1:21" ht="18.600000000000001" customHeight="1">
      <c r="A34" s="61" t="s">
        <v>46</v>
      </c>
      <c r="B34" s="182"/>
      <c r="C34" s="183"/>
      <c r="D34" s="184">
        <f t="shared" si="1"/>
        <v>0</v>
      </c>
      <c r="E34" s="182"/>
      <c r="F34" s="183"/>
      <c r="G34" s="359"/>
      <c r="H34" s="359"/>
      <c r="I34" s="185">
        <f t="shared" si="2"/>
        <v>0</v>
      </c>
      <c r="J34" s="186"/>
      <c r="K34" s="185"/>
      <c r="L34" s="184"/>
      <c r="M34" s="187"/>
      <c r="N34" s="360"/>
      <c r="O34" s="361"/>
      <c r="P34" s="361"/>
      <c r="Q34" s="188"/>
      <c r="R34" s="188"/>
      <c r="S34" s="188"/>
      <c r="T34" s="189"/>
      <c r="U34" s="90">
        <f t="shared" si="0"/>
        <v>0</v>
      </c>
    </row>
    <row r="35" spans="1:21" ht="16.149999999999999" customHeight="1">
      <c r="A35" s="61" t="s">
        <v>47</v>
      </c>
      <c r="B35" s="182"/>
      <c r="C35" s="183"/>
      <c r="D35" s="184">
        <f t="shared" si="1"/>
        <v>0</v>
      </c>
      <c r="E35" s="182"/>
      <c r="F35" s="183"/>
      <c r="G35" s="359"/>
      <c r="H35" s="359"/>
      <c r="I35" s="185">
        <f t="shared" si="2"/>
        <v>0</v>
      </c>
      <c r="J35" s="186"/>
      <c r="K35" s="185"/>
      <c r="L35" s="184"/>
      <c r="M35" s="187"/>
      <c r="N35" s="360"/>
      <c r="O35" s="361"/>
      <c r="P35" s="361"/>
      <c r="Q35" s="188"/>
      <c r="R35" s="188"/>
      <c r="S35" s="188"/>
      <c r="T35" s="189"/>
      <c r="U35" s="90">
        <f t="shared" si="0"/>
        <v>0</v>
      </c>
    </row>
    <row r="36" spans="1:21" ht="15.75">
      <c r="A36" s="61" t="s">
        <v>48</v>
      </c>
      <c r="B36" s="182"/>
      <c r="C36" s="183"/>
      <c r="D36" s="184">
        <f t="shared" si="1"/>
        <v>0</v>
      </c>
      <c r="E36" s="182"/>
      <c r="F36" s="183"/>
      <c r="G36" s="359"/>
      <c r="H36" s="359"/>
      <c r="I36" s="185">
        <f t="shared" si="2"/>
        <v>0</v>
      </c>
      <c r="J36" s="186"/>
      <c r="K36" s="185"/>
      <c r="L36" s="184"/>
      <c r="M36" s="187"/>
      <c r="N36" s="360"/>
      <c r="O36" s="361"/>
      <c r="P36" s="361"/>
      <c r="Q36" s="188"/>
      <c r="R36" s="188"/>
      <c r="S36" s="188"/>
      <c r="T36" s="189"/>
      <c r="U36" s="90">
        <f t="shared" si="0"/>
        <v>0</v>
      </c>
    </row>
    <row r="37" spans="1:21" ht="15.75">
      <c r="A37" s="61" t="s">
        <v>49</v>
      </c>
      <c r="B37" s="182"/>
      <c r="C37" s="183"/>
      <c r="D37" s="184">
        <f t="shared" si="1"/>
        <v>0</v>
      </c>
      <c r="E37" s="182"/>
      <c r="F37" s="183"/>
      <c r="G37" s="359"/>
      <c r="H37" s="359"/>
      <c r="I37" s="185">
        <f t="shared" si="2"/>
        <v>0</v>
      </c>
      <c r="J37" s="186"/>
      <c r="K37" s="185"/>
      <c r="L37" s="184"/>
      <c r="M37" s="187"/>
      <c r="N37" s="360"/>
      <c r="O37" s="361"/>
      <c r="P37" s="361"/>
      <c r="Q37" s="188"/>
      <c r="R37" s="188"/>
      <c r="S37" s="188"/>
      <c r="T37" s="189"/>
      <c r="U37" s="90">
        <f t="shared" si="0"/>
        <v>0</v>
      </c>
    </row>
    <row r="38" spans="1:21" ht="30.75" customHeight="1">
      <c r="A38" s="61" t="s">
        <v>50</v>
      </c>
      <c r="B38" s="182"/>
      <c r="C38" s="183"/>
      <c r="D38" s="184">
        <f t="shared" si="1"/>
        <v>0</v>
      </c>
      <c r="E38" s="182"/>
      <c r="F38" s="183"/>
      <c r="G38" s="359"/>
      <c r="H38" s="359"/>
      <c r="I38" s="185">
        <f t="shared" si="2"/>
        <v>0</v>
      </c>
      <c r="J38" s="186"/>
      <c r="K38" s="185"/>
      <c r="L38" s="184"/>
      <c r="M38" s="187"/>
      <c r="N38" s="360"/>
      <c r="O38" s="361"/>
      <c r="P38" s="361"/>
      <c r="Q38" s="188"/>
      <c r="R38" s="188"/>
      <c r="S38" s="188"/>
      <c r="T38" s="189"/>
      <c r="U38" s="90">
        <f t="shared" si="0"/>
        <v>0</v>
      </c>
    </row>
    <row r="39" spans="1:21" ht="17.25" customHeight="1">
      <c r="A39" s="61" t="s">
        <v>51</v>
      </c>
      <c r="B39" s="182"/>
      <c r="C39" s="183"/>
      <c r="D39" s="184">
        <f t="shared" si="1"/>
        <v>0</v>
      </c>
      <c r="E39" s="182"/>
      <c r="F39" s="183"/>
      <c r="G39" s="359"/>
      <c r="H39" s="359"/>
      <c r="I39" s="185">
        <f t="shared" si="2"/>
        <v>0</v>
      </c>
      <c r="J39" s="186"/>
      <c r="K39" s="185"/>
      <c r="L39" s="184"/>
      <c r="M39" s="187"/>
      <c r="N39" s="360"/>
      <c r="O39" s="361"/>
      <c r="P39" s="361"/>
      <c r="Q39" s="188"/>
      <c r="R39" s="188"/>
      <c r="S39" s="188"/>
      <c r="T39" s="189"/>
      <c r="U39" s="90">
        <f t="shared" si="0"/>
        <v>0</v>
      </c>
    </row>
    <row r="40" spans="1:21" ht="31.5">
      <c r="A40" s="61" t="s">
        <v>52</v>
      </c>
      <c r="B40" s="182"/>
      <c r="C40" s="183"/>
      <c r="D40" s="184">
        <f t="shared" si="1"/>
        <v>0</v>
      </c>
      <c r="E40" s="182"/>
      <c r="F40" s="183"/>
      <c r="G40" s="359"/>
      <c r="H40" s="359"/>
      <c r="I40" s="185">
        <f t="shared" si="2"/>
        <v>0</v>
      </c>
      <c r="J40" s="186"/>
      <c r="K40" s="185"/>
      <c r="L40" s="184"/>
      <c r="M40" s="187"/>
      <c r="N40" s="360"/>
      <c r="O40" s="361"/>
      <c r="P40" s="361"/>
      <c r="Q40" s="188"/>
      <c r="R40" s="188"/>
      <c r="S40" s="188"/>
      <c r="T40" s="189"/>
      <c r="U40" s="90">
        <f t="shared" si="0"/>
        <v>0</v>
      </c>
    </row>
    <row r="41" spans="1:21" ht="15.75">
      <c r="A41" s="61" t="s">
        <v>53</v>
      </c>
      <c r="B41" s="182"/>
      <c r="C41" s="183"/>
      <c r="D41" s="184">
        <f t="shared" si="1"/>
        <v>0</v>
      </c>
      <c r="E41" s="182"/>
      <c r="F41" s="183"/>
      <c r="G41" s="359"/>
      <c r="H41" s="359"/>
      <c r="I41" s="185">
        <f t="shared" si="2"/>
        <v>0</v>
      </c>
      <c r="J41" s="186"/>
      <c r="K41" s="185"/>
      <c r="L41" s="184"/>
      <c r="M41" s="187"/>
      <c r="N41" s="360"/>
      <c r="O41" s="361"/>
      <c r="P41" s="361"/>
      <c r="Q41" s="188"/>
      <c r="R41" s="188"/>
      <c r="S41" s="188"/>
      <c r="T41" s="189"/>
      <c r="U41" s="90">
        <f t="shared" si="0"/>
        <v>0</v>
      </c>
    </row>
    <row r="42" spans="1:21" ht="15.75">
      <c r="A42" s="61" t="s">
        <v>54</v>
      </c>
      <c r="B42" s="182"/>
      <c r="C42" s="183"/>
      <c r="D42" s="184">
        <f t="shared" si="1"/>
        <v>0</v>
      </c>
      <c r="E42" s="182"/>
      <c r="F42" s="183"/>
      <c r="G42" s="359"/>
      <c r="H42" s="359"/>
      <c r="I42" s="185">
        <f t="shared" si="2"/>
        <v>0</v>
      </c>
      <c r="J42" s="186"/>
      <c r="K42" s="185"/>
      <c r="L42" s="184"/>
      <c r="M42" s="187"/>
      <c r="N42" s="360">
        <v>270</v>
      </c>
      <c r="O42" s="361"/>
      <c r="P42" s="361"/>
      <c r="Q42" s="188"/>
      <c r="R42" s="188"/>
      <c r="S42" s="188"/>
      <c r="T42" s="189">
        <v>30</v>
      </c>
      <c r="U42" s="90">
        <f t="shared" si="0"/>
        <v>300</v>
      </c>
    </row>
    <row r="43" spans="1:21" ht="31.5" customHeight="1">
      <c r="A43" s="61" t="s">
        <v>55</v>
      </c>
      <c r="B43" s="182"/>
      <c r="C43" s="183"/>
      <c r="D43" s="184">
        <f t="shared" si="1"/>
        <v>0</v>
      </c>
      <c r="E43" s="182"/>
      <c r="F43" s="183"/>
      <c r="G43" s="359"/>
      <c r="H43" s="359"/>
      <c r="I43" s="185">
        <f t="shared" si="2"/>
        <v>0</v>
      </c>
      <c r="J43" s="186"/>
      <c r="K43" s="185"/>
      <c r="L43" s="184"/>
      <c r="M43" s="187"/>
      <c r="N43" s="360"/>
      <c r="O43" s="361"/>
      <c r="P43" s="361"/>
      <c r="Q43" s="188"/>
      <c r="R43" s="188"/>
      <c r="S43" s="188"/>
      <c r="T43" s="189"/>
      <c r="U43" s="90">
        <f t="shared" si="0"/>
        <v>0</v>
      </c>
    </row>
    <row r="44" spans="1:21" ht="15.75">
      <c r="A44" s="61" t="s">
        <v>56</v>
      </c>
      <c r="B44" s="182"/>
      <c r="C44" s="183"/>
      <c r="D44" s="184">
        <f t="shared" si="1"/>
        <v>0</v>
      </c>
      <c r="E44" s="182"/>
      <c r="F44" s="183"/>
      <c r="G44" s="359"/>
      <c r="H44" s="359"/>
      <c r="I44" s="185">
        <f t="shared" si="2"/>
        <v>0</v>
      </c>
      <c r="J44" s="186"/>
      <c r="K44" s="185"/>
      <c r="L44" s="184"/>
      <c r="M44" s="187"/>
      <c r="N44" s="360">
        <v>370</v>
      </c>
      <c r="O44" s="361"/>
      <c r="P44" s="361"/>
      <c r="Q44" s="188"/>
      <c r="R44" s="188"/>
      <c r="S44" s="188"/>
      <c r="T44" s="189">
        <v>30</v>
      </c>
      <c r="U44" s="90">
        <f t="shared" ref="U44:U75" si="3">N44+Q44+R44+S44+T44</f>
        <v>400</v>
      </c>
    </row>
    <row r="45" spans="1:21" ht="15.75">
      <c r="A45" s="61" t="s">
        <v>57</v>
      </c>
      <c r="B45" s="182"/>
      <c r="C45" s="183"/>
      <c r="D45" s="184">
        <f t="shared" si="1"/>
        <v>0</v>
      </c>
      <c r="E45" s="182"/>
      <c r="F45" s="183"/>
      <c r="G45" s="359"/>
      <c r="H45" s="359"/>
      <c r="I45" s="185">
        <f t="shared" si="2"/>
        <v>0</v>
      </c>
      <c r="J45" s="186"/>
      <c r="K45" s="185"/>
      <c r="L45" s="184"/>
      <c r="M45" s="187"/>
      <c r="N45" s="360"/>
      <c r="O45" s="361"/>
      <c r="P45" s="361"/>
      <c r="Q45" s="188"/>
      <c r="R45" s="188"/>
      <c r="S45" s="188"/>
      <c r="T45" s="189"/>
      <c r="U45" s="90">
        <f t="shared" si="3"/>
        <v>0</v>
      </c>
    </row>
    <row r="46" spans="1:21" ht="15.75">
      <c r="A46" s="61" t="s">
        <v>58</v>
      </c>
      <c r="B46" s="182">
        <v>640</v>
      </c>
      <c r="C46" s="183"/>
      <c r="D46" s="184">
        <f t="shared" si="1"/>
        <v>640</v>
      </c>
      <c r="E46" s="182">
        <v>20</v>
      </c>
      <c r="F46" s="183"/>
      <c r="G46" s="359"/>
      <c r="H46" s="359"/>
      <c r="I46" s="185">
        <f t="shared" si="2"/>
        <v>20</v>
      </c>
      <c r="J46" s="186"/>
      <c r="K46" s="185"/>
      <c r="L46" s="184"/>
      <c r="M46" s="187"/>
      <c r="N46" s="360">
        <v>445</v>
      </c>
      <c r="O46" s="361"/>
      <c r="P46" s="361"/>
      <c r="Q46" s="188"/>
      <c r="R46" s="188"/>
      <c r="S46" s="188"/>
      <c r="T46" s="189">
        <v>55</v>
      </c>
      <c r="U46" s="90">
        <f t="shared" si="3"/>
        <v>500</v>
      </c>
    </row>
    <row r="47" spans="1:21" ht="32.25" customHeight="1">
      <c r="A47" s="61" t="s">
        <v>59</v>
      </c>
      <c r="B47" s="182"/>
      <c r="C47" s="183"/>
      <c r="D47" s="184">
        <f t="shared" si="1"/>
        <v>0</v>
      </c>
      <c r="E47" s="182"/>
      <c r="F47" s="183"/>
      <c r="G47" s="359"/>
      <c r="H47" s="359"/>
      <c r="I47" s="185">
        <f t="shared" si="2"/>
        <v>0</v>
      </c>
      <c r="J47" s="186"/>
      <c r="K47" s="185"/>
      <c r="L47" s="184"/>
      <c r="M47" s="187"/>
      <c r="N47" s="360"/>
      <c r="O47" s="361"/>
      <c r="P47" s="361"/>
      <c r="Q47" s="188"/>
      <c r="R47" s="188"/>
      <c r="S47" s="188"/>
      <c r="T47" s="189"/>
      <c r="U47" s="90">
        <f t="shared" si="3"/>
        <v>0</v>
      </c>
    </row>
    <row r="48" spans="1:21" ht="32.25" customHeight="1">
      <c r="A48" s="61" t="s">
        <v>60</v>
      </c>
      <c r="B48" s="182"/>
      <c r="C48" s="183"/>
      <c r="D48" s="184">
        <f t="shared" si="1"/>
        <v>0</v>
      </c>
      <c r="E48" s="182"/>
      <c r="F48" s="183"/>
      <c r="G48" s="359"/>
      <c r="H48" s="359"/>
      <c r="I48" s="185">
        <f t="shared" si="2"/>
        <v>0</v>
      </c>
      <c r="J48" s="186"/>
      <c r="K48" s="185"/>
      <c r="L48" s="184"/>
      <c r="M48" s="187"/>
      <c r="N48" s="360"/>
      <c r="O48" s="361"/>
      <c r="P48" s="361"/>
      <c r="Q48" s="188"/>
      <c r="R48" s="188"/>
      <c r="S48" s="188"/>
      <c r="T48" s="189"/>
      <c r="U48" s="90">
        <f t="shared" si="3"/>
        <v>0</v>
      </c>
    </row>
    <row r="49" spans="1:21" ht="21.75" customHeight="1">
      <c r="A49" s="61" t="s">
        <v>61</v>
      </c>
      <c r="B49" s="182"/>
      <c r="C49" s="183"/>
      <c r="D49" s="184">
        <f t="shared" si="1"/>
        <v>0</v>
      </c>
      <c r="E49" s="182"/>
      <c r="F49" s="183"/>
      <c r="G49" s="359"/>
      <c r="H49" s="359"/>
      <c r="I49" s="185">
        <f t="shared" si="2"/>
        <v>0</v>
      </c>
      <c r="J49" s="186"/>
      <c r="K49" s="185"/>
      <c r="L49" s="184"/>
      <c r="M49" s="187"/>
      <c r="N49" s="360"/>
      <c r="O49" s="361"/>
      <c r="P49" s="361"/>
      <c r="Q49" s="188"/>
      <c r="R49" s="188"/>
      <c r="S49" s="188"/>
      <c r="T49" s="189"/>
      <c r="U49" s="90">
        <f t="shared" si="3"/>
        <v>0</v>
      </c>
    </row>
    <row r="50" spans="1:21" ht="39" customHeight="1">
      <c r="A50" s="61" t="s">
        <v>90</v>
      </c>
      <c r="B50" s="182"/>
      <c r="C50" s="183"/>
      <c r="D50" s="184">
        <f t="shared" si="1"/>
        <v>0</v>
      </c>
      <c r="E50" s="182"/>
      <c r="F50" s="183"/>
      <c r="G50" s="359"/>
      <c r="H50" s="359"/>
      <c r="I50" s="185">
        <f t="shared" si="2"/>
        <v>0</v>
      </c>
      <c r="J50" s="186"/>
      <c r="K50" s="185"/>
      <c r="L50" s="184"/>
      <c r="M50" s="187"/>
      <c r="N50" s="360"/>
      <c r="O50" s="361"/>
      <c r="P50" s="361"/>
      <c r="Q50" s="188"/>
      <c r="R50" s="188"/>
      <c r="S50" s="188"/>
      <c r="T50" s="189"/>
      <c r="U50" s="90">
        <f t="shared" si="3"/>
        <v>0</v>
      </c>
    </row>
    <row r="51" spans="1:21" ht="19.899999999999999" customHeight="1">
      <c r="A51" s="61" t="s">
        <v>62</v>
      </c>
      <c r="B51" s="182"/>
      <c r="C51" s="183"/>
      <c r="D51" s="184">
        <f t="shared" si="1"/>
        <v>0</v>
      </c>
      <c r="E51" s="182"/>
      <c r="F51" s="183"/>
      <c r="G51" s="359"/>
      <c r="H51" s="359"/>
      <c r="I51" s="185">
        <f t="shared" si="2"/>
        <v>0</v>
      </c>
      <c r="J51" s="186"/>
      <c r="K51" s="185"/>
      <c r="L51" s="184"/>
      <c r="M51" s="187"/>
      <c r="N51" s="360"/>
      <c r="O51" s="361"/>
      <c r="P51" s="361"/>
      <c r="Q51" s="188"/>
      <c r="R51" s="188"/>
      <c r="S51" s="188"/>
      <c r="T51" s="189"/>
      <c r="U51" s="90">
        <f t="shared" si="3"/>
        <v>0</v>
      </c>
    </row>
    <row r="52" spans="1:21" ht="31.5" customHeight="1">
      <c r="A52" s="61" t="s">
        <v>63</v>
      </c>
      <c r="B52" s="182"/>
      <c r="C52" s="183"/>
      <c r="D52" s="184">
        <f t="shared" si="1"/>
        <v>0</v>
      </c>
      <c r="E52" s="182"/>
      <c r="F52" s="183"/>
      <c r="G52" s="359"/>
      <c r="H52" s="359"/>
      <c r="I52" s="185">
        <f t="shared" si="2"/>
        <v>0</v>
      </c>
      <c r="J52" s="186"/>
      <c r="K52" s="185"/>
      <c r="L52" s="184"/>
      <c r="M52" s="187"/>
      <c r="N52" s="360"/>
      <c r="O52" s="361"/>
      <c r="P52" s="361"/>
      <c r="Q52" s="188"/>
      <c r="R52" s="188"/>
      <c r="S52" s="188"/>
      <c r="T52" s="189"/>
      <c r="U52" s="90">
        <f t="shared" si="3"/>
        <v>0</v>
      </c>
    </row>
    <row r="53" spans="1:21" ht="15.75" customHeight="1">
      <c r="A53" s="61" t="s">
        <v>64</v>
      </c>
      <c r="B53" s="182"/>
      <c r="C53" s="183"/>
      <c r="D53" s="184">
        <f t="shared" si="1"/>
        <v>0</v>
      </c>
      <c r="E53" s="182"/>
      <c r="F53" s="183"/>
      <c r="G53" s="359"/>
      <c r="H53" s="359"/>
      <c r="I53" s="185">
        <f t="shared" si="2"/>
        <v>0</v>
      </c>
      <c r="J53" s="186"/>
      <c r="K53" s="185"/>
      <c r="L53" s="184"/>
      <c r="M53" s="187"/>
      <c r="N53" s="360"/>
      <c r="O53" s="361"/>
      <c r="P53" s="361"/>
      <c r="Q53" s="188"/>
      <c r="R53" s="188"/>
      <c r="S53" s="188"/>
      <c r="T53" s="189"/>
      <c r="U53" s="90">
        <f t="shared" si="3"/>
        <v>0</v>
      </c>
    </row>
    <row r="54" spans="1:21" ht="18" customHeight="1">
      <c r="A54" s="61" t="s">
        <v>65</v>
      </c>
      <c r="B54" s="182"/>
      <c r="C54" s="183"/>
      <c r="D54" s="184">
        <f t="shared" si="1"/>
        <v>0</v>
      </c>
      <c r="E54" s="182"/>
      <c r="F54" s="183"/>
      <c r="G54" s="359"/>
      <c r="H54" s="359"/>
      <c r="I54" s="185">
        <f t="shared" si="2"/>
        <v>0</v>
      </c>
      <c r="J54" s="186"/>
      <c r="K54" s="185"/>
      <c r="L54" s="184"/>
      <c r="M54" s="187"/>
      <c r="N54" s="360"/>
      <c r="O54" s="361"/>
      <c r="P54" s="361"/>
      <c r="Q54" s="188"/>
      <c r="R54" s="188"/>
      <c r="S54" s="188"/>
      <c r="T54" s="189"/>
      <c r="U54" s="90">
        <f t="shared" si="3"/>
        <v>0</v>
      </c>
    </row>
    <row r="55" spans="1:21" ht="15.75">
      <c r="A55" s="61" t="s">
        <v>66</v>
      </c>
      <c r="B55" s="182"/>
      <c r="C55" s="183"/>
      <c r="D55" s="184">
        <f t="shared" si="1"/>
        <v>0</v>
      </c>
      <c r="E55" s="182"/>
      <c r="F55" s="183"/>
      <c r="G55" s="359"/>
      <c r="H55" s="359"/>
      <c r="I55" s="185">
        <f t="shared" si="2"/>
        <v>0</v>
      </c>
      <c r="J55" s="186"/>
      <c r="K55" s="185"/>
      <c r="L55" s="184"/>
      <c r="M55" s="187"/>
      <c r="N55" s="360"/>
      <c r="O55" s="361"/>
      <c r="P55" s="361"/>
      <c r="Q55" s="188"/>
      <c r="R55" s="188"/>
      <c r="S55" s="188"/>
      <c r="T55" s="189"/>
      <c r="U55" s="90">
        <f t="shared" si="3"/>
        <v>0</v>
      </c>
    </row>
    <row r="56" spans="1:21" ht="31.5">
      <c r="A56" s="61" t="s">
        <v>67</v>
      </c>
      <c r="B56" s="182"/>
      <c r="C56" s="183"/>
      <c r="D56" s="184">
        <f t="shared" si="1"/>
        <v>0</v>
      </c>
      <c r="E56" s="182"/>
      <c r="F56" s="183"/>
      <c r="G56" s="359"/>
      <c r="H56" s="359"/>
      <c r="I56" s="185">
        <f t="shared" si="2"/>
        <v>0</v>
      </c>
      <c r="J56" s="186"/>
      <c r="K56" s="185"/>
      <c r="L56" s="184"/>
      <c r="M56" s="187"/>
      <c r="N56" s="360"/>
      <c r="O56" s="361"/>
      <c r="P56" s="361"/>
      <c r="Q56" s="188"/>
      <c r="R56" s="188"/>
      <c r="S56" s="188"/>
      <c r="T56" s="189"/>
      <c r="U56" s="90">
        <f t="shared" si="3"/>
        <v>0</v>
      </c>
    </row>
    <row r="57" spans="1:21" ht="15.75">
      <c r="A57" s="61" t="s">
        <v>68</v>
      </c>
      <c r="B57" s="182"/>
      <c r="C57" s="183"/>
      <c r="D57" s="184">
        <f t="shared" si="1"/>
        <v>0</v>
      </c>
      <c r="E57" s="182"/>
      <c r="F57" s="183"/>
      <c r="G57" s="359"/>
      <c r="H57" s="359"/>
      <c r="I57" s="185">
        <f t="shared" si="2"/>
        <v>0</v>
      </c>
      <c r="J57" s="186"/>
      <c r="K57" s="185"/>
      <c r="L57" s="184"/>
      <c r="M57" s="187"/>
      <c r="N57" s="360"/>
      <c r="O57" s="361"/>
      <c r="P57" s="361"/>
      <c r="Q57" s="188"/>
      <c r="R57" s="188"/>
      <c r="S57" s="188"/>
      <c r="T57" s="189"/>
      <c r="U57" s="90">
        <f t="shared" si="3"/>
        <v>0</v>
      </c>
    </row>
    <row r="58" spans="1:21" ht="15.75">
      <c r="A58" s="61" t="s">
        <v>69</v>
      </c>
      <c r="B58" s="182"/>
      <c r="C58" s="183"/>
      <c r="D58" s="184">
        <f t="shared" si="1"/>
        <v>0</v>
      </c>
      <c r="E58" s="182"/>
      <c r="F58" s="183"/>
      <c r="G58" s="359"/>
      <c r="H58" s="359"/>
      <c r="I58" s="185">
        <f t="shared" si="2"/>
        <v>0</v>
      </c>
      <c r="J58" s="186"/>
      <c r="K58" s="185"/>
      <c r="L58" s="184"/>
      <c r="M58" s="187"/>
      <c r="N58" s="360"/>
      <c r="O58" s="361"/>
      <c r="P58" s="361"/>
      <c r="Q58" s="188"/>
      <c r="R58" s="188"/>
      <c r="S58" s="188"/>
      <c r="T58" s="189"/>
      <c r="U58" s="90">
        <f t="shared" si="3"/>
        <v>0</v>
      </c>
    </row>
    <row r="59" spans="1:21" ht="15.75">
      <c r="A59" s="61" t="s">
        <v>70</v>
      </c>
      <c r="B59" s="182"/>
      <c r="C59" s="183"/>
      <c r="D59" s="184">
        <f t="shared" si="1"/>
        <v>0</v>
      </c>
      <c r="E59" s="182"/>
      <c r="F59" s="183"/>
      <c r="G59" s="359"/>
      <c r="H59" s="359"/>
      <c r="I59" s="185">
        <f t="shared" si="2"/>
        <v>0</v>
      </c>
      <c r="J59" s="186"/>
      <c r="K59" s="185"/>
      <c r="L59" s="184"/>
      <c r="M59" s="187"/>
      <c r="N59" s="360"/>
      <c r="O59" s="361"/>
      <c r="P59" s="361"/>
      <c r="Q59" s="188"/>
      <c r="R59" s="188"/>
      <c r="S59" s="188"/>
      <c r="T59" s="189"/>
      <c r="U59" s="90">
        <f t="shared" si="3"/>
        <v>0</v>
      </c>
    </row>
    <row r="60" spans="1:21" ht="15.75">
      <c r="A60" s="61" t="s">
        <v>71</v>
      </c>
      <c r="B60" s="182"/>
      <c r="C60" s="183"/>
      <c r="D60" s="184">
        <f t="shared" si="1"/>
        <v>0</v>
      </c>
      <c r="E60" s="182"/>
      <c r="F60" s="183"/>
      <c r="G60" s="359"/>
      <c r="H60" s="359"/>
      <c r="I60" s="185">
        <f t="shared" si="2"/>
        <v>0</v>
      </c>
      <c r="J60" s="186"/>
      <c r="K60" s="185"/>
      <c r="L60" s="184"/>
      <c r="M60" s="187"/>
      <c r="N60" s="360"/>
      <c r="O60" s="361"/>
      <c r="P60" s="361"/>
      <c r="Q60" s="188"/>
      <c r="R60" s="188"/>
      <c r="S60" s="188"/>
      <c r="T60" s="189"/>
      <c r="U60" s="90">
        <f t="shared" si="3"/>
        <v>0</v>
      </c>
    </row>
    <row r="61" spans="1:21" ht="31.5">
      <c r="A61" s="61" t="s">
        <v>72</v>
      </c>
      <c r="B61" s="182"/>
      <c r="C61" s="183"/>
      <c r="D61" s="184">
        <f t="shared" si="1"/>
        <v>0</v>
      </c>
      <c r="E61" s="182"/>
      <c r="F61" s="183"/>
      <c r="G61" s="359"/>
      <c r="H61" s="359"/>
      <c r="I61" s="185">
        <f t="shared" si="2"/>
        <v>0</v>
      </c>
      <c r="J61" s="186"/>
      <c r="K61" s="185"/>
      <c r="L61" s="184"/>
      <c r="M61" s="187"/>
      <c r="N61" s="360"/>
      <c r="O61" s="361"/>
      <c r="P61" s="361"/>
      <c r="Q61" s="188"/>
      <c r="R61" s="188"/>
      <c r="S61" s="188"/>
      <c r="T61" s="189"/>
      <c r="U61" s="90">
        <f t="shared" si="3"/>
        <v>0</v>
      </c>
    </row>
    <row r="62" spans="1:21" ht="15.75">
      <c r="A62" s="61" t="s">
        <v>73</v>
      </c>
      <c r="B62" s="182"/>
      <c r="C62" s="183"/>
      <c r="D62" s="184">
        <f t="shared" si="1"/>
        <v>0</v>
      </c>
      <c r="E62" s="182"/>
      <c r="F62" s="183"/>
      <c r="G62" s="359"/>
      <c r="H62" s="359"/>
      <c r="I62" s="185">
        <f t="shared" si="2"/>
        <v>0</v>
      </c>
      <c r="J62" s="186"/>
      <c r="K62" s="185"/>
      <c r="L62" s="184"/>
      <c r="M62" s="187"/>
      <c r="N62" s="360"/>
      <c r="O62" s="361"/>
      <c r="P62" s="361"/>
      <c r="Q62" s="188"/>
      <c r="R62" s="188"/>
      <c r="S62" s="188"/>
      <c r="T62" s="189"/>
      <c r="U62" s="90">
        <f t="shared" si="3"/>
        <v>0</v>
      </c>
    </row>
    <row r="63" spans="1:21" ht="15.75">
      <c r="A63" s="61" t="s">
        <v>74</v>
      </c>
      <c r="B63" s="182"/>
      <c r="C63" s="183">
        <v>570</v>
      </c>
      <c r="D63" s="184">
        <f t="shared" si="1"/>
        <v>570</v>
      </c>
      <c r="E63" s="182"/>
      <c r="F63" s="183"/>
      <c r="G63" s="359">
        <v>1760</v>
      </c>
      <c r="H63" s="359">
        <v>234</v>
      </c>
      <c r="I63" s="185">
        <f t="shared" si="2"/>
        <v>1760</v>
      </c>
      <c r="J63" s="186"/>
      <c r="K63" s="185"/>
      <c r="L63" s="184"/>
      <c r="M63" s="187"/>
      <c r="N63" s="360">
        <v>2660</v>
      </c>
      <c r="O63" s="361"/>
      <c r="P63" s="361"/>
      <c r="Q63" s="188"/>
      <c r="R63" s="188"/>
      <c r="S63" s="188"/>
      <c r="T63" s="189">
        <v>200</v>
      </c>
      <c r="U63" s="90">
        <f t="shared" si="3"/>
        <v>2860</v>
      </c>
    </row>
    <row r="64" spans="1:21" ht="19.899999999999999" customHeight="1">
      <c r="A64" s="61" t="s">
        <v>75</v>
      </c>
      <c r="B64" s="182"/>
      <c r="C64" s="183"/>
      <c r="D64" s="184">
        <f t="shared" si="1"/>
        <v>0</v>
      </c>
      <c r="E64" s="182"/>
      <c r="F64" s="183"/>
      <c r="G64" s="359"/>
      <c r="H64" s="359"/>
      <c r="I64" s="185">
        <f t="shared" si="2"/>
        <v>0</v>
      </c>
      <c r="J64" s="186"/>
      <c r="K64" s="185"/>
      <c r="L64" s="184"/>
      <c r="M64" s="187"/>
      <c r="N64" s="360"/>
      <c r="O64" s="361"/>
      <c r="P64" s="361"/>
      <c r="Q64" s="188"/>
      <c r="R64" s="188"/>
      <c r="S64" s="188"/>
      <c r="T64" s="189"/>
      <c r="U64" s="90">
        <f t="shared" si="3"/>
        <v>0</v>
      </c>
    </row>
    <row r="65" spans="1:21" ht="15.75">
      <c r="A65" s="61" t="s">
        <v>76</v>
      </c>
      <c r="B65" s="182"/>
      <c r="C65" s="183"/>
      <c r="D65" s="184">
        <f t="shared" si="1"/>
        <v>0</v>
      </c>
      <c r="E65" s="182"/>
      <c r="F65" s="183"/>
      <c r="G65" s="359"/>
      <c r="H65" s="359"/>
      <c r="I65" s="185">
        <f t="shared" si="2"/>
        <v>0</v>
      </c>
      <c r="J65" s="186"/>
      <c r="K65" s="185"/>
      <c r="L65" s="184"/>
      <c r="M65" s="187"/>
      <c r="N65" s="360"/>
      <c r="O65" s="361"/>
      <c r="P65" s="361"/>
      <c r="Q65" s="188"/>
      <c r="R65" s="188"/>
      <c r="S65" s="188"/>
      <c r="T65" s="189"/>
      <c r="U65" s="90">
        <f t="shared" si="3"/>
        <v>0</v>
      </c>
    </row>
    <row r="66" spans="1:21" ht="15.75">
      <c r="A66" s="61" t="s">
        <v>77</v>
      </c>
      <c r="B66" s="182"/>
      <c r="C66" s="183"/>
      <c r="D66" s="184">
        <f t="shared" si="1"/>
        <v>0</v>
      </c>
      <c r="E66" s="182"/>
      <c r="F66" s="183"/>
      <c r="G66" s="359"/>
      <c r="H66" s="359"/>
      <c r="I66" s="185">
        <f t="shared" si="2"/>
        <v>0</v>
      </c>
      <c r="J66" s="186"/>
      <c r="K66" s="185"/>
      <c r="L66" s="184"/>
      <c r="M66" s="187"/>
      <c r="N66" s="360"/>
      <c r="O66" s="361"/>
      <c r="P66" s="361"/>
      <c r="Q66" s="188"/>
      <c r="R66" s="188"/>
      <c r="S66" s="188"/>
      <c r="T66" s="189"/>
      <c r="U66" s="90">
        <f t="shared" si="3"/>
        <v>0</v>
      </c>
    </row>
    <row r="67" spans="1:21" ht="31.5">
      <c r="A67" s="61" t="s">
        <v>78</v>
      </c>
      <c r="B67" s="182"/>
      <c r="C67" s="183"/>
      <c r="D67" s="184">
        <f t="shared" si="1"/>
        <v>0</v>
      </c>
      <c r="E67" s="182"/>
      <c r="F67" s="183"/>
      <c r="G67" s="359"/>
      <c r="H67" s="359"/>
      <c r="I67" s="185">
        <f t="shared" si="2"/>
        <v>0</v>
      </c>
      <c r="J67" s="186"/>
      <c r="K67" s="185"/>
      <c r="L67" s="184"/>
      <c r="M67" s="187"/>
      <c r="N67" s="360"/>
      <c r="O67" s="361"/>
      <c r="P67" s="361"/>
      <c r="Q67" s="188"/>
      <c r="R67" s="188"/>
      <c r="S67" s="188"/>
      <c r="T67" s="189"/>
      <c r="U67" s="90">
        <f t="shared" si="3"/>
        <v>0</v>
      </c>
    </row>
    <row r="68" spans="1:21" ht="15.75">
      <c r="A68" s="61" t="s">
        <v>79</v>
      </c>
      <c r="B68" s="182"/>
      <c r="C68" s="183"/>
      <c r="D68" s="184">
        <f t="shared" si="1"/>
        <v>0</v>
      </c>
      <c r="E68" s="182"/>
      <c r="F68" s="183"/>
      <c r="G68" s="359"/>
      <c r="H68" s="359"/>
      <c r="I68" s="185">
        <f t="shared" si="2"/>
        <v>0</v>
      </c>
      <c r="J68" s="186"/>
      <c r="K68" s="185"/>
      <c r="L68" s="184"/>
      <c r="M68" s="187"/>
      <c r="N68" s="360"/>
      <c r="O68" s="361"/>
      <c r="P68" s="361"/>
      <c r="Q68" s="188"/>
      <c r="R68" s="188"/>
      <c r="S68" s="188"/>
      <c r="T68" s="189"/>
      <c r="U68" s="90">
        <f t="shared" si="3"/>
        <v>0</v>
      </c>
    </row>
    <row r="69" spans="1:21" ht="15.75">
      <c r="A69" s="61" t="s">
        <v>80</v>
      </c>
      <c r="B69" s="182"/>
      <c r="C69" s="183"/>
      <c r="D69" s="184">
        <f t="shared" si="1"/>
        <v>0</v>
      </c>
      <c r="E69" s="182"/>
      <c r="F69" s="183"/>
      <c r="G69" s="359"/>
      <c r="H69" s="359"/>
      <c r="I69" s="185">
        <f t="shared" si="2"/>
        <v>0</v>
      </c>
      <c r="J69" s="186">
        <v>305</v>
      </c>
      <c r="K69" s="185"/>
      <c r="L69" s="184">
        <v>305</v>
      </c>
      <c r="M69" s="187"/>
      <c r="N69" s="360">
        <v>270</v>
      </c>
      <c r="O69" s="361"/>
      <c r="P69" s="361"/>
      <c r="Q69" s="188"/>
      <c r="R69" s="188"/>
      <c r="S69" s="188"/>
      <c r="T69" s="189">
        <v>30</v>
      </c>
      <c r="U69" s="90">
        <f t="shared" si="3"/>
        <v>300</v>
      </c>
    </row>
    <row r="70" spans="1:21" ht="21" customHeight="1">
      <c r="A70" s="61" t="s">
        <v>81</v>
      </c>
      <c r="B70" s="182"/>
      <c r="C70" s="183"/>
      <c r="D70" s="184">
        <f t="shared" si="1"/>
        <v>0</v>
      </c>
      <c r="E70" s="182"/>
      <c r="F70" s="183"/>
      <c r="G70" s="359"/>
      <c r="H70" s="359"/>
      <c r="I70" s="185">
        <f t="shared" si="2"/>
        <v>0</v>
      </c>
      <c r="J70" s="186"/>
      <c r="K70" s="185"/>
      <c r="L70" s="184"/>
      <c r="M70" s="187"/>
      <c r="N70" s="360"/>
      <c r="O70" s="361"/>
      <c r="P70" s="361"/>
      <c r="Q70" s="188"/>
      <c r="R70" s="188"/>
      <c r="S70" s="188"/>
      <c r="T70" s="189"/>
      <c r="U70" s="90">
        <f t="shared" si="3"/>
        <v>0</v>
      </c>
    </row>
    <row r="71" spans="1:21" ht="15.75">
      <c r="A71" s="61" t="s">
        <v>82</v>
      </c>
      <c r="B71" s="182"/>
      <c r="C71" s="183"/>
      <c r="D71" s="184">
        <f t="shared" si="1"/>
        <v>0</v>
      </c>
      <c r="E71" s="182"/>
      <c r="F71" s="183"/>
      <c r="G71" s="359"/>
      <c r="H71" s="359"/>
      <c r="I71" s="185">
        <f t="shared" si="2"/>
        <v>0</v>
      </c>
      <c r="J71" s="186"/>
      <c r="K71" s="185"/>
      <c r="L71" s="184"/>
      <c r="M71" s="187"/>
      <c r="N71" s="360"/>
      <c r="O71" s="361"/>
      <c r="P71" s="361"/>
      <c r="Q71" s="188"/>
      <c r="R71" s="188"/>
      <c r="S71" s="188"/>
      <c r="T71" s="189"/>
      <c r="U71" s="90">
        <f t="shared" si="3"/>
        <v>0</v>
      </c>
    </row>
    <row r="72" spans="1:21" s="10" customFormat="1" ht="37.5" customHeight="1">
      <c r="A72" s="61" t="s">
        <v>163</v>
      </c>
      <c r="B72" s="182"/>
      <c r="C72" s="183"/>
      <c r="D72" s="184"/>
      <c r="E72" s="182"/>
      <c r="F72" s="183"/>
      <c r="G72" s="359"/>
      <c r="H72" s="359"/>
      <c r="I72" s="185"/>
      <c r="J72" s="186"/>
      <c r="K72" s="185"/>
      <c r="L72" s="184"/>
      <c r="M72" s="187"/>
      <c r="N72" s="360"/>
      <c r="O72" s="361"/>
      <c r="P72" s="361"/>
      <c r="Q72" s="188"/>
      <c r="R72" s="188"/>
      <c r="S72" s="188"/>
      <c r="T72" s="189"/>
      <c r="U72" s="90">
        <f t="shared" si="3"/>
        <v>0</v>
      </c>
    </row>
    <row r="73" spans="1:21" ht="15.75">
      <c r="A73" s="61" t="s">
        <v>83</v>
      </c>
      <c r="B73" s="182"/>
      <c r="C73" s="183"/>
      <c r="D73" s="184">
        <f t="shared" si="1"/>
        <v>0</v>
      </c>
      <c r="E73" s="182"/>
      <c r="F73" s="183"/>
      <c r="G73" s="359"/>
      <c r="H73" s="359"/>
      <c r="I73" s="185">
        <f t="shared" si="2"/>
        <v>0</v>
      </c>
      <c r="J73" s="186"/>
      <c r="K73" s="185"/>
      <c r="L73" s="184"/>
      <c r="M73" s="187"/>
      <c r="N73" s="360">
        <v>650</v>
      </c>
      <c r="O73" s="361"/>
      <c r="P73" s="361"/>
      <c r="Q73" s="188"/>
      <c r="R73" s="188"/>
      <c r="S73" s="188"/>
      <c r="T73" s="189">
        <v>50</v>
      </c>
      <c r="U73" s="90">
        <f t="shared" si="3"/>
        <v>700</v>
      </c>
    </row>
    <row r="74" spans="1:21" ht="31.5">
      <c r="A74" s="61" t="s">
        <v>84</v>
      </c>
      <c r="B74" s="182"/>
      <c r="C74" s="183"/>
      <c r="D74" s="184">
        <f t="shared" si="1"/>
        <v>0</v>
      </c>
      <c r="E74" s="182"/>
      <c r="F74" s="183"/>
      <c r="G74" s="359"/>
      <c r="H74" s="359"/>
      <c r="I74" s="185">
        <f t="shared" si="2"/>
        <v>0</v>
      </c>
      <c r="J74" s="190"/>
      <c r="K74" s="191"/>
      <c r="L74" s="192"/>
      <c r="M74" s="187"/>
      <c r="N74" s="360"/>
      <c r="O74" s="361"/>
      <c r="P74" s="361"/>
      <c r="Q74" s="188"/>
      <c r="R74" s="188">
        <v>936</v>
      </c>
      <c r="S74" s="188"/>
      <c r="T74" s="189"/>
      <c r="U74" s="90">
        <f t="shared" si="3"/>
        <v>936</v>
      </c>
    </row>
    <row r="75" spans="1:21" ht="32.25" thickBot="1">
      <c r="A75" s="62" t="s">
        <v>85</v>
      </c>
      <c r="B75" s="193"/>
      <c r="C75" s="194"/>
      <c r="D75" s="176">
        <f t="shared" si="1"/>
        <v>0</v>
      </c>
      <c r="E75" s="195"/>
      <c r="F75" s="196"/>
      <c r="G75" s="362"/>
      <c r="H75" s="362"/>
      <c r="I75" s="197">
        <f t="shared" si="2"/>
        <v>0</v>
      </c>
      <c r="J75" s="198"/>
      <c r="K75" s="199"/>
      <c r="L75" s="200"/>
      <c r="M75" s="201"/>
      <c r="N75" s="363"/>
      <c r="O75" s="364"/>
      <c r="P75" s="364"/>
      <c r="Q75" s="203"/>
      <c r="R75" s="203">
        <v>194</v>
      </c>
      <c r="S75" s="203"/>
      <c r="T75" s="204"/>
      <c r="U75" s="128">
        <f t="shared" si="3"/>
        <v>194</v>
      </c>
    </row>
    <row r="76" spans="1:21" ht="35.450000000000003" customHeight="1" thickBot="1">
      <c r="A76" s="72" t="s">
        <v>86</v>
      </c>
      <c r="B76" s="32">
        <f>SUM(B11:B75)</f>
        <v>640</v>
      </c>
      <c r="C76" s="22">
        <f t="shared" ref="C76:U76" si="4">SUM(C11:C75)</f>
        <v>594</v>
      </c>
      <c r="D76" s="49">
        <f t="shared" si="4"/>
        <v>1234</v>
      </c>
      <c r="E76" s="32">
        <f t="shared" si="4"/>
        <v>20</v>
      </c>
      <c r="F76" s="22">
        <f t="shared" si="4"/>
        <v>0</v>
      </c>
      <c r="G76" s="22">
        <f t="shared" ref="G76" si="5">SUM(G11:G75)</f>
        <v>1980</v>
      </c>
      <c r="H76" s="33">
        <f t="shared" si="4"/>
        <v>234</v>
      </c>
      <c r="I76" s="25">
        <f t="shared" si="4"/>
        <v>2000</v>
      </c>
      <c r="J76" s="22">
        <f t="shared" si="4"/>
        <v>625</v>
      </c>
      <c r="K76" s="22">
        <f t="shared" si="4"/>
        <v>320</v>
      </c>
      <c r="L76" s="49">
        <f t="shared" si="4"/>
        <v>305</v>
      </c>
      <c r="M76" s="48">
        <f t="shared" si="4"/>
        <v>0</v>
      </c>
      <c r="N76" s="32">
        <f t="shared" si="4"/>
        <v>6334</v>
      </c>
      <c r="O76" s="22">
        <f t="shared" si="4"/>
        <v>0</v>
      </c>
      <c r="P76" s="33">
        <f t="shared" si="4"/>
        <v>0</v>
      </c>
      <c r="Q76" s="33">
        <f t="shared" si="4"/>
        <v>0</v>
      </c>
      <c r="R76" s="22">
        <f t="shared" si="4"/>
        <v>1130</v>
      </c>
      <c r="S76" s="22">
        <f t="shared" si="4"/>
        <v>0</v>
      </c>
      <c r="T76" s="22">
        <f t="shared" si="4"/>
        <v>505</v>
      </c>
      <c r="U76" s="28">
        <f t="shared" si="4"/>
        <v>7969</v>
      </c>
    </row>
    <row r="77" spans="1:21">
      <c r="A77" s="21"/>
      <c r="B77" s="21"/>
      <c r="C77" s="21"/>
      <c r="D77" s="21"/>
      <c r="E77" s="21"/>
      <c r="F77" s="21"/>
      <c r="G77" s="21"/>
      <c r="H77" s="21"/>
      <c r="I77" s="21"/>
      <c r="J77" s="21"/>
      <c r="K77" s="21"/>
      <c r="L77" s="21"/>
      <c r="M77" s="21"/>
      <c r="N77" s="21"/>
      <c r="O77" s="21"/>
      <c r="P77" s="21"/>
      <c r="Q77" s="21"/>
      <c r="R77" s="21"/>
      <c r="S77" s="21"/>
      <c r="T77" s="21"/>
      <c r="U77" s="21"/>
    </row>
  </sheetData>
  <mergeCells count="25">
    <mergeCell ref="M5:M10"/>
    <mergeCell ref="A5:A10"/>
    <mergeCell ref="B9:B10"/>
    <mergeCell ref="C9:C10"/>
    <mergeCell ref="E9:E10"/>
    <mergeCell ref="B5:D8"/>
    <mergeCell ref="D9:D10"/>
    <mergeCell ref="E5:I8"/>
    <mergeCell ref="I9:I10"/>
    <mergeCell ref="B2:S2"/>
    <mergeCell ref="B3:S3"/>
    <mergeCell ref="S9:S10"/>
    <mergeCell ref="T9:T10"/>
    <mergeCell ref="F9:F10"/>
    <mergeCell ref="G9:G10"/>
    <mergeCell ref="H9:H10"/>
    <mergeCell ref="N9:N10"/>
    <mergeCell ref="O9:Q9"/>
    <mergeCell ref="R9:R10"/>
    <mergeCell ref="N5:U8"/>
    <mergeCell ref="U9:U10"/>
    <mergeCell ref="J5:L8"/>
    <mergeCell ref="J9:J10"/>
    <mergeCell ref="K9:K10"/>
    <mergeCell ref="L9:L10"/>
  </mergeCells>
  <pageMargins left="0.51181102362204722" right="0" top="0.19685039370078741" bottom="0" header="0.31496062992125984" footer="0.31496062992125984"/>
  <pageSetup paperSize="9" scale="41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>
  <sheetPr>
    <tabColor theme="3" tint="0.79998168889431442"/>
  </sheetPr>
  <dimension ref="A1:U77"/>
  <sheetViews>
    <sheetView view="pageBreakPreview" zoomScaleNormal="60" zoomScaleSheetLayoutView="100" workbookViewId="0">
      <pane ySplit="10" topLeftCell="A65" activePane="bottomLeft" state="frozen"/>
      <selection activeCell="A78" sqref="A78:XFD85"/>
      <selection pane="bottomLeft" activeCell="A78" sqref="A78:XFD85"/>
    </sheetView>
  </sheetViews>
  <sheetFormatPr defaultRowHeight="15"/>
  <cols>
    <col min="1" max="1" width="30.42578125" customWidth="1"/>
    <col min="2" max="2" width="8.85546875" customWidth="1"/>
    <col min="3" max="3" width="10.5703125" customWidth="1"/>
    <col min="4" max="4" width="10.5703125" style="10" customWidth="1"/>
    <col min="5" max="5" width="16.28515625" customWidth="1"/>
    <col min="6" max="6" width="10" customWidth="1"/>
    <col min="7" max="7" width="7.140625" customWidth="1"/>
    <col min="8" max="8" width="9" customWidth="1"/>
    <col min="9" max="9" width="9" style="10" customWidth="1"/>
    <col min="10" max="12" width="7.7109375" style="10" customWidth="1"/>
    <col min="13" max="13" width="9" style="10" customWidth="1"/>
    <col min="14" max="14" width="9.5703125" customWidth="1"/>
    <col min="17" max="17" width="10" customWidth="1"/>
    <col min="18" max="19" width="10.28515625" customWidth="1"/>
    <col min="21" max="21" width="9.140625" style="10"/>
    <col min="225" max="225" width="34" customWidth="1"/>
    <col min="226" max="226" width="11.28515625" customWidth="1"/>
    <col min="227" max="227" width="11" customWidth="1"/>
    <col min="235" max="236" width="10.7109375" customWidth="1"/>
    <col min="238" max="238" width="11.5703125" customWidth="1"/>
    <col min="239" max="239" width="13.7109375" customWidth="1"/>
    <col min="240" max="243" width="9.28515625" customWidth="1"/>
    <col min="481" max="481" width="34" customWidth="1"/>
    <col min="482" max="482" width="11.28515625" customWidth="1"/>
    <col min="483" max="483" width="11" customWidth="1"/>
    <col min="491" max="492" width="10.7109375" customWidth="1"/>
    <col min="494" max="494" width="11.5703125" customWidth="1"/>
    <col min="495" max="495" width="13.7109375" customWidth="1"/>
    <col min="496" max="499" width="9.28515625" customWidth="1"/>
    <col min="737" max="737" width="34" customWidth="1"/>
    <col min="738" max="738" width="11.28515625" customWidth="1"/>
    <col min="739" max="739" width="11" customWidth="1"/>
    <col min="747" max="748" width="10.7109375" customWidth="1"/>
    <col min="750" max="750" width="11.5703125" customWidth="1"/>
    <col min="751" max="751" width="13.7109375" customWidth="1"/>
    <col min="752" max="755" width="9.28515625" customWidth="1"/>
    <col min="993" max="993" width="34" customWidth="1"/>
    <col min="994" max="994" width="11.28515625" customWidth="1"/>
    <col min="995" max="995" width="11" customWidth="1"/>
    <col min="1003" max="1004" width="10.7109375" customWidth="1"/>
    <col min="1006" max="1006" width="11.5703125" customWidth="1"/>
    <col min="1007" max="1007" width="13.7109375" customWidth="1"/>
    <col min="1008" max="1011" width="9.28515625" customWidth="1"/>
    <col min="1249" max="1249" width="34" customWidth="1"/>
    <col min="1250" max="1250" width="11.28515625" customWidth="1"/>
    <col min="1251" max="1251" width="11" customWidth="1"/>
    <col min="1259" max="1260" width="10.7109375" customWidth="1"/>
    <col min="1262" max="1262" width="11.5703125" customWidth="1"/>
    <col min="1263" max="1263" width="13.7109375" customWidth="1"/>
    <col min="1264" max="1267" width="9.28515625" customWidth="1"/>
    <col min="1505" max="1505" width="34" customWidth="1"/>
    <col min="1506" max="1506" width="11.28515625" customWidth="1"/>
    <col min="1507" max="1507" width="11" customWidth="1"/>
    <col min="1515" max="1516" width="10.7109375" customWidth="1"/>
    <col min="1518" max="1518" width="11.5703125" customWidth="1"/>
    <col min="1519" max="1519" width="13.7109375" customWidth="1"/>
    <col min="1520" max="1523" width="9.28515625" customWidth="1"/>
    <col min="1761" max="1761" width="34" customWidth="1"/>
    <col min="1762" max="1762" width="11.28515625" customWidth="1"/>
    <col min="1763" max="1763" width="11" customWidth="1"/>
    <col min="1771" max="1772" width="10.7109375" customWidth="1"/>
    <col min="1774" max="1774" width="11.5703125" customWidth="1"/>
    <col min="1775" max="1775" width="13.7109375" customWidth="1"/>
    <col min="1776" max="1779" width="9.28515625" customWidth="1"/>
    <col min="2017" max="2017" width="34" customWidth="1"/>
    <col min="2018" max="2018" width="11.28515625" customWidth="1"/>
    <col min="2019" max="2019" width="11" customWidth="1"/>
    <col min="2027" max="2028" width="10.7109375" customWidth="1"/>
    <col min="2030" max="2030" width="11.5703125" customWidth="1"/>
    <col min="2031" max="2031" width="13.7109375" customWidth="1"/>
    <col min="2032" max="2035" width="9.28515625" customWidth="1"/>
    <col min="2273" max="2273" width="34" customWidth="1"/>
    <col min="2274" max="2274" width="11.28515625" customWidth="1"/>
    <col min="2275" max="2275" width="11" customWidth="1"/>
    <col min="2283" max="2284" width="10.7109375" customWidth="1"/>
    <col min="2286" max="2286" width="11.5703125" customWidth="1"/>
    <col min="2287" max="2287" width="13.7109375" customWidth="1"/>
    <col min="2288" max="2291" width="9.28515625" customWidth="1"/>
    <col min="2529" max="2529" width="34" customWidth="1"/>
    <col min="2530" max="2530" width="11.28515625" customWidth="1"/>
    <col min="2531" max="2531" width="11" customWidth="1"/>
    <col min="2539" max="2540" width="10.7109375" customWidth="1"/>
    <col min="2542" max="2542" width="11.5703125" customWidth="1"/>
    <col min="2543" max="2543" width="13.7109375" customWidth="1"/>
    <col min="2544" max="2547" width="9.28515625" customWidth="1"/>
    <col min="2785" max="2785" width="34" customWidth="1"/>
    <col min="2786" max="2786" width="11.28515625" customWidth="1"/>
    <col min="2787" max="2787" width="11" customWidth="1"/>
    <col min="2795" max="2796" width="10.7109375" customWidth="1"/>
    <col min="2798" max="2798" width="11.5703125" customWidth="1"/>
    <col min="2799" max="2799" width="13.7109375" customWidth="1"/>
    <col min="2800" max="2803" width="9.28515625" customWidth="1"/>
    <col min="3041" max="3041" width="34" customWidth="1"/>
    <col min="3042" max="3042" width="11.28515625" customWidth="1"/>
    <col min="3043" max="3043" width="11" customWidth="1"/>
    <col min="3051" max="3052" width="10.7109375" customWidth="1"/>
    <col min="3054" max="3054" width="11.5703125" customWidth="1"/>
    <col min="3055" max="3055" width="13.7109375" customWidth="1"/>
    <col min="3056" max="3059" width="9.28515625" customWidth="1"/>
    <col min="3297" max="3297" width="34" customWidth="1"/>
    <col min="3298" max="3298" width="11.28515625" customWidth="1"/>
    <col min="3299" max="3299" width="11" customWidth="1"/>
    <col min="3307" max="3308" width="10.7109375" customWidth="1"/>
    <col min="3310" max="3310" width="11.5703125" customWidth="1"/>
    <col min="3311" max="3311" width="13.7109375" customWidth="1"/>
    <col min="3312" max="3315" width="9.28515625" customWidth="1"/>
    <col min="3553" max="3553" width="34" customWidth="1"/>
    <col min="3554" max="3554" width="11.28515625" customWidth="1"/>
    <col min="3555" max="3555" width="11" customWidth="1"/>
    <col min="3563" max="3564" width="10.7109375" customWidth="1"/>
    <col min="3566" max="3566" width="11.5703125" customWidth="1"/>
    <col min="3567" max="3567" width="13.7109375" customWidth="1"/>
    <col min="3568" max="3571" width="9.28515625" customWidth="1"/>
    <col min="3809" max="3809" width="34" customWidth="1"/>
    <col min="3810" max="3810" width="11.28515625" customWidth="1"/>
    <col min="3811" max="3811" width="11" customWidth="1"/>
    <col min="3819" max="3820" width="10.7109375" customWidth="1"/>
    <col min="3822" max="3822" width="11.5703125" customWidth="1"/>
    <col min="3823" max="3823" width="13.7109375" customWidth="1"/>
    <col min="3824" max="3827" width="9.28515625" customWidth="1"/>
    <col min="4065" max="4065" width="34" customWidth="1"/>
    <col min="4066" max="4066" width="11.28515625" customWidth="1"/>
    <col min="4067" max="4067" width="11" customWidth="1"/>
    <col min="4075" max="4076" width="10.7109375" customWidth="1"/>
    <col min="4078" max="4078" width="11.5703125" customWidth="1"/>
    <col min="4079" max="4079" width="13.7109375" customWidth="1"/>
    <col min="4080" max="4083" width="9.28515625" customWidth="1"/>
    <col min="4321" max="4321" width="34" customWidth="1"/>
    <col min="4322" max="4322" width="11.28515625" customWidth="1"/>
    <col min="4323" max="4323" width="11" customWidth="1"/>
    <col min="4331" max="4332" width="10.7109375" customWidth="1"/>
    <col min="4334" max="4334" width="11.5703125" customWidth="1"/>
    <col min="4335" max="4335" width="13.7109375" customWidth="1"/>
    <col min="4336" max="4339" width="9.28515625" customWidth="1"/>
    <col min="4577" max="4577" width="34" customWidth="1"/>
    <col min="4578" max="4578" width="11.28515625" customWidth="1"/>
    <col min="4579" max="4579" width="11" customWidth="1"/>
    <col min="4587" max="4588" width="10.7109375" customWidth="1"/>
    <col min="4590" max="4590" width="11.5703125" customWidth="1"/>
    <col min="4591" max="4591" width="13.7109375" customWidth="1"/>
    <col min="4592" max="4595" width="9.28515625" customWidth="1"/>
    <col min="4833" max="4833" width="34" customWidth="1"/>
    <col min="4834" max="4834" width="11.28515625" customWidth="1"/>
    <col min="4835" max="4835" width="11" customWidth="1"/>
    <col min="4843" max="4844" width="10.7109375" customWidth="1"/>
    <col min="4846" max="4846" width="11.5703125" customWidth="1"/>
    <col min="4847" max="4847" width="13.7109375" customWidth="1"/>
    <col min="4848" max="4851" width="9.28515625" customWidth="1"/>
    <col min="5089" max="5089" width="34" customWidth="1"/>
    <col min="5090" max="5090" width="11.28515625" customWidth="1"/>
    <col min="5091" max="5091" width="11" customWidth="1"/>
    <col min="5099" max="5100" width="10.7109375" customWidth="1"/>
    <col min="5102" max="5102" width="11.5703125" customWidth="1"/>
    <col min="5103" max="5103" width="13.7109375" customWidth="1"/>
    <col min="5104" max="5107" width="9.28515625" customWidth="1"/>
    <col min="5345" max="5345" width="34" customWidth="1"/>
    <col min="5346" max="5346" width="11.28515625" customWidth="1"/>
    <col min="5347" max="5347" width="11" customWidth="1"/>
    <col min="5355" max="5356" width="10.7109375" customWidth="1"/>
    <col min="5358" max="5358" width="11.5703125" customWidth="1"/>
    <col min="5359" max="5359" width="13.7109375" customWidth="1"/>
    <col min="5360" max="5363" width="9.28515625" customWidth="1"/>
    <col min="5601" max="5601" width="34" customWidth="1"/>
    <col min="5602" max="5602" width="11.28515625" customWidth="1"/>
    <col min="5603" max="5603" width="11" customWidth="1"/>
    <col min="5611" max="5612" width="10.7109375" customWidth="1"/>
    <col min="5614" max="5614" width="11.5703125" customWidth="1"/>
    <col min="5615" max="5615" width="13.7109375" customWidth="1"/>
    <col min="5616" max="5619" width="9.28515625" customWidth="1"/>
    <col min="5857" max="5857" width="34" customWidth="1"/>
    <col min="5858" max="5858" width="11.28515625" customWidth="1"/>
    <col min="5859" max="5859" width="11" customWidth="1"/>
    <col min="5867" max="5868" width="10.7109375" customWidth="1"/>
    <col min="5870" max="5870" width="11.5703125" customWidth="1"/>
    <col min="5871" max="5871" width="13.7109375" customWidth="1"/>
    <col min="5872" max="5875" width="9.28515625" customWidth="1"/>
    <col min="6113" max="6113" width="34" customWidth="1"/>
    <col min="6114" max="6114" width="11.28515625" customWidth="1"/>
    <col min="6115" max="6115" width="11" customWidth="1"/>
    <col min="6123" max="6124" width="10.7109375" customWidth="1"/>
    <col min="6126" max="6126" width="11.5703125" customWidth="1"/>
    <col min="6127" max="6127" width="13.7109375" customWidth="1"/>
    <col min="6128" max="6131" width="9.28515625" customWidth="1"/>
    <col min="6369" max="6369" width="34" customWidth="1"/>
    <col min="6370" max="6370" width="11.28515625" customWidth="1"/>
    <col min="6371" max="6371" width="11" customWidth="1"/>
    <col min="6379" max="6380" width="10.7109375" customWidth="1"/>
    <col min="6382" max="6382" width="11.5703125" customWidth="1"/>
    <col min="6383" max="6383" width="13.7109375" customWidth="1"/>
    <col min="6384" max="6387" width="9.28515625" customWidth="1"/>
    <col min="6625" max="6625" width="34" customWidth="1"/>
    <col min="6626" max="6626" width="11.28515625" customWidth="1"/>
    <col min="6627" max="6627" width="11" customWidth="1"/>
    <col min="6635" max="6636" width="10.7109375" customWidth="1"/>
    <col min="6638" max="6638" width="11.5703125" customWidth="1"/>
    <col min="6639" max="6639" width="13.7109375" customWidth="1"/>
    <col min="6640" max="6643" width="9.28515625" customWidth="1"/>
    <col min="6881" max="6881" width="34" customWidth="1"/>
    <col min="6882" max="6882" width="11.28515625" customWidth="1"/>
    <col min="6883" max="6883" width="11" customWidth="1"/>
    <col min="6891" max="6892" width="10.7109375" customWidth="1"/>
    <col min="6894" max="6894" width="11.5703125" customWidth="1"/>
    <col min="6895" max="6895" width="13.7109375" customWidth="1"/>
    <col min="6896" max="6899" width="9.28515625" customWidth="1"/>
    <col min="7137" max="7137" width="34" customWidth="1"/>
    <col min="7138" max="7138" width="11.28515625" customWidth="1"/>
    <col min="7139" max="7139" width="11" customWidth="1"/>
    <col min="7147" max="7148" width="10.7109375" customWidth="1"/>
    <col min="7150" max="7150" width="11.5703125" customWidth="1"/>
    <col min="7151" max="7151" width="13.7109375" customWidth="1"/>
    <col min="7152" max="7155" width="9.28515625" customWidth="1"/>
    <col min="7393" max="7393" width="34" customWidth="1"/>
    <col min="7394" max="7394" width="11.28515625" customWidth="1"/>
    <col min="7395" max="7395" width="11" customWidth="1"/>
    <col min="7403" max="7404" width="10.7109375" customWidth="1"/>
    <col min="7406" max="7406" width="11.5703125" customWidth="1"/>
    <col min="7407" max="7407" width="13.7109375" customWidth="1"/>
    <col min="7408" max="7411" width="9.28515625" customWidth="1"/>
    <col min="7649" max="7649" width="34" customWidth="1"/>
    <col min="7650" max="7650" width="11.28515625" customWidth="1"/>
    <col min="7651" max="7651" width="11" customWidth="1"/>
    <col min="7659" max="7660" width="10.7109375" customWidth="1"/>
    <col min="7662" max="7662" width="11.5703125" customWidth="1"/>
    <col min="7663" max="7663" width="13.7109375" customWidth="1"/>
    <col min="7664" max="7667" width="9.28515625" customWidth="1"/>
    <col min="7905" max="7905" width="34" customWidth="1"/>
    <col min="7906" max="7906" width="11.28515625" customWidth="1"/>
    <col min="7907" max="7907" width="11" customWidth="1"/>
    <col min="7915" max="7916" width="10.7109375" customWidth="1"/>
    <col min="7918" max="7918" width="11.5703125" customWidth="1"/>
    <col min="7919" max="7919" width="13.7109375" customWidth="1"/>
    <col min="7920" max="7923" width="9.28515625" customWidth="1"/>
    <col min="8161" max="8161" width="34" customWidth="1"/>
    <col min="8162" max="8162" width="11.28515625" customWidth="1"/>
    <col min="8163" max="8163" width="11" customWidth="1"/>
    <col min="8171" max="8172" width="10.7109375" customWidth="1"/>
    <col min="8174" max="8174" width="11.5703125" customWidth="1"/>
    <col min="8175" max="8175" width="13.7109375" customWidth="1"/>
    <col min="8176" max="8179" width="9.28515625" customWidth="1"/>
    <col min="8417" max="8417" width="34" customWidth="1"/>
    <col min="8418" max="8418" width="11.28515625" customWidth="1"/>
    <col min="8419" max="8419" width="11" customWidth="1"/>
    <col min="8427" max="8428" width="10.7109375" customWidth="1"/>
    <col min="8430" max="8430" width="11.5703125" customWidth="1"/>
    <col min="8431" max="8431" width="13.7109375" customWidth="1"/>
    <col min="8432" max="8435" width="9.28515625" customWidth="1"/>
    <col min="8673" max="8673" width="34" customWidth="1"/>
    <col min="8674" max="8674" width="11.28515625" customWidth="1"/>
    <col min="8675" max="8675" width="11" customWidth="1"/>
    <col min="8683" max="8684" width="10.7109375" customWidth="1"/>
    <col min="8686" max="8686" width="11.5703125" customWidth="1"/>
    <col min="8687" max="8687" width="13.7109375" customWidth="1"/>
    <col min="8688" max="8691" width="9.28515625" customWidth="1"/>
    <col min="8929" max="8929" width="34" customWidth="1"/>
    <col min="8930" max="8930" width="11.28515625" customWidth="1"/>
    <col min="8931" max="8931" width="11" customWidth="1"/>
    <col min="8939" max="8940" width="10.7109375" customWidth="1"/>
    <col min="8942" max="8942" width="11.5703125" customWidth="1"/>
    <col min="8943" max="8943" width="13.7109375" customWidth="1"/>
    <col min="8944" max="8947" width="9.28515625" customWidth="1"/>
    <col min="9185" max="9185" width="34" customWidth="1"/>
    <col min="9186" max="9186" width="11.28515625" customWidth="1"/>
    <col min="9187" max="9187" width="11" customWidth="1"/>
    <col min="9195" max="9196" width="10.7109375" customWidth="1"/>
    <col min="9198" max="9198" width="11.5703125" customWidth="1"/>
    <col min="9199" max="9199" width="13.7109375" customWidth="1"/>
    <col min="9200" max="9203" width="9.28515625" customWidth="1"/>
    <col min="9441" max="9441" width="34" customWidth="1"/>
    <col min="9442" max="9442" width="11.28515625" customWidth="1"/>
    <col min="9443" max="9443" width="11" customWidth="1"/>
    <col min="9451" max="9452" width="10.7109375" customWidth="1"/>
    <col min="9454" max="9454" width="11.5703125" customWidth="1"/>
    <col min="9455" max="9455" width="13.7109375" customWidth="1"/>
    <col min="9456" max="9459" width="9.28515625" customWidth="1"/>
    <col min="9697" max="9697" width="34" customWidth="1"/>
    <col min="9698" max="9698" width="11.28515625" customWidth="1"/>
    <col min="9699" max="9699" width="11" customWidth="1"/>
    <col min="9707" max="9708" width="10.7109375" customWidth="1"/>
    <col min="9710" max="9710" width="11.5703125" customWidth="1"/>
    <col min="9711" max="9711" width="13.7109375" customWidth="1"/>
    <col min="9712" max="9715" width="9.28515625" customWidth="1"/>
    <col min="9953" max="9953" width="34" customWidth="1"/>
    <col min="9954" max="9954" width="11.28515625" customWidth="1"/>
    <col min="9955" max="9955" width="11" customWidth="1"/>
    <col min="9963" max="9964" width="10.7109375" customWidth="1"/>
    <col min="9966" max="9966" width="11.5703125" customWidth="1"/>
    <col min="9967" max="9967" width="13.7109375" customWidth="1"/>
    <col min="9968" max="9971" width="9.28515625" customWidth="1"/>
    <col min="10209" max="10209" width="34" customWidth="1"/>
    <col min="10210" max="10210" width="11.28515625" customWidth="1"/>
    <col min="10211" max="10211" width="11" customWidth="1"/>
    <col min="10219" max="10220" width="10.7109375" customWidth="1"/>
    <col min="10222" max="10222" width="11.5703125" customWidth="1"/>
    <col min="10223" max="10223" width="13.7109375" customWidth="1"/>
    <col min="10224" max="10227" width="9.28515625" customWidth="1"/>
    <col min="10465" max="10465" width="34" customWidth="1"/>
    <col min="10466" max="10466" width="11.28515625" customWidth="1"/>
    <col min="10467" max="10467" width="11" customWidth="1"/>
    <col min="10475" max="10476" width="10.7109375" customWidth="1"/>
    <col min="10478" max="10478" width="11.5703125" customWidth="1"/>
    <col min="10479" max="10479" width="13.7109375" customWidth="1"/>
    <col min="10480" max="10483" width="9.28515625" customWidth="1"/>
    <col min="10721" max="10721" width="34" customWidth="1"/>
    <col min="10722" max="10722" width="11.28515625" customWidth="1"/>
    <col min="10723" max="10723" width="11" customWidth="1"/>
    <col min="10731" max="10732" width="10.7109375" customWidth="1"/>
    <col min="10734" max="10734" width="11.5703125" customWidth="1"/>
    <col min="10735" max="10735" width="13.7109375" customWidth="1"/>
    <col min="10736" max="10739" width="9.28515625" customWidth="1"/>
    <col min="10977" max="10977" width="34" customWidth="1"/>
    <col min="10978" max="10978" width="11.28515625" customWidth="1"/>
    <col min="10979" max="10979" width="11" customWidth="1"/>
    <col min="10987" max="10988" width="10.7109375" customWidth="1"/>
    <col min="10990" max="10990" width="11.5703125" customWidth="1"/>
    <col min="10991" max="10991" width="13.7109375" customWidth="1"/>
    <col min="10992" max="10995" width="9.28515625" customWidth="1"/>
    <col min="11233" max="11233" width="34" customWidth="1"/>
    <col min="11234" max="11234" width="11.28515625" customWidth="1"/>
    <col min="11235" max="11235" width="11" customWidth="1"/>
    <col min="11243" max="11244" width="10.7109375" customWidth="1"/>
    <col min="11246" max="11246" width="11.5703125" customWidth="1"/>
    <col min="11247" max="11247" width="13.7109375" customWidth="1"/>
    <col min="11248" max="11251" width="9.28515625" customWidth="1"/>
    <col min="11489" max="11489" width="34" customWidth="1"/>
    <col min="11490" max="11490" width="11.28515625" customWidth="1"/>
    <col min="11491" max="11491" width="11" customWidth="1"/>
    <col min="11499" max="11500" width="10.7109375" customWidth="1"/>
    <col min="11502" max="11502" width="11.5703125" customWidth="1"/>
    <col min="11503" max="11503" width="13.7109375" customWidth="1"/>
    <col min="11504" max="11507" width="9.28515625" customWidth="1"/>
    <col min="11745" max="11745" width="34" customWidth="1"/>
    <col min="11746" max="11746" width="11.28515625" customWidth="1"/>
    <col min="11747" max="11747" width="11" customWidth="1"/>
    <col min="11755" max="11756" width="10.7109375" customWidth="1"/>
    <col min="11758" max="11758" width="11.5703125" customWidth="1"/>
    <col min="11759" max="11759" width="13.7109375" customWidth="1"/>
    <col min="11760" max="11763" width="9.28515625" customWidth="1"/>
    <col min="12001" max="12001" width="34" customWidth="1"/>
    <col min="12002" max="12002" width="11.28515625" customWidth="1"/>
    <col min="12003" max="12003" width="11" customWidth="1"/>
    <col min="12011" max="12012" width="10.7109375" customWidth="1"/>
    <col min="12014" max="12014" width="11.5703125" customWidth="1"/>
    <col min="12015" max="12015" width="13.7109375" customWidth="1"/>
    <col min="12016" max="12019" width="9.28515625" customWidth="1"/>
    <col min="12257" max="12257" width="34" customWidth="1"/>
    <col min="12258" max="12258" width="11.28515625" customWidth="1"/>
    <col min="12259" max="12259" width="11" customWidth="1"/>
    <col min="12267" max="12268" width="10.7109375" customWidth="1"/>
    <col min="12270" max="12270" width="11.5703125" customWidth="1"/>
    <col min="12271" max="12271" width="13.7109375" customWidth="1"/>
    <col min="12272" max="12275" width="9.28515625" customWidth="1"/>
    <col min="12513" max="12513" width="34" customWidth="1"/>
    <col min="12514" max="12514" width="11.28515625" customWidth="1"/>
    <col min="12515" max="12515" width="11" customWidth="1"/>
    <col min="12523" max="12524" width="10.7109375" customWidth="1"/>
    <col min="12526" max="12526" width="11.5703125" customWidth="1"/>
    <col min="12527" max="12527" width="13.7109375" customWidth="1"/>
    <col min="12528" max="12531" width="9.28515625" customWidth="1"/>
    <col min="12769" max="12769" width="34" customWidth="1"/>
    <col min="12770" max="12770" width="11.28515625" customWidth="1"/>
    <col min="12771" max="12771" width="11" customWidth="1"/>
    <col min="12779" max="12780" width="10.7109375" customWidth="1"/>
    <col min="12782" max="12782" width="11.5703125" customWidth="1"/>
    <col min="12783" max="12783" width="13.7109375" customWidth="1"/>
    <col min="12784" max="12787" width="9.28515625" customWidth="1"/>
    <col min="13025" max="13025" width="34" customWidth="1"/>
    <col min="13026" max="13026" width="11.28515625" customWidth="1"/>
    <col min="13027" max="13027" width="11" customWidth="1"/>
    <col min="13035" max="13036" width="10.7109375" customWidth="1"/>
    <col min="13038" max="13038" width="11.5703125" customWidth="1"/>
    <col min="13039" max="13039" width="13.7109375" customWidth="1"/>
    <col min="13040" max="13043" width="9.28515625" customWidth="1"/>
    <col min="13281" max="13281" width="34" customWidth="1"/>
    <col min="13282" max="13282" width="11.28515625" customWidth="1"/>
    <col min="13283" max="13283" width="11" customWidth="1"/>
    <col min="13291" max="13292" width="10.7109375" customWidth="1"/>
    <col min="13294" max="13294" width="11.5703125" customWidth="1"/>
    <col min="13295" max="13295" width="13.7109375" customWidth="1"/>
    <col min="13296" max="13299" width="9.28515625" customWidth="1"/>
    <col min="13537" max="13537" width="34" customWidth="1"/>
    <col min="13538" max="13538" width="11.28515625" customWidth="1"/>
    <col min="13539" max="13539" width="11" customWidth="1"/>
    <col min="13547" max="13548" width="10.7109375" customWidth="1"/>
    <col min="13550" max="13550" width="11.5703125" customWidth="1"/>
    <col min="13551" max="13551" width="13.7109375" customWidth="1"/>
    <col min="13552" max="13555" width="9.28515625" customWidth="1"/>
    <col min="13793" max="13793" width="34" customWidth="1"/>
    <col min="13794" max="13794" width="11.28515625" customWidth="1"/>
    <col min="13795" max="13795" width="11" customWidth="1"/>
    <col min="13803" max="13804" width="10.7109375" customWidth="1"/>
    <col min="13806" max="13806" width="11.5703125" customWidth="1"/>
    <col min="13807" max="13807" width="13.7109375" customWidth="1"/>
    <col min="13808" max="13811" width="9.28515625" customWidth="1"/>
    <col min="14049" max="14049" width="34" customWidth="1"/>
    <col min="14050" max="14050" width="11.28515625" customWidth="1"/>
    <col min="14051" max="14051" width="11" customWidth="1"/>
    <col min="14059" max="14060" width="10.7109375" customWidth="1"/>
    <col min="14062" max="14062" width="11.5703125" customWidth="1"/>
    <col min="14063" max="14063" width="13.7109375" customWidth="1"/>
    <col min="14064" max="14067" width="9.28515625" customWidth="1"/>
    <col min="14305" max="14305" width="34" customWidth="1"/>
    <col min="14306" max="14306" width="11.28515625" customWidth="1"/>
    <col min="14307" max="14307" width="11" customWidth="1"/>
    <col min="14315" max="14316" width="10.7109375" customWidth="1"/>
    <col min="14318" max="14318" width="11.5703125" customWidth="1"/>
    <col min="14319" max="14319" width="13.7109375" customWidth="1"/>
    <col min="14320" max="14323" width="9.28515625" customWidth="1"/>
    <col min="14561" max="14561" width="34" customWidth="1"/>
    <col min="14562" max="14562" width="11.28515625" customWidth="1"/>
    <col min="14563" max="14563" width="11" customWidth="1"/>
    <col min="14571" max="14572" width="10.7109375" customWidth="1"/>
    <col min="14574" max="14574" width="11.5703125" customWidth="1"/>
    <col min="14575" max="14575" width="13.7109375" customWidth="1"/>
    <col min="14576" max="14579" width="9.28515625" customWidth="1"/>
    <col min="14817" max="14817" width="34" customWidth="1"/>
    <col min="14818" max="14818" width="11.28515625" customWidth="1"/>
    <col min="14819" max="14819" width="11" customWidth="1"/>
    <col min="14827" max="14828" width="10.7109375" customWidth="1"/>
    <col min="14830" max="14830" width="11.5703125" customWidth="1"/>
    <col min="14831" max="14831" width="13.7109375" customWidth="1"/>
    <col min="14832" max="14835" width="9.28515625" customWidth="1"/>
    <col min="15073" max="15073" width="34" customWidth="1"/>
    <col min="15074" max="15074" width="11.28515625" customWidth="1"/>
    <col min="15075" max="15075" width="11" customWidth="1"/>
    <col min="15083" max="15084" width="10.7109375" customWidth="1"/>
    <col min="15086" max="15086" width="11.5703125" customWidth="1"/>
    <col min="15087" max="15087" width="13.7109375" customWidth="1"/>
    <col min="15088" max="15091" width="9.28515625" customWidth="1"/>
    <col min="15329" max="15329" width="34" customWidth="1"/>
    <col min="15330" max="15330" width="11.28515625" customWidth="1"/>
    <col min="15331" max="15331" width="11" customWidth="1"/>
    <col min="15339" max="15340" width="10.7109375" customWidth="1"/>
    <col min="15342" max="15342" width="11.5703125" customWidth="1"/>
    <col min="15343" max="15343" width="13.7109375" customWidth="1"/>
    <col min="15344" max="15347" width="9.28515625" customWidth="1"/>
    <col min="15585" max="15585" width="34" customWidth="1"/>
    <col min="15586" max="15586" width="11.28515625" customWidth="1"/>
    <col min="15587" max="15587" width="11" customWidth="1"/>
    <col min="15595" max="15596" width="10.7109375" customWidth="1"/>
    <col min="15598" max="15598" width="11.5703125" customWidth="1"/>
    <col min="15599" max="15599" width="13.7109375" customWidth="1"/>
    <col min="15600" max="15603" width="9.28515625" customWidth="1"/>
    <col min="15841" max="15841" width="34" customWidth="1"/>
    <col min="15842" max="15842" width="11.28515625" customWidth="1"/>
    <col min="15843" max="15843" width="11" customWidth="1"/>
    <col min="15851" max="15852" width="10.7109375" customWidth="1"/>
    <col min="15854" max="15854" width="11.5703125" customWidth="1"/>
    <col min="15855" max="15855" width="13.7109375" customWidth="1"/>
    <col min="15856" max="15859" width="9.28515625" customWidth="1"/>
    <col min="16097" max="16097" width="34" customWidth="1"/>
    <col min="16098" max="16098" width="11.28515625" customWidth="1"/>
    <col min="16099" max="16099" width="11" customWidth="1"/>
    <col min="16107" max="16108" width="10.7109375" customWidth="1"/>
    <col min="16110" max="16110" width="11.5703125" customWidth="1"/>
    <col min="16111" max="16111" width="13.7109375" customWidth="1"/>
    <col min="16112" max="16115" width="9.28515625" customWidth="1"/>
  </cols>
  <sheetData>
    <row r="1" spans="1:21" ht="44.45" customHeight="1"/>
    <row r="2" spans="1:21" ht="46.9" customHeight="1">
      <c r="B2" s="504" t="s">
        <v>164</v>
      </c>
      <c r="C2" s="504"/>
      <c r="D2" s="504"/>
      <c r="E2" s="504"/>
      <c r="F2" s="504"/>
      <c r="G2" s="504"/>
      <c r="H2" s="504"/>
      <c r="I2" s="504"/>
      <c r="J2" s="504"/>
      <c r="K2" s="504"/>
      <c r="L2" s="504"/>
      <c r="M2" s="504"/>
      <c r="N2" s="504"/>
      <c r="O2" s="504"/>
      <c r="P2" s="504"/>
      <c r="Q2" s="504"/>
      <c r="R2" s="504"/>
      <c r="S2" s="504"/>
    </row>
    <row r="3" spans="1:21" ht="21" customHeight="1">
      <c r="A3" s="20"/>
      <c r="B3" s="505" t="s">
        <v>10</v>
      </c>
      <c r="C3" s="505"/>
      <c r="D3" s="505"/>
      <c r="E3" s="505"/>
      <c r="F3" s="505"/>
      <c r="G3" s="505"/>
      <c r="H3" s="505"/>
      <c r="I3" s="505"/>
      <c r="J3" s="505"/>
      <c r="K3" s="505"/>
      <c r="L3" s="505"/>
      <c r="M3" s="505"/>
      <c r="N3" s="505"/>
      <c r="O3" s="505"/>
      <c r="P3" s="505"/>
      <c r="Q3" s="505"/>
      <c r="R3" s="505"/>
      <c r="S3" s="505"/>
      <c r="T3" s="20"/>
      <c r="U3" s="20"/>
    </row>
    <row r="4" spans="1:21" ht="10.9" customHeight="1" thickBot="1">
      <c r="A4" s="20"/>
      <c r="B4" s="38"/>
      <c r="C4" s="38"/>
      <c r="D4" s="39"/>
      <c r="E4" s="38"/>
      <c r="F4" s="38"/>
      <c r="G4" s="38"/>
      <c r="H4" s="38"/>
      <c r="I4" s="39"/>
      <c r="J4" s="96"/>
      <c r="K4" s="96"/>
      <c r="L4" s="96"/>
      <c r="M4" s="96"/>
      <c r="N4" s="38"/>
      <c r="O4" s="38"/>
      <c r="P4" s="38"/>
      <c r="Q4" s="38"/>
      <c r="R4" s="38"/>
      <c r="S4" s="38"/>
      <c r="T4" s="20"/>
      <c r="U4" s="20"/>
    </row>
    <row r="5" spans="1:21" ht="15.6" customHeight="1">
      <c r="A5" s="542" t="s">
        <v>87</v>
      </c>
      <c r="B5" s="511" t="s">
        <v>156</v>
      </c>
      <c r="C5" s="512"/>
      <c r="D5" s="512"/>
      <c r="E5" s="511" t="s">
        <v>157</v>
      </c>
      <c r="F5" s="512"/>
      <c r="G5" s="512"/>
      <c r="H5" s="512"/>
      <c r="I5" s="512"/>
      <c r="J5" s="527" t="s">
        <v>165</v>
      </c>
      <c r="K5" s="528"/>
      <c r="L5" s="529"/>
      <c r="M5" s="524" t="s">
        <v>166</v>
      </c>
      <c r="N5" s="512" t="s">
        <v>170</v>
      </c>
      <c r="O5" s="512"/>
      <c r="P5" s="512"/>
      <c r="Q5" s="512"/>
      <c r="R5" s="512"/>
      <c r="S5" s="512"/>
      <c r="T5" s="512"/>
      <c r="U5" s="519"/>
    </row>
    <row r="6" spans="1:21" ht="28.9" customHeight="1">
      <c r="A6" s="543"/>
      <c r="B6" s="513"/>
      <c r="C6" s="514"/>
      <c r="D6" s="514"/>
      <c r="E6" s="513"/>
      <c r="F6" s="514"/>
      <c r="G6" s="514"/>
      <c r="H6" s="514"/>
      <c r="I6" s="514"/>
      <c r="J6" s="530"/>
      <c r="K6" s="531"/>
      <c r="L6" s="532"/>
      <c r="M6" s="525"/>
      <c r="N6" s="514"/>
      <c r="O6" s="514"/>
      <c r="P6" s="514"/>
      <c r="Q6" s="514"/>
      <c r="R6" s="514"/>
      <c r="S6" s="514"/>
      <c r="T6" s="514"/>
      <c r="U6" s="520"/>
    </row>
    <row r="7" spans="1:21" ht="16.149999999999999" hidden="1" customHeight="1">
      <c r="A7" s="543"/>
      <c r="B7" s="513"/>
      <c r="C7" s="514"/>
      <c r="D7" s="514"/>
      <c r="E7" s="513"/>
      <c r="F7" s="514"/>
      <c r="G7" s="514"/>
      <c r="H7" s="514"/>
      <c r="I7" s="514"/>
      <c r="J7" s="530"/>
      <c r="K7" s="531"/>
      <c r="L7" s="532"/>
      <c r="M7" s="525"/>
      <c r="N7" s="514"/>
      <c r="O7" s="514"/>
      <c r="P7" s="514"/>
      <c r="Q7" s="514"/>
      <c r="R7" s="514"/>
      <c r="S7" s="514"/>
      <c r="T7" s="514"/>
      <c r="U7" s="520"/>
    </row>
    <row r="8" spans="1:21" ht="7.15" customHeight="1">
      <c r="A8" s="543"/>
      <c r="B8" s="515"/>
      <c r="C8" s="516"/>
      <c r="D8" s="516"/>
      <c r="E8" s="515"/>
      <c r="F8" s="516"/>
      <c r="G8" s="516"/>
      <c r="H8" s="516"/>
      <c r="I8" s="516"/>
      <c r="J8" s="533"/>
      <c r="K8" s="534"/>
      <c r="L8" s="535"/>
      <c r="M8" s="525"/>
      <c r="N8" s="516"/>
      <c r="O8" s="516"/>
      <c r="P8" s="516"/>
      <c r="Q8" s="516"/>
      <c r="R8" s="516"/>
      <c r="S8" s="516"/>
      <c r="T8" s="516"/>
      <c r="U8" s="521"/>
    </row>
    <row r="9" spans="1:21" ht="46.15" customHeight="1">
      <c r="A9" s="543"/>
      <c r="B9" s="545" t="s">
        <v>0</v>
      </c>
      <c r="C9" s="509" t="s">
        <v>158</v>
      </c>
      <c r="D9" s="555" t="s">
        <v>162</v>
      </c>
      <c r="E9" s="545" t="s">
        <v>160</v>
      </c>
      <c r="F9" s="509" t="s">
        <v>1</v>
      </c>
      <c r="G9" s="509" t="s">
        <v>128</v>
      </c>
      <c r="H9" s="509" t="s">
        <v>150</v>
      </c>
      <c r="I9" s="555" t="s">
        <v>162</v>
      </c>
      <c r="J9" s="547" t="s">
        <v>167</v>
      </c>
      <c r="K9" s="549" t="s">
        <v>168</v>
      </c>
      <c r="L9" s="551" t="s">
        <v>169</v>
      </c>
      <c r="M9" s="525"/>
      <c r="N9" s="506" t="s">
        <v>129</v>
      </c>
      <c r="O9" s="508" t="s">
        <v>127</v>
      </c>
      <c r="P9" s="508"/>
      <c r="Q9" s="508"/>
      <c r="R9" s="509" t="s">
        <v>130</v>
      </c>
      <c r="S9" s="509" t="s">
        <v>159</v>
      </c>
      <c r="T9" s="509" t="s">
        <v>144</v>
      </c>
      <c r="U9" s="553" t="s">
        <v>162</v>
      </c>
    </row>
    <row r="10" spans="1:21" ht="90" customHeight="1" thickBot="1">
      <c r="A10" s="544"/>
      <c r="B10" s="546"/>
      <c r="C10" s="510"/>
      <c r="D10" s="556"/>
      <c r="E10" s="546"/>
      <c r="F10" s="510"/>
      <c r="G10" s="510"/>
      <c r="H10" s="510"/>
      <c r="I10" s="556"/>
      <c r="J10" s="548"/>
      <c r="K10" s="550"/>
      <c r="L10" s="552"/>
      <c r="M10" s="526"/>
      <c r="N10" s="507"/>
      <c r="O10" s="74" t="s">
        <v>131</v>
      </c>
      <c r="P10" s="74" t="s">
        <v>132</v>
      </c>
      <c r="Q10" s="74" t="s">
        <v>133</v>
      </c>
      <c r="R10" s="510"/>
      <c r="S10" s="510"/>
      <c r="T10" s="510"/>
      <c r="U10" s="554"/>
    </row>
    <row r="11" spans="1:21" ht="17.45" customHeight="1">
      <c r="A11" s="60" t="s">
        <v>24</v>
      </c>
      <c r="B11" s="171"/>
      <c r="C11" s="172"/>
      <c r="D11" s="173">
        <f>B11+C11</f>
        <v>0</v>
      </c>
      <c r="E11" s="171"/>
      <c r="F11" s="172"/>
      <c r="G11" s="172"/>
      <c r="H11" s="172"/>
      <c r="I11" s="174">
        <f>E11+F11+G11</f>
        <v>0</v>
      </c>
      <c r="J11" s="175"/>
      <c r="K11" s="176"/>
      <c r="L11" s="177"/>
      <c r="M11" s="178"/>
      <c r="N11" s="179">
        <v>385</v>
      </c>
      <c r="O11" s="180"/>
      <c r="P11" s="180"/>
      <c r="Q11" s="180"/>
      <c r="R11" s="180"/>
      <c r="S11" s="180"/>
      <c r="T11" s="365"/>
      <c r="U11" s="90">
        <f t="shared" ref="U11:U43" si="0">N11+Q11+R11+S11+T11</f>
        <v>385</v>
      </c>
    </row>
    <row r="12" spans="1:21" ht="15.75">
      <c r="A12" s="61" t="s">
        <v>25</v>
      </c>
      <c r="B12" s="182"/>
      <c r="C12" s="183"/>
      <c r="D12" s="184">
        <f t="shared" ref="D12:D75" si="1">B12+C12</f>
        <v>0</v>
      </c>
      <c r="E12" s="182"/>
      <c r="F12" s="183"/>
      <c r="G12" s="183"/>
      <c r="H12" s="183"/>
      <c r="I12" s="185">
        <f t="shared" ref="I12:I75" si="2">E12+F12+G12</f>
        <v>0</v>
      </c>
      <c r="J12" s="186"/>
      <c r="K12" s="185"/>
      <c r="L12" s="184"/>
      <c r="M12" s="187"/>
      <c r="N12" s="170"/>
      <c r="O12" s="188"/>
      <c r="P12" s="188"/>
      <c r="Q12" s="188"/>
      <c r="R12" s="188"/>
      <c r="S12" s="188"/>
      <c r="T12" s="214"/>
      <c r="U12" s="90">
        <f t="shared" si="0"/>
        <v>0</v>
      </c>
    </row>
    <row r="13" spans="1:21" ht="15.75">
      <c r="A13" s="61" t="s">
        <v>26</v>
      </c>
      <c r="B13" s="182"/>
      <c r="C13" s="183"/>
      <c r="D13" s="184">
        <f t="shared" si="1"/>
        <v>0</v>
      </c>
      <c r="E13" s="182"/>
      <c r="F13" s="183"/>
      <c r="G13" s="183"/>
      <c r="H13" s="183"/>
      <c r="I13" s="185">
        <f t="shared" si="2"/>
        <v>0</v>
      </c>
      <c r="J13" s="186"/>
      <c r="K13" s="185"/>
      <c r="L13" s="184"/>
      <c r="M13" s="187"/>
      <c r="N13" s="170"/>
      <c r="O13" s="188"/>
      <c r="P13" s="188"/>
      <c r="Q13" s="188"/>
      <c r="R13" s="188"/>
      <c r="S13" s="188"/>
      <c r="T13" s="214"/>
      <c r="U13" s="90">
        <f t="shared" si="0"/>
        <v>0</v>
      </c>
    </row>
    <row r="14" spans="1:21" ht="15.75">
      <c r="A14" s="61" t="s">
        <v>27</v>
      </c>
      <c r="B14" s="182"/>
      <c r="C14" s="183"/>
      <c r="D14" s="184">
        <f t="shared" si="1"/>
        <v>0</v>
      </c>
      <c r="E14" s="182"/>
      <c r="F14" s="183"/>
      <c r="G14" s="183"/>
      <c r="H14" s="183"/>
      <c r="I14" s="185">
        <f t="shared" si="2"/>
        <v>0</v>
      </c>
      <c r="J14" s="186"/>
      <c r="K14" s="185"/>
      <c r="L14" s="184"/>
      <c r="M14" s="187"/>
      <c r="N14" s="170"/>
      <c r="O14" s="188"/>
      <c r="P14" s="188"/>
      <c r="Q14" s="188"/>
      <c r="R14" s="188"/>
      <c r="S14" s="188"/>
      <c r="T14" s="214"/>
      <c r="U14" s="90">
        <f t="shared" si="0"/>
        <v>0</v>
      </c>
    </row>
    <row r="15" spans="1:21" ht="15.75">
      <c r="A15" s="61" t="s">
        <v>28</v>
      </c>
      <c r="B15" s="182"/>
      <c r="C15" s="183"/>
      <c r="D15" s="184">
        <f t="shared" si="1"/>
        <v>0</v>
      </c>
      <c r="E15" s="182"/>
      <c r="F15" s="183"/>
      <c r="G15" s="183"/>
      <c r="H15" s="183"/>
      <c r="I15" s="185">
        <f t="shared" si="2"/>
        <v>0</v>
      </c>
      <c r="J15" s="186"/>
      <c r="K15" s="185"/>
      <c r="L15" s="184"/>
      <c r="M15" s="187"/>
      <c r="N15" s="170"/>
      <c r="O15" s="188"/>
      <c r="P15" s="188"/>
      <c r="Q15" s="188"/>
      <c r="R15" s="188"/>
      <c r="S15" s="188"/>
      <c r="T15" s="214"/>
      <c r="U15" s="90">
        <f t="shared" si="0"/>
        <v>0</v>
      </c>
    </row>
    <row r="16" spans="1:21" ht="15.75">
      <c r="A16" s="61" t="s">
        <v>29</v>
      </c>
      <c r="B16" s="182"/>
      <c r="C16" s="183"/>
      <c r="D16" s="184">
        <f t="shared" si="1"/>
        <v>0</v>
      </c>
      <c r="E16" s="182"/>
      <c r="F16" s="183"/>
      <c r="G16" s="183"/>
      <c r="H16" s="183"/>
      <c r="I16" s="185">
        <f t="shared" si="2"/>
        <v>0</v>
      </c>
      <c r="J16" s="186"/>
      <c r="K16" s="185"/>
      <c r="L16" s="184"/>
      <c r="M16" s="187"/>
      <c r="N16" s="170"/>
      <c r="O16" s="188"/>
      <c r="P16" s="188"/>
      <c r="Q16" s="188"/>
      <c r="R16" s="188"/>
      <c r="S16" s="188"/>
      <c r="T16" s="214"/>
      <c r="U16" s="90">
        <f t="shared" si="0"/>
        <v>0</v>
      </c>
    </row>
    <row r="17" spans="1:21" ht="31.5" customHeight="1">
      <c r="A17" s="61" t="s">
        <v>30</v>
      </c>
      <c r="B17" s="182"/>
      <c r="C17" s="183"/>
      <c r="D17" s="184">
        <f t="shared" si="1"/>
        <v>0</v>
      </c>
      <c r="E17" s="182"/>
      <c r="F17" s="183"/>
      <c r="G17" s="183"/>
      <c r="H17" s="183"/>
      <c r="I17" s="185">
        <f t="shared" si="2"/>
        <v>0</v>
      </c>
      <c r="J17" s="186"/>
      <c r="K17" s="185"/>
      <c r="L17" s="184"/>
      <c r="M17" s="187"/>
      <c r="N17" s="170"/>
      <c r="O17" s="188"/>
      <c r="P17" s="188"/>
      <c r="Q17" s="188"/>
      <c r="R17" s="188"/>
      <c r="S17" s="188"/>
      <c r="T17" s="214"/>
      <c r="U17" s="90">
        <f t="shared" si="0"/>
        <v>0</v>
      </c>
    </row>
    <row r="18" spans="1:21" ht="31.9" customHeight="1">
      <c r="A18" s="61" t="s">
        <v>31</v>
      </c>
      <c r="B18" s="182"/>
      <c r="C18" s="183"/>
      <c r="D18" s="184">
        <f t="shared" si="1"/>
        <v>0</v>
      </c>
      <c r="E18" s="182"/>
      <c r="F18" s="183"/>
      <c r="G18" s="183"/>
      <c r="H18" s="183"/>
      <c r="I18" s="185">
        <f t="shared" si="2"/>
        <v>0</v>
      </c>
      <c r="J18" s="186"/>
      <c r="K18" s="185"/>
      <c r="L18" s="184"/>
      <c r="M18" s="187"/>
      <c r="N18" s="170"/>
      <c r="O18" s="188"/>
      <c r="P18" s="188"/>
      <c r="Q18" s="188"/>
      <c r="R18" s="188"/>
      <c r="S18" s="188"/>
      <c r="T18" s="214"/>
      <c r="U18" s="90">
        <f t="shared" si="0"/>
        <v>0</v>
      </c>
    </row>
    <row r="19" spans="1:21" ht="15.75">
      <c r="A19" s="61" t="s">
        <v>32</v>
      </c>
      <c r="B19" s="182"/>
      <c r="C19" s="183"/>
      <c r="D19" s="184">
        <f t="shared" si="1"/>
        <v>0</v>
      </c>
      <c r="E19" s="182"/>
      <c r="F19" s="183"/>
      <c r="G19" s="183"/>
      <c r="H19" s="183"/>
      <c r="I19" s="185">
        <f t="shared" si="2"/>
        <v>0</v>
      </c>
      <c r="J19" s="186"/>
      <c r="K19" s="185"/>
      <c r="L19" s="184"/>
      <c r="M19" s="187"/>
      <c r="N19" s="170"/>
      <c r="O19" s="188"/>
      <c r="P19" s="188"/>
      <c r="Q19" s="188"/>
      <c r="R19" s="188"/>
      <c r="S19" s="188"/>
      <c r="T19" s="214"/>
      <c r="U19" s="90">
        <f t="shared" si="0"/>
        <v>0</v>
      </c>
    </row>
    <row r="20" spans="1:21" ht="15.75">
      <c r="A20" s="61" t="s">
        <v>33</v>
      </c>
      <c r="B20" s="182"/>
      <c r="C20" s="183"/>
      <c r="D20" s="184">
        <f t="shared" si="1"/>
        <v>0</v>
      </c>
      <c r="E20" s="182"/>
      <c r="F20" s="183"/>
      <c r="G20" s="183"/>
      <c r="H20" s="183"/>
      <c r="I20" s="185">
        <f t="shared" si="2"/>
        <v>0</v>
      </c>
      <c r="J20" s="186"/>
      <c r="K20" s="185"/>
      <c r="L20" s="184"/>
      <c r="M20" s="187"/>
      <c r="N20" s="170">
        <v>1400</v>
      </c>
      <c r="O20" s="188"/>
      <c r="P20" s="188"/>
      <c r="Q20" s="188"/>
      <c r="R20" s="188"/>
      <c r="S20" s="188"/>
      <c r="T20" s="366"/>
      <c r="U20" s="90">
        <f t="shared" si="0"/>
        <v>1400</v>
      </c>
    </row>
    <row r="21" spans="1:21" ht="16.149999999999999" customHeight="1">
      <c r="A21" s="61" t="s">
        <v>34</v>
      </c>
      <c r="B21" s="182"/>
      <c r="C21" s="183"/>
      <c r="D21" s="184">
        <f t="shared" si="1"/>
        <v>0</v>
      </c>
      <c r="E21" s="182"/>
      <c r="F21" s="183"/>
      <c r="G21" s="183"/>
      <c r="H21" s="183"/>
      <c r="I21" s="185">
        <f t="shared" si="2"/>
        <v>0</v>
      </c>
      <c r="J21" s="186"/>
      <c r="K21" s="185"/>
      <c r="L21" s="184"/>
      <c r="M21" s="187"/>
      <c r="N21" s="170"/>
      <c r="O21" s="188"/>
      <c r="P21" s="188"/>
      <c r="Q21" s="188"/>
      <c r="R21" s="188"/>
      <c r="S21" s="188"/>
      <c r="T21" s="214"/>
      <c r="U21" s="90">
        <f t="shared" si="0"/>
        <v>0</v>
      </c>
    </row>
    <row r="22" spans="1:21" ht="16.149999999999999" customHeight="1">
      <c r="A22" s="61" t="s">
        <v>35</v>
      </c>
      <c r="B22" s="182"/>
      <c r="C22" s="183"/>
      <c r="D22" s="184">
        <f t="shared" si="1"/>
        <v>0</v>
      </c>
      <c r="E22" s="182"/>
      <c r="F22" s="183"/>
      <c r="G22" s="183"/>
      <c r="H22" s="183"/>
      <c r="I22" s="185">
        <f t="shared" si="2"/>
        <v>0</v>
      </c>
      <c r="J22" s="186"/>
      <c r="K22" s="185"/>
      <c r="L22" s="184"/>
      <c r="M22" s="187"/>
      <c r="N22" s="170"/>
      <c r="O22" s="188"/>
      <c r="P22" s="188"/>
      <c r="Q22" s="188"/>
      <c r="R22" s="188"/>
      <c r="S22" s="188"/>
      <c r="T22" s="214"/>
      <c r="U22" s="90">
        <f t="shared" si="0"/>
        <v>0</v>
      </c>
    </row>
    <row r="23" spans="1:21" ht="19.149999999999999" customHeight="1">
      <c r="A23" s="61" t="s">
        <v>36</v>
      </c>
      <c r="B23" s="182"/>
      <c r="C23" s="183"/>
      <c r="D23" s="184">
        <f t="shared" si="1"/>
        <v>0</v>
      </c>
      <c r="E23" s="182"/>
      <c r="F23" s="183"/>
      <c r="G23" s="183"/>
      <c r="H23" s="183"/>
      <c r="I23" s="185">
        <f t="shared" si="2"/>
        <v>0</v>
      </c>
      <c r="J23" s="186"/>
      <c r="K23" s="185"/>
      <c r="L23" s="184"/>
      <c r="M23" s="187"/>
      <c r="N23" s="170"/>
      <c r="O23" s="188"/>
      <c r="P23" s="188"/>
      <c r="Q23" s="188"/>
      <c r="R23" s="188"/>
      <c r="S23" s="188"/>
      <c r="T23" s="214"/>
      <c r="U23" s="90">
        <f t="shared" si="0"/>
        <v>0</v>
      </c>
    </row>
    <row r="24" spans="1:21" ht="15.75">
      <c r="A24" s="61" t="s">
        <v>37</v>
      </c>
      <c r="B24" s="182"/>
      <c r="C24" s="183"/>
      <c r="D24" s="184">
        <f t="shared" si="1"/>
        <v>0</v>
      </c>
      <c r="E24" s="182"/>
      <c r="F24" s="183"/>
      <c r="G24" s="183"/>
      <c r="H24" s="183"/>
      <c r="I24" s="185">
        <f t="shared" si="2"/>
        <v>0</v>
      </c>
      <c r="J24" s="186"/>
      <c r="K24" s="185"/>
      <c r="L24" s="184"/>
      <c r="M24" s="187"/>
      <c r="N24" s="170"/>
      <c r="O24" s="188"/>
      <c r="P24" s="188"/>
      <c r="Q24" s="188"/>
      <c r="R24" s="188"/>
      <c r="S24" s="188"/>
      <c r="T24" s="214"/>
      <c r="U24" s="90">
        <f t="shared" si="0"/>
        <v>0</v>
      </c>
    </row>
    <row r="25" spans="1:21" s="10" customFormat="1" ht="18.75" customHeight="1">
      <c r="A25" s="155" t="s">
        <v>171</v>
      </c>
      <c r="B25" s="182"/>
      <c r="C25" s="183"/>
      <c r="D25" s="184"/>
      <c r="E25" s="182"/>
      <c r="F25" s="183"/>
      <c r="G25" s="183"/>
      <c r="H25" s="183"/>
      <c r="I25" s="185"/>
      <c r="J25" s="186"/>
      <c r="K25" s="185"/>
      <c r="L25" s="184"/>
      <c r="M25" s="187"/>
      <c r="N25" s="170"/>
      <c r="O25" s="188"/>
      <c r="P25" s="188"/>
      <c r="Q25" s="188"/>
      <c r="R25" s="188"/>
      <c r="S25" s="188"/>
      <c r="T25" s="214"/>
      <c r="U25" s="90"/>
    </row>
    <row r="26" spans="1:21" ht="15.75">
      <c r="A26" s="61" t="s">
        <v>38</v>
      </c>
      <c r="B26" s="182"/>
      <c r="C26" s="183"/>
      <c r="D26" s="184">
        <f t="shared" si="1"/>
        <v>0</v>
      </c>
      <c r="E26" s="182"/>
      <c r="F26" s="183"/>
      <c r="G26" s="183"/>
      <c r="H26" s="183"/>
      <c r="I26" s="185">
        <f t="shared" si="2"/>
        <v>0</v>
      </c>
      <c r="J26" s="186"/>
      <c r="K26" s="185"/>
      <c r="L26" s="184"/>
      <c r="M26" s="187"/>
      <c r="N26" s="170">
        <v>1000</v>
      </c>
      <c r="O26" s="188"/>
      <c r="P26" s="188"/>
      <c r="Q26" s="188"/>
      <c r="R26" s="188"/>
      <c r="S26" s="188"/>
      <c r="T26" s="366">
        <v>337</v>
      </c>
      <c r="U26" s="90">
        <f t="shared" si="0"/>
        <v>1337</v>
      </c>
    </row>
    <row r="27" spans="1:21" ht="31.5">
      <c r="A27" s="61" t="s">
        <v>39</v>
      </c>
      <c r="B27" s="182"/>
      <c r="C27" s="183"/>
      <c r="D27" s="184">
        <f t="shared" si="1"/>
        <v>0</v>
      </c>
      <c r="E27" s="182"/>
      <c r="F27" s="183"/>
      <c r="G27" s="183"/>
      <c r="H27" s="183"/>
      <c r="I27" s="185">
        <f t="shared" si="2"/>
        <v>0</v>
      </c>
      <c r="J27" s="186"/>
      <c r="K27" s="185"/>
      <c r="L27" s="184"/>
      <c r="M27" s="187"/>
      <c r="N27" s="170"/>
      <c r="O27" s="188"/>
      <c r="P27" s="188"/>
      <c r="Q27" s="188"/>
      <c r="R27" s="188"/>
      <c r="S27" s="188"/>
      <c r="T27" s="214"/>
      <c r="U27" s="90">
        <f t="shared" si="0"/>
        <v>0</v>
      </c>
    </row>
    <row r="28" spans="1:21" ht="16.5" customHeight="1">
      <c r="A28" s="61" t="s">
        <v>40</v>
      </c>
      <c r="B28" s="182"/>
      <c r="C28" s="183"/>
      <c r="D28" s="184">
        <f t="shared" si="1"/>
        <v>0</v>
      </c>
      <c r="E28" s="182"/>
      <c r="F28" s="183"/>
      <c r="G28" s="183"/>
      <c r="H28" s="183"/>
      <c r="I28" s="185">
        <f t="shared" si="2"/>
        <v>0</v>
      </c>
      <c r="J28" s="186"/>
      <c r="K28" s="185"/>
      <c r="L28" s="184"/>
      <c r="M28" s="187"/>
      <c r="N28" s="170"/>
      <c r="O28" s="188"/>
      <c r="P28" s="188"/>
      <c r="Q28" s="188"/>
      <c r="R28" s="188"/>
      <c r="S28" s="188"/>
      <c r="T28" s="214"/>
      <c r="U28" s="90">
        <f t="shared" si="0"/>
        <v>0</v>
      </c>
    </row>
    <row r="29" spans="1:21" ht="17.25" customHeight="1">
      <c r="A29" s="61" t="s">
        <v>41</v>
      </c>
      <c r="B29" s="182"/>
      <c r="C29" s="183"/>
      <c r="D29" s="184">
        <f t="shared" si="1"/>
        <v>0</v>
      </c>
      <c r="E29" s="182"/>
      <c r="F29" s="183"/>
      <c r="G29" s="183"/>
      <c r="H29" s="183"/>
      <c r="I29" s="185">
        <f t="shared" si="2"/>
        <v>0</v>
      </c>
      <c r="J29" s="186"/>
      <c r="K29" s="185"/>
      <c r="L29" s="184"/>
      <c r="M29" s="187"/>
      <c r="N29" s="170"/>
      <c r="O29" s="188"/>
      <c r="P29" s="188"/>
      <c r="Q29" s="188"/>
      <c r="R29" s="188"/>
      <c r="S29" s="188"/>
      <c r="T29" s="214"/>
      <c r="U29" s="90">
        <f t="shared" si="0"/>
        <v>0</v>
      </c>
    </row>
    <row r="30" spans="1:21" ht="31.5">
      <c r="A30" s="61" t="s">
        <v>42</v>
      </c>
      <c r="B30" s="182"/>
      <c r="C30" s="183"/>
      <c r="D30" s="184">
        <f t="shared" si="1"/>
        <v>0</v>
      </c>
      <c r="E30" s="182"/>
      <c r="F30" s="183"/>
      <c r="G30" s="183"/>
      <c r="H30" s="183"/>
      <c r="I30" s="185">
        <f t="shared" si="2"/>
        <v>0</v>
      </c>
      <c r="J30" s="186"/>
      <c r="K30" s="185"/>
      <c r="L30" s="184"/>
      <c r="M30" s="187"/>
      <c r="N30" s="170"/>
      <c r="O30" s="188"/>
      <c r="P30" s="188"/>
      <c r="Q30" s="188"/>
      <c r="R30" s="188"/>
      <c r="S30" s="188"/>
      <c r="T30" s="214"/>
      <c r="U30" s="90">
        <f t="shared" si="0"/>
        <v>0</v>
      </c>
    </row>
    <row r="31" spans="1:21" ht="15.75">
      <c r="A31" s="61" t="s">
        <v>43</v>
      </c>
      <c r="B31" s="182"/>
      <c r="C31" s="183"/>
      <c r="D31" s="184">
        <f t="shared" si="1"/>
        <v>0</v>
      </c>
      <c r="E31" s="182"/>
      <c r="F31" s="183"/>
      <c r="G31" s="183"/>
      <c r="H31" s="183"/>
      <c r="I31" s="185">
        <f t="shared" si="2"/>
        <v>0</v>
      </c>
      <c r="J31" s="186"/>
      <c r="K31" s="185"/>
      <c r="L31" s="184"/>
      <c r="M31" s="187"/>
      <c r="N31" s="170">
        <v>350</v>
      </c>
      <c r="O31" s="188"/>
      <c r="P31" s="188"/>
      <c r="Q31" s="188"/>
      <c r="R31" s="188"/>
      <c r="S31" s="188"/>
      <c r="T31" s="214"/>
      <c r="U31" s="90">
        <f t="shared" si="0"/>
        <v>350</v>
      </c>
    </row>
    <row r="32" spans="1:21" ht="32.25" customHeight="1">
      <c r="A32" s="61" t="s">
        <v>44</v>
      </c>
      <c r="B32" s="182"/>
      <c r="C32" s="183"/>
      <c r="D32" s="184">
        <f t="shared" si="1"/>
        <v>0</v>
      </c>
      <c r="E32" s="182"/>
      <c r="F32" s="183"/>
      <c r="G32" s="183"/>
      <c r="H32" s="183"/>
      <c r="I32" s="185">
        <f t="shared" si="2"/>
        <v>0</v>
      </c>
      <c r="J32" s="186"/>
      <c r="K32" s="185"/>
      <c r="L32" s="184"/>
      <c r="M32" s="187"/>
      <c r="N32" s="170"/>
      <c r="O32" s="188"/>
      <c r="P32" s="188"/>
      <c r="Q32" s="188"/>
      <c r="R32" s="188"/>
      <c r="S32" s="188"/>
      <c r="T32" s="214"/>
      <c r="U32" s="90">
        <f t="shared" si="0"/>
        <v>0</v>
      </c>
    </row>
    <row r="33" spans="1:21" ht="15.75">
      <c r="A33" s="61" t="s">
        <v>45</v>
      </c>
      <c r="B33" s="182"/>
      <c r="C33" s="183"/>
      <c r="D33" s="184">
        <f t="shared" si="1"/>
        <v>0</v>
      </c>
      <c r="E33" s="182"/>
      <c r="F33" s="183"/>
      <c r="G33" s="183"/>
      <c r="H33" s="183"/>
      <c r="I33" s="185">
        <f t="shared" si="2"/>
        <v>0</v>
      </c>
      <c r="J33" s="186"/>
      <c r="K33" s="185"/>
      <c r="L33" s="184"/>
      <c r="M33" s="187"/>
      <c r="N33" s="170"/>
      <c r="O33" s="188"/>
      <c r="P33" s="188"/>
      <c r="Q33" s="188"/>
      <c r="R33" s="188"/>
      <c r="S33" s="188"/>
      <c r="T33" s="214"/>
      <c r="U33" s="90">
        <f t="shared" si="0"/>
        <v>0</v>
      </c>
    </row>
    <row r="34" spans="1:21" ht="18.600000000000001" customHeight="1">
      <c r="A34" s="61" t="s">
        <v>46</v>
      </c>
      <c r="B34" s="182"/>
      <c r="C34" s="183"/>
      <c r="D34" s="184">
        <f t="shared" si="1"/>
        <v>0</v>
      </c>
      <c r="E34" s="182"/>
      <c r="F34" s="183"/>
      <c r="G34" s="183"/>
      <c r="H34" s="183"/>
      <c r="I34" s="185">
        <f t="shared" si="2"/>
        <v>0</v>
      </c>
      <c r="J34" s="186"/>
      <c r="K34" s="185"/>
      <c r="L34" s="184"/>
      <c r="M34" s="187"/>
      <c r="N34" s="170"/>
      <c r="O34" s="188"/>
      <c r="P34" s="188"/>
      <c r="Q34" s="188"/>
      <c r="R34" s="188"/>
      <c r="S34" s="188"/>
      <c r="T34" s="214"/>
      <c r="U34" s="90">
        <f t="shared" si="0"/>
        <v>0</v>
      </c>
    </row>
    <row r="35" spans="1:21" ht="16.149999999999999" customHeight="1">
      <c r="A35" s="61" t="s">
        <v>47</v>
      </c>
      <c r="B35" s="182"/>
      <c r="C35" s="183"/>
      <c r="D35" s="184">
        <f t="shared" si="1"/>
        <v>0</v>
      </c>
      <c r="E35" s="182"/>
      <c r="F35" s="183"/>
      <c r="G35" s="183"/>
      <c r="H35" s="183"/>
      <c r="I35" s="185">
        <f t="shared" si="2"/>
        <v>0</v>
      </c>
      <c r="J35" s="186"/>
      <c r="K35" s="185"/>
      <c r="L35" s="184"/>
      <c r="M35" s="187"/>
      <c r="N35" s="170"/>
      <c r="O35" s="188"/>
      <c r="P35" s="188"/>
      <c r="Q35" s="188"/>
      <c r="R35" s="188"/>
      <c r="S35" s="188"/>
      <c r="T35" s="214"/>
      <c r="U35" s="90">
        <f t="shared" si="0"/>
        <v>0</v>
      </c>
    </row>
    <row r="36" spans="1:21" ht="15.75">
      <c r="A36" s="61" t="s">
        <v>48</v>
      </c>
      <c r="B36" s="182"/>
      <c r="C36" s="183"/>
      <c r="D36" s="184">
        <f t="shared" si="1"/>
        <v>0</v>
      </c>
      <c r="E36" s="182"/>
      <c r="F36" s="183"/>
      <c r="G36" s="183"/>
      <c r="H36" s="183"/>
      <c r="I36" s="185">
        <f t="shared" si="2"/>
        <v>0</v>
      </c>
      <c r="J36" s="186"/>
      <c r="K36" s="185"/>
      <c r="L36" s="184"/>
      <c r="M36" s="187"/>
      <c r="N36" s="170"/>
      <c r="O36" s="188"/>
      <c r="P36" s="188"/>
      <c r="Q36" s="188"/>
      <c r="R36" s="188"/>
      <c r="S36" s="188"/>
      <c r="T36" s="214"/>
      <c r="U36" s="90">
        <f t="shared" si="0"/>
        <v>0</v>
      </c>
    </row>
    <row r="37" spans="1:21" ht="15.75">
      <c r="A37" s="61" t="s">
        <v>49</v>
      </c>
      <c r="B37" s="182"/>
      <c r="C37" s="183"/>
      <c r="D37" s="184">
        <f t="shared" si="1"/>
        <v>0</v>
      </c>
      <c r="E37" s="182"/>
      <c r="F37" s="183"/>
      <c r="G37" s="183"/>
      <c r="H37" s="183"/>
      <c r="I37" s="185">
        <f t="shared" si="2"/>
        <v>0</v>
      </c>
      <c r="J37" s="186"/>
      <c r="K37" s="185"/>
      <c r="L37" s="184"/>
      <c r="M37" s="187"/>
      <c r="N37" s="170"/>
      <c r="O37" s="188"/>
      <c r="P37" s="188"/>
      <c r="Q37" s="188"/>
      <c r="R37" s="188"/>
      <c r="S37" s="188"/>
      <c r="T37" s="214"/>
      <c r="U37" s="90">
        <f t="shared" si="0"/>
        <v>0</v>
      </c>
    </row>
    <row r="38" spans="1:21" ht="30.75" customHeight="1">
      <c r="A38" s="61" t="s">
        <v>50</v>
      </c>
      <c r="B38" s="182"/>
      <c r="C38" s="183"/>
      <c r="D38" s="184">
        <f t="shared" si="1"/>
        <v>0</v>
      </c>
      <c r="E38" s="182"/>
      <c r="F38" s="183"/>
      <c r="G38" s="183"/>
      <c r="H38" s="183"/>
      <c r="I38" s="185">
        <f t="shared" si="2"/>
        <v>0</v>
      </c>
      <c r="J38" s="186"/>
      <c r="K38" s="185"/>
      <c r="L38" s="184"/>
      <c r="M38" s="187"/>
      <c r="N38" s="170"/>
      <c r="O38" s="188"/>
      <c r="P38" s="188"/>
      <c r="Q38" s="188"/>
      <c r="R38" s="188"/>
      <c r="S38" s="188"/>
      <c r="T38" s="214"/>
      <c r="U38" s="90">
        <f t="shared" si="0"/>
        <v>0</v>
      </c>
    </row>
    <row r="39" spans="1:21" ht="17.25" customHeight="1">
      <c r="A39" s="61" t="s">
        <v>51</v>
      </c>
      <c r="B39" s="182"/>
      <c r="C39" s="183"/>
      <c r="D39" s="184">
        <f t="shared" si="1"/>
        <v>0</v>
      </c>
      <c r="E39" s="182"/>
      <c r="F39" s="183"/>
      <c r="G39" s="183"/>
      <c r="H39" s="183"/>
      <c r="I39" s="185">
        <f t="shared" si="2"/>
        <v>0</v>
      </c>
      <c r="J39" s="186"/>
      <c r="K39" s="185"/>
      <c r="L39" s="184"/>
      <c r="M39" s="187"/>
      <c r="N39" s="170"/>
      <c r="O39" s="188"/>
      <c r="P39" s="188"/>
      <c r="Q39" s="188"/>
      <c r="R39" s="188"/>
      <c r="S39" s="188"/>
      <c r="T39" s="214"/>
      <c r="U39" s="90">
        <f t="shared" si="0"/>
        <v>0</v>
      </c>
    </row>
    <row r="40" spans="1:21" ht="31.5">
      <c r="A40" s="61" t="s">
        <v>52</v>
      </c>
      <c r="B40" s="182"/>
      <c r="C40" s="183"/>
      <c r="D40" s="184">
        <f t="shared" si="1"/>
        <v>0</v>
      </c>
      <c r="E40" s="182"/>
      <c r="F40" s="183"/>
      <c r="G40" s="183"/>
      <c r="H40" s="183"/>
      <c r="I40" s="185">
        <f t="shared" si="2"/>
        <v>0</v>
      </c>
      <c r="J40" s="186"/>
      <c r="K40" s="185"/>
      <c r="L40" s="184"/>
      <c r="M40" s="187"/>
      <c r="N40" s="170"/>
      <c r="O40" s="188"/>
      <c r="P40" s="188"/>
      <c r="Q40" s="188"/>
      <c r="R40" s="188"/>
      <c r="S40" s="188"/>
      <c r="T40" s="214"/>
      <c r="U40" s="90">
        <f t="shared" si="0"/>
        <v>0</v>
      </c>
    </row>
    <row r="41" spans="1:21" ht="15.75">
      <c r="A41" s="61" t="s">
        <v>53</v>
      </c>
      <c r="B41" s="182"/>
      <c r="C41" s="183"/>
      <c r="D41" s="184">
        <f t="shared" si="1"/>
        <v>0</v>
      </c>
      <c r="E41" s="182"/>
      <c r="F41" s="183"/>
      <c r="G41" s="183"/>
      <c r="H41" s="183"/>
      <c r="I41" s="185">
        <f t="shared" si="2"/>
        <v>0</v>
      </c>
      <c r="J41" s="186"/>
      <c r="K41" s="185"/>
      <c r="L41" s="184"/>
      <c r="M41" s="187"/>
      <c r="N41" s="170"/>
      <c r="O41" s="188"/>
      <c r="P41" s="188"/>
      <c r="Q41" s="188"/>
      <c r="R41" s="188"/>
      <c r="S41" s="188"/>
      <c r="T41" s="214"/>
      <c r="U41" s="90">
        <f t="shared" si="0"/>
        <v>0</v>
      </c>
    </row>
    <row r="42" spans="1:21" ht="15.75">
      <c r="A42" s="61" t="s">
        <v>54</v>
      </c>
      <c r="B42" s="182"/>
      <c r="C42" s="183"/>
      <c r="D42" s="184">
        <f t="shared" si="1"/>
        <v>0</v>
      </c>
      <c r="E42" s="182"/>
      <c r="F42" s="183"/>
      <c r="G42" s="183"/>
      <c r="H42" s="183"/>
      <c r="I42" s="185">
        <f t="shared" si="2"/>
        <v>0</v>
      </c>
      <c r="J42" s="186"/>
      <c r="K42" s="185"/>
      <c r="L42" s="184"/>
      <c r="M42" s="187"/>
      <c r="N42" s="170">
        <v>50</v>
      </c>
      <c r="O42" s="188"/>
      <c r="P42" s="188"/>
      <c r="Q42" s="188"/>
      <c r="R42" s="188"/>
      <c r="S42" s="188"/>
      <c r="T42" s="214">
        <v>50</v>
      </c>
      <c r="U42" s="90">
        <f t="shared" si="0"/>
        <v>100</v>
      </c>
    </row>
    <row r="43" spans="1:21" ht="31.5" customHeight="1">
      <c r="A43" s="61" t="s">
        <v>55</v>
      </c>
      <c r="B43" s="182"/>
      <c r="C43" s="183"/>
      <c r="D43" s="184">
        <f t="shared" si="1"/>
        <v>0</v>
      </c>
      <c r="E43" s="182"/>
      <c r="F43" s="183"/>
      <c r="G43" s="183"/>
      <c r="H43" s="183"/>
      <c r="I43" s="185">
        <f t="shared" si="2"/>
        <v>0</v>
      </c>
      <c r="J43" s="186"/>
      <c r="K43" s="185"/>
      <c r="L43" s="184"/>
      <c r="M43" s="187"/>
      <c r="N43" s="170"/>
      <c r="O43" s="188"/>
      <c r="P43" s="188"/>
      <c r="Q43" s="188"/>
      <c r="R43" s="188"/>
      <c r="S43" s="188"/>
      <c r="T43" s="214"/>
      <c r="U43" s="90">
        <f t="shared" si="0"/>
        <v>0</v>
      </c>
    </row>
    <row r="44" spans="1:21" ht="15.75">
      <c r="A44" s="61" t="s">
        <v>56</v>
      </c>
      <c r="B44" s="182"/>
      <c r="C44" s="183"/>
      <c r="D44" s="184">
        <f t="shared" si="1"/>
        <v>0</v>
      </c>
      <c r="E44" s="182"/>
      <c r="F44" s="183"/>
      <c r="G44" s="183"/>
      <c r="H44" s="183"/>
      <c r="I44" s="185">
        <f t="shared" si="2"/>
        <v>0</v>
      </c>
      <c r="J44" s="186"/>
      <c r="K44" s="185"/>
      <c r="L44" s="184"/>
      <c r="M44" s="187"/>
      <c r="N44" s="170">
        <v>1542</v>
      </c>
      <c r="O44" s="188"/>
      <c r="P44" s="188"/>
      <c r="Q44" s="188"/>
      <c r="R44" s="188"/>
      <c r="S44" s="188"/>
      <c r="T44" s="366">
        <v>500</v>
      </c>
      <c r="U44" s="90">
        <f t="shared" ref="U44:U75" si="3">N44+Q44+R44+S44+T44</f>
        <v>2042</v>
      </c>
    </row>
    <row r="45" spans="1:21" ht="15.75">
      <c r="A45" s="61" t="s">
        <v>57</v>
      </c>
      <c r="B45" s="367"/>
      <c r="C45" s="183"/>
      <c r="D45" s="184">
        <f t="shared" si="1"/>
        <v>0</v>
      </c>
      <c r="E45" s="210"/>
      <c r="F45" s="183"/>
      <c r="G45" s="183"/>
      <c r="H45" s="183"/>
      <c r="I45" s="185">
        <f t="shared" si="2"/>
        <v>0</v>
      </c>
      <c r="J45" s="186"/>
      <c r="K45" s="185"/>
      <c r="L45" s="184"/>
      <c r="M45" s="187"/>
      <c r="N45" s="170"/>
      <c r="O45" s="188"/>
      <c r="P45" s="188"/>
      <c r="Q45" s="188"/>
      <c r="R45" s="188"/>
      <c r="S45" s="188"/>
      <c r="T45" s="366">
        <v>500</v>
      </c>
      <c r="U45" s="90">
        <f t="shared" si="3"/>
        <v>500</v>
      </c>
    </row>
    <row r="46" spans="1:21" ht="15.75">
      <c r="A46" s="61" t="s">
        <v>58</v>
      </c>
      <c r="B46" s="367">
        <v>3518</v>
      </c>
      <c r="C46" s="183"/>
      <c r="D46" s="184">
        <f t="shared" si="1"/>
        <v>3518</v>
      </c>
      <c r="E46" s="210">
        <v>15</v>
      </c>
      <c r="F46" s="183"/>
      <c r="G46" s="183"/>
      <c r="H46" s="183"/>
      <c r="I46" s="185">
        <f t="shared" si="2"/>
        <v>15</v>
      </c>
      <c r="J46" s="186"/>
      <c r="K46" s="185"/>
      <c r="L46" s="184"/>
      <c r="M46" s="187"/>
      <c r="N46" s="170">
        <v>2647</v>
      </c>
      <c r="O46" s="188"/>
      <c r="P46" s="188"/>
      <c r="Q46" s="188"/>
      <c r="R46" s="188"/>
      <c r="S46" s="188"/>
      <c r="T46" s="366">
        <v>1000</v>
      </c>
      <c r="U46" s="90">
        <f t="shared" si="3"/>
        <v>3647</v>
      </c>
    </row>
    <row r="47" spans="1:21" ht="32.25" customHeight="1">
      <c r="A47" s="61" t="s">
        <v>59</v>
      </c>
      <c r="B47" s="182"/>
      <c r="C47" s="183"/>
      <c r="D47" s="184">
        <f t="shared" si="1"/>
        <v>0</v>
      </c>
      <c r="E47" s="182"/>
      <c r="F47" s="183"/>
      <c r="G47" s="183"/>
      <c r="H47" s="183"/>
      <c r="I47" s="185">
        <f t="shared" si="2"/>
        <v>0</v>
      </c>
      <c r="J47" s="186"/>
      <c r="K47" s="185"/>
      <c r="L47" s="184"/>
      <c r="M47" s="187"/>
      <c r="N47" s="170"/>
      <c r="O47" s="188"/>
      <c r="P47" s="188"/>
      <c r="Q47" s="188"/>
      <c r="R47" s="188"/>
      <c r="S47" s="188"/>
      <c r="T47" s="214"/>
      <c r="U47" s="90">
        <f t="shared" si="3"/>
        <v>0</v>
      </c>
    </row>
    <row r="48" spans="1:21" ht="32.25" customHeight="1">
      <c r="A48" s="61" t="s">
        <v>60</v>
      </c>
      <c r="B48" s="182"/>
      <c r="C48" s="183"/>
      <c r="D48" s="184">
        <f t="shared" si="1"/>
        <v>0</v>
      </c>
      <c r="E48" s="182"/>
      <c r="F48" s="183"/>
      <c r="G48" s="183"/>
      <c r="H48" s="183"/>
      <c r="I48" s="185">
        <f t="shared" si="2"/>
        <v>0</v>
      </c>
      <c r="J48" s="186"/>
      <c r="K48" s="185"/>
      <c r="L48" s="184"/>
      <c r="M48" s="187"/>
      <c r="N48" s="170"/>
      <c r="O48" s="188"/>
      <c r="P48" s="188"/>
      <c r="Q48" s="188"/>
      <c r="R48" s="188"/>
      <c r="S48" s="188"/>
      <c r="T48" s="214"/>
      <c r="U48" s="90">
        <f t="shared" si="3"/>
        <v>0</v>
      </c>
    </row>
    <row r="49" spans="1:21" ht="21.75" customHeight="1">
      <c r="A49" s="61" t="s">
        <v>61</v>
      </c>
      <c r="B49" s="182"/>
      <c r="C49" s="183"/>
      <c r="D49" s="184">
        <f t="shared" si="1"/>
        <v>0</v>
      </c>
      <c r="E49" s="182"/>
      <c r="F49" s="183"/>
      <c r="G49" s="183"/>
      <c r="H49" s="183"/>
      <c r="I49" s="185">
        <f t="shared" si="2"/>
        <v>0</v>
      </c>
      <c r="J49" s="186"/>
      <c r="K49" s="185"/>
      <c r="L49" s="184"/>
      <c r="M49" s="187"/>
      <c r="N49" s="170"/>
      <c r="O49" s="188"/>
      <c r="P49" s="188"/>
      <c r="Q49" s="188"/>
      <c r="R49" s="188"/>
      <c r="S49" s="188"/>
      <c r="T49" s="214"/>
      <c r="U49" s="90">
        <f t="shared" si="3"/>
        <v>0</v>
      </c>
    </row>
    <row r="50" spans="1:21" ht="39" customHeight="1">
      <c r="A50" s="61" t="s">
        <v>90</v>
      </c>
      <c r="B50" s="182"/>
      <c r="C50" s="183"/>
      <c r="D50" s="184">
        <f t="shared" si="1"/>
        <v>0</v>
      </c>
      <c r="E50" s="182"/>
      <c r="F50" s="183"/>
      <c r="G50" s="183"/>
      <c r="H50" s="183"/>
      <c r="I50" s="185">
        <f t="shared" si="2"/>
        <v>0</v>
      </c>
      <c r="J50" s="186"/>
      <c r="K50" s="185"/>
      <c r="L50" s="184"/>
      <c r="M50" s="187"/>
      <c r="N50" s="170"/>
      <c r="O50" s="188"/>
      <c r="P50" s="188"/>
      <c r="Q50" s="188"/>
      <c r="R50" s="188"/>
      <c r="S50" s="188"/>
      <c r="T50" s="214"/>
      <c r="U50" s="90">
        <f t="shared" si="3"/>
        <v>0</v>
      </c>
    </row>
    <row r="51" spans="1:21" ht="19.899999999999999" customHeight="1">
      <c r="A51" s="61" t="s">
        <v>62</v>
      </c>
      <c r="B51" s="182"/>
      <c r="C51" s="183"/>
      <c r="D51" s="184">
        <f t="shared" si="1"/>
        <v>0</v>
      </c>
      <c r="E51" s="182"/>
      <c r="F51" s="183"/>
      <c r="G51" s="183"/>
      <c r="H51" s="183"/>
      <c r="I51" s="185">
        <f t="shared" si="2"/>
        <v>0</v>
      </c>
      <c r="J51" s="186"/>
      <c r="K51" s="185"/>
      <c r="L51" s="184"/>
      <c r="M51" s="187"/>
      <c r="N51" s="170"/>
      <c r="O51" s="188"/>
      <c r="P51" s="188"/>
      <c r="Q51" s="188"/>
      <c r="R51" s="188"/>
      <c r="S51" s="188"/>
      <c r="T51" s="214"/>
      <c r="U51" s="90">
        <f t="shared" si="3"/>
        <v>0</v>
      </c>
    </row>
    <row r="52" spans="1:21" ht="31.5" customHeight="1">
      <c r="A52" s="61" t="s">
        <v>63</v>
      </c>
      <c r="B52" s="182"/>
      <c r="C52" s="183"/>
      <c r="D52" s="184">
        <f t="shared" si="1"/>
        <v>0</v>
      </c>
      <c r="E52" s="182"/>
      <c r="F52" s="183"/>
      <c r="G52" s="183"/>
      <c r="H52" s="183"/>
      <c r="I52" s="185">
        <f t="shared" si="2"/>
        <v>0</v>
      </c>
      <c r="J52" s="186"/>
      <c r="K52" s="185"/>
      <c r="L52" s="184"/>
      <c r="M52" s="187"/>
      <c r="N52" s="170"/>
      <c r="O52" s="188"/>
      <c r="P52" s="188"/>
      <c r="Q52" s="188"/>
      <c r="R52" s="188"/>
      <c r="S52" s="188"/>
      <c r="T52" s="214"/>
      <c r="U52" s="90">
        <f t="shared" si="3"/>
        <v>0</v>
      </c>
    </row>
    <row r="53" spans="1:21" ht="15.75" customHeight="1">
      <c r="A53" s="61" t="s">
        <v>64</v>
      </c>
      <c r="B53" s="182"/>
      <c r="C53" s="183"/>
      <c r="D53" s="184">
        <f t="shared" si="1"/>
        <v>0</v>
      </c>
      <c r="E53" s="182"/>
      <c r="F53" s="183"/>
      <c r="G53" s="183"/>
      <c r="H53" s="183"/>
      <c r="I53" s="185">
        <f t="shared" si="2"/>
        <v>0</v>
      </c>
      <c r="J53" s="186"/>
      <c r="K53" s="185"/>
      <c r="L53" s="184"/>
      <c r="M53" s="187"/>
      <c r="N53" s="170"/>
      <c r="O53" s="188"/>
      <c r="P53" s="188"/>
      <c r="Q53" s="188"/>
      <c r="R53" s="188"/>
      <c r="S53" s="188"/>
      <c r="T53" s="214"/>
      <c r="U53" s="90">
        <f t="shared" si="3"/>
        <v>0</v>
      </c>
    </row>
    <row r="54" spans="1:21" ht="18" customHeight="1">
      <c r="A54" s="61" t="s">
        <v>65</v>
      </c>
      <c r="B54" s="182"/>
      <c r="C54" s="183"/>
      <c r="D54" s="184">
        <f t="shared" si="1"/>
        <v>0</v>
      </c>
      <c r="E54" s="182"/>
      <c r="F54" s="183"/>
      <c r="G54" s="183"/>
      <c r="H54" s="183"/>
      <c r="I54" s="185">
        <f t="shared" si="2"/>
        <v>0</v>
      </c>
      <c r="J54" s="186"/>
      <c r="K54" s="185"/>
      <c r="L54" s="184"/>
      <c r="M54" s="187"/>
      <c r="N54" s="170"/>
      <c r="O54" s="188"/>
      <c r="P54" s="188"/>
      <c r="Q54" s="188"/>
      <c r="R54" s="188"/>
      <c r="S54" s="188"/>
      <c r="T54" s="214"/>
      <c r="U54" s="90">
        <f t="shared" si="3"/>
        <v>0</v>
      </c>
    </row>
    <row r="55" spans="1:21" ht="15.75">
      <c r="A55" s="61" t="s">
        <v>66</v>
      </c>
      <c r="B55" s="182"/>
      <c r="C55" s="183"/>
      <c r="D55" s="184">
        <f t="shared" si="1"/>
        <v>0</v>
      </c>
      <c r="E55" s="182"/>
      <c r="F55" s="183"/>
      <c r="G55" s="183"/>
      <c r="H55" s="183"/>
      <c r="I55" s="185">
        <f t="shared" si="2"/>
        <v>0</v>
      </c>
      <c r="J55" s="186"/>
      <c r="K55" s="185"/>
      <c r="L55" s="184"/>
      <c r="M55" s="187"/>
      <c r="N55" s="170"/>
      <c r="O55" s="188"/>
      <c r="P55" s="188"/>
      <c r="Q55" s="188"/>
      <c r="R55" s="188"/>
      <c r="S55" s="188"/>
      <c r="T55" s="214"/>
      <c r="U55" s="90">
        <f t="shared" si="3"/>
        <v>0</v>
      </c>
    </row>
    <row r="56" spans="1:21" ht="31.5">
      <c r="A56" s="61" t="s">
        <v>67</v>
      </c>
      <c r="B56" s="182"/>
      <c r="C56" s="183"/>
      <c r="D56" s="184">
        <f t="shared" si="1"/>
        <v>0</v>
      </c>
      <c r="E56" s="182"/>
      <c r="F56" s="183"/>
      <c r="G56" s="183"/>
      <c r="H56" s="183"/>
      <c r="I56" s="185">
        <f t="shared" si="2"/>
        <v>0</v>
      </c>
      <c r="J56" s="186"/>
      <c r="K56" s="185"/>
      <c r="L56" s="184"/>
      <c r="M56" s="187"/>
      <c r="N56" s="170"/>
      <c r="O56" s="188"/>
      <c r="P56" s="188"/>
      <c r="Q56" s="188"/>
      <c r="R56" s="188"/>
      <c r="S56" s="188"/>
      <c r="T56" s="214"/>
      <c r="U56" s="90">
        <f t="shared" si="3"/>
        <v>0</v>
      </c>
    </row>
    <row r="57" spans="1:21" ht="15.75">
      <c r="A57" s="61" t="s">
        <v>68</v>
      </c>
      <c r="B57" s="182"/>
      <c r="C57" s="183"/>
      <c r="D57" s="184">
        <f t="shared" si="1"/>
        <v>0</v>
      </c>
      <c r="E57" s="182"/>
      <c r="F57" s="183"/>
      <c r="G57" s="183"/>
      <c r="H57" s="183"/>
      <c r="I57" s="185">
        <f t="shared" si="2"/>
        <v>0</v>
      </c>
      <c r="J57" s="186"/>
      <c r="K57" s="185"/>
      <c r="L57" s="184"/>
      <c r="M57" s="187"/>
      <c r="N57" s="170"/>
      <c r="O57" s="188"/>
      <c r="P57" s="188"/>
      <c r="Q57" s="188"/>
      <c r="R57" s="188"/>
      <c r="S57" s="188"/>
      <c r="T57" s="214"/>
      <c r="U57" s="90">
        <f t="shared" si="3"/>
        <v>0</v>
      </c>
    </row>
    <row r="58" spans="1:21" ht="15.75">
      <c r="A58" s="61" t="s">
        <v>69</v>
      </c>
      <c r="B58" s="182"/>
      <c r="C58" s="183"/>
      <c r="D58" s="184">
        <f t="shared" si="1"/>
        <v>0</v>
      </c>
      <c r="E58" s="182"/>
      <c r="F58" s="183"/>
      <c r="G58" s="183"/>
      <c r="H58" s="183"/>
      <c r="I58" s="185">
        <f t="shared" si="2"/>
        <v>0</v>
      </c>
      <c r="J58" s="186"/>
      <c r="K58" s="185"/>
      <c r="L58" s="184"/>
      <c r="M58" s="187"/>
      <c r="N58" s="170"/>
      <c r="O58" s="188"/>
      <c r="P58" s="188"/>
      <c r="Q58" s="188"/>
      <c r="R58" s="188"/>
      <c r="S58" s="188"/>
      <c r="T58" s="214"/>
      <c r="U58" s="90">
        <f t="shared" si="3"/>
        <v>0</v>
      </c>
    </row>
    <row r="59" spans="1:21" ht="15.75">
      <c r="A59" s="61" t="s">
        <v>70</v>
      </c>
      <c r="B59" s="182"/>
      <c r="C59" s="183"/>
      <c r="D59" s="184">
        <f t="shared" si="1"/>
        <v>0</v>
      </c>
      <c r="E59" s="182"/>
      <c r="F59" s="183"/>
      <c r="G59" s="183"/>
      <c r="H59" s="183"/>
      <c r="I59" s="185">
        <f t="shared" si="2"/>
        <v>0</v>
      </c>
      <c r="J59" s="186"/>
      <c r="K59" s="185"/>
      <c r="L59" s="184"/>
      <c r="M59" s="187"/>
      <c r="N59" s="170"/>
      <c r="O59" s="188"/>
      <c r="P59" s="188"/>
      <c r="Q59" s="188"/>
      <c r="R59" s="188"/>
      <c r="S59" s="188"/>
      <c r="T59" s="214"/>
      <c r="U59" s="90">
        <f t="shared" si="3"/>
        <v>0</v>
      </c>
    </row>
    <row r="60" spans="1:21" ht="15.75">
      <c r="A60" s="61" t="s">
        <v>71</v>
      </c>
      <c r="B60" s="182"/>
      <c r="C60" s="183"/>
      <c r="D60" s="184">
        <f t="shared" si="1"/>
        <v>0</v>
      </c>
      <c r="E60" s="182"/>
      <c r="F60" s="183"/>
      <c r="G60" s="183"/>
      <c r="H60" s="183"/>
      <c r="I60" s="185">
        <f t="shared" si="2"/>
        <v>0</v>
      </c>
      <c r="J60" s="186"/>
      <c r="K60" s="185"/>
      <c r="L60" s="184"/>
      <c r="M60" s="187"/>
      <c r="N60" s="170"/>
      <c r="O60" s="188"/>
      <c r="P60" s="188"/>
      <c r="Q60" s="188"/>
      <c r="R60" s="188"/>
      <c r="S60" s="188"/>
      <c r="T60" s="214"/>
      <c r="U60" s="90">
        <f t="shared" si="3"/>
        <v>0</v>
      </c>
    </row>
    <row r="61" spans="1:21" ht="31.5">
      <c r="A61" s="61" t="s">
        <v>72</v>
      </c>
      <c r="B61" s="182"/>
      <c r="C61" s="183"/>
      <c r="D61" s="184">
        <f t="shared" si="1"/>
        <v>0</v>
      </c>
      <c r="E61" s="182"/>
      <c r="F61" s="183"/>
      <c r="G61" s="183"/>
      <c r="H61" s="183"/>
      <c r="I61" s="185">
        <f t="shared" si="2"/>
        <v>0</v>
      </c>
      <c r="J61" s="186"/>
      <c r="K61" s="185"/>
      <c r="L61" s="184"/>
      <c r="M61" s="187"/>
      <c r="N61" s="170"/>
      <c r="O61" s="188"/>
      <c r="P61" s="188"/>
      <c r="Q61" s="188"/>
      <c r="R61" s="188"/>
      <c r="S61" s="188"/>
      <c r="T61" s="214"/>
      <c r="U61" s="90">
        <f t="shared" si="3"/>
        <v>0</v>
      </c>
    </row>
    <row r="62" spans="1:21" ht="15.75">
      <c r="A62" s="61" t="s">
        <v>73</v>
      </c>
      <c r="B62" s="368"/>
      <c r="C62" s="214"/>
      <c r="D62" s="184">
        <f t="shared" si="1"/>
        <v>0</v>
      </c>
      <c r="E62" s="182"/>
      <c r="F62" s="183"/>
      <c r="G62" s="183"/>
      <c r="H62" s="183"/>
      <c r="I62" s="185">
        <f t="shared" si="2"/>
        <v>0</v>
      </c>
      <c r="J62" s="186"/>
      <c r="K62" s="185"/>
      <c r="L62" s="184"/>
      <c r="M62" s="187"/>
      <c r="N62" s="170"/>
      <c r="O62" s="188"/>
      <c r="P62" s="188"/>
      <c r="Q62" s="188"/>
      <c r="R62" s="188"/>
      <c r="S62" s="188"/>
      <c r="T62" s="214"/>
      <c r="U62" s="90">
        <f t="shared" si="3"/>
        <v>0</v>
      </c>
    </row>
    <row r="63" spans="1:21" ht="15.75">
      <c r="A63" s="61" t="s">
        <v>74</v>
      </c>
      <c r="B63" s="368"/>
      <c r="C63" s="214">
        <v>500</v>
      </c>
      <c r="D63" s="184">
        <f t="shared" si="1"/>
        <v>500</v>
      </c>
      <c r="E63" s="182"/>
      <c r="F63" s="183"/>
      <c r="G63" s="183">
        <v>2409</v>
      </c>
      <c r="H63" s="183">
        <v>300</v>
      </c>
      <c r="I63" s="185">
        <f t="shared" si="2"/>
        <v>2409</v>
      </c>
      <c r="J63" s="186">
        <v>462</v>
      </c>
      <c r="K63" s="185">
        <v>262</v>
      </c>
      <c r="L63" s="184">
        <v>200</v>
      </c>
      <c r="M63" s="187"/>
      <c r="N63" s="170">
        <v>2815</v>
      </c>
      <c r="O63" s="188"/>
      <c r="P63" s="188"/>
      <c r="Q63" s="188"/>
      <c r="R63" s="188"/>
      <c r="S63" s="188"/>
      <c r="T63" s="366">
        <v>1000</v>
      </c>
      <c r="U63" s="90">
        <f t="shared" si="3"/>
        <v>3815</v>
      </c>
    </row>
    <row r="64" spans="1:21" ht="19.899999999999999" customHeight="1">
      <c r="A64" s="61" t="s">
        <v>75</v>
      </c>
      <c r="B64" s="182"/>
      <c r="C64" s="183"/>
      <c r="D64" s="184">
        <f t="shared" si="1"/>
        <v>0</v>
      </c>
      <c r="E64" s="182"/>
      <c r="F64" s="183"/>
      <c r="G64" s="183"/>
      <c r="H64" s="183"/>
      <c r="I64" s="185">
        <f t="shared" si="2"/>
        <v>0</v>
      </c>
      <c r="J64" s="186"/>
      <c r="K64" s="185"/>
      <c r="L64" s="184"/>
      <c r="M64" s="187"/>
      <c r="N64" s="170"/>
      <c r="O64" s="188"/>
      <c r="P64" s="188"/>
      <c r="Q64" s="188"/>
      <c r="R64" s="188"/>
      <c r="S64" s="188"/>
      <c r="T64" s="214"/>
      <c r="U64" s="90">
        <f t="shared" si="3"/>
        <v>0</v>
      </c>
    </row>
    <row r="65" spans="1:21" ht="15.75">
      <c r="A65" s="61" t="s">
        <v>76</v>
      </c>
      <c r="B65" s="182"/>
      <c r="C65" s="183"/>
      <c r="D65" s="184">
        <f t="shared" si="1"/>
        <v>0</v>
      </c>
      <c r="E65" s="182"/>
      <c r="F65" s="183"/>
      <c r="G65" s="183"/>
      <c r="H65" s="183"/>
      <c r="I65" s="185">
        <f t="shared" si="2"/>
        <v>0</v>
      </c>
      <c r="J65" s="186"/>
      <c r="K65" s="185"/>
      <c r="L65" s="184"/>
      <c r="M65" s="187"/>
      <c r="N65" s="170"/>
      <c r="O65" s="188"/>
      <c r="P65" s="188"/>
      <c r="Q65" s="188"/>
      <c r="R65" s="188"/>
      <c r="S65" s="188"/>
      <c r="T65" s="214"/>
      <c r="U65" s="90">
        <f t="shared" si="3"/>
        <v>0</v>
      </c>
    </row>
    <row r="66" spans="1:21" ht="15.75">
      <c r="A66" s="61" t="s">
        <v>77</v>
      </c>
      <c r="B66" s="182"/>
      <c r="C66" s="183"/>
      <c r="D66" s="184">
        <f t="shared" si="1"/>
        <v>0</v>
      </c>
      <c r="E66" s="182"/>
      <c r="F66" s="183"/>
      <c r="G66" s="183"/>
      <c r="H66" s="183"/>
      <c r="I66" s="185">
        <f t="shared" si="2"/>
        <v>0</v>
      </c>
      <c r="J66" s="186"/>
      <c r="K66" s="185"/>
      <c r="L66" s="184"/>
      <c r="M66" s="187"/>
      <c r="N66" s="170"/>
      <c r="O66" s="188"/>
      <c r="P66" s="188"/>
      <c r="Q66" s="188"/>
      <c r="R66" s="188"/>
      <c r="S66" s="188"/>
      <c r="T66" s="214"/>
      <c r="U66" s="90">
        <f t="shared" si="3"/>
        <v>0</v>
      </c>
    </row>
    <row r="67" spans="1:21" ht="31.5">
      <c r="A67" s="61" t="s">
        <v>78</v>
      </c>
      <c r="B67" s="182"/>
      <c r="C67" s="183"/>
      <c r="D67" s="184">
        <f t="shared" si="1"/>
        <v>0</v>
      </c>
      <c r="E67" s="182"/>
      <c r="F67" s="183"/>
      <c r="G67" s="183"/>
      <c r="H67" s="183"/>
      <c r="I67" s="185">
        <f t="shared" si="2"/>
        <v>0</v>
      </c>
      <c r="J67" s="186"/>
      <c r="K67" s="185"/>
      <c r="L67" s="184"/>
      <c r="M67" s="187"/>
      <c r="N67" s="170"/>
      <c r="O67" s="188"/>
      <c r="P67" s="188"/>
      <c r="Q67" s="188"/>
      <c r="R67" s="188"/>
      <c r="S67" s="188"/>
      <c r="T67" s="214"/>
      <c r="U67" s="90">
        <f t="shared" si="3"/>
        <v>0</v>
      </c>
    </row>
    <row r="68" spans="1:21" ht="15.75">
      <c r="A68" s="61" t="s">
        <v>79</v>
      </c>
      <c r="B68" s="182"/>
      <c r="C68" s="183"/>
      <c r="D68" s="184">
        <f t="shared" si="1"/>
        <v>0</v>
      </c>
      <c r="E68" s="182"/>
      <c r="F68" s="183"/>
      <c r="G68" s="183"/>
      <c r="H68" s="183"/>
      <c r="I68" s="185">
        <f t="shared" si="2"/>
        <v>0</v>
      </c>
      <c r="J68" s="186"/>
      <c r="K68" s="185"/>
      <c r="L68" s="184"/>
      <c r="M68" s="187"/>
      <c r="N68" s="170"/>
      <c r="O68" s="188"/>
      <c r="P68" s="188"/>
      <c r="Q68" s="188"/>
      <c r="R68" s="188"/>
      <c r="S68" s="188"/>
      <c r="T68" s="214"/>
      <c r="U68" s="90">
        <f t="shared" si="3"/>
        <v>0</v>
      </c>
    </row>
    <row r="69" spans="1:21" ht="15.75">
      <c r="A69" s="61" t="s">
        <v>80</v>
      </c>
      <c r="B69" s="182"/>
      <c r="C69" s="183"/>
      <c r="D69" s="184">
        <f t="shared" si="1"/>
        <v>0</v>
      </c>
      <c r="E69" s="182"/>
      <c r="F69" s="183"/>
      <c r="G69" s="183"/>
      <c r="H69" s="183"/>
      <c r="I69" s="185">
        <f t="shared" si="2"/>
        <v>0</v>
      </c>
      <c r="J69" s="186"/>
      <c r="K69" s="185"/>
      <c r="L69" s="184"/>
      <c r="M69" s="187"/>
      <c r="N69" s="170">
        <v>372</v>
      </c>
      <c r="O69" s="188"/>
      <c r="P69" s="188"/>
      <c r="Q69" s="188"/>
      <c r="R69" s="188"/>
      <c r="S69" s="188"/>
      <c r="T69" s="366">
        <v>300</v>
      </c>
      <c r="U69" s="90">
        <f t="shared" si="3"/>
        <v>672</v>
      </c>
    </row>
    <row r="70" spans="1:21" ht="21" customHeight="1">
      <c r="A70" s="61" t="s">
        <v>81</v>
      </c>
      <c r="B70" s="182"/>
      <c r="C70" s="183"/>
      <c r="D70" s="184">
        <f t="shared" si="1"/>
        <v>0</v>
      </c>
      <c r="E70" s="182"/>
      <c r="F70" s="183"/>
      <c r="G70" s="183"/>
      <c r="H70" s="183"/>
      <c r="I70" s="185">
        <f t="shared" si="2"/>
        <v>0</v>
      </c>
      <c r="J70" s="186"/>
      <c r="K70" s="185"/>
      <c r="L70" s="184"/>
      <c r="M70" s="187"/>
      <c r="N70" s="170"/>
      <c r="O70" s="188"/>
      <c r="P70" s="188"/>
      <c r="Q70" s="188"/>
      <c r="R70" s="188"/>
      <c r="S70" s="188"/>
      <c r="T70" s="214"/>
      <c r="U70" s="90">
        <f t="shared" si="3"/>
        <v>0</v>
      </c>
    </row>
    <row r="71" spans="1:21" ht="15.75">
      <c r="A71" s="61" t="s">
        <v>82</v>
      </c>
      <c r="B71" s="182"/>
      <c r="C71" s="183"/>
      <c r="D71" s="184">
        <f t="shared" si="1"/>
        <v>0</v>
      </c>
      <c r="E71" s="182"/>
      <c r="F71" s="183"/>
      <c r="G71" s="183"/>
      <c r="H71" s="183"/>
      <c r="I71" s="185">
        <f t="shared" si="2"/>
        <v>0</v>
      </c>
      <c r="J71" s="186"/>
      <c r="K71" s="185"/>
      <c r="L71" s="184"/>
      <c r="M71" s="187"/>
      <c r="N71" s="170">
        <v>1800</v>
      </c>
      <c r="O71" s="188"/>
      <c r="P71" s="188"/>
      <c r="Q71" s="188"/>
      <c r="R71" s="188"/>
      <c r="S71" s="188"/>
      <c r="T71" s="366">
        <v>500</v>
      </c>
      <c r="U71" s="90">
        <f t="shared" si="3"/>
        <v>2300</v>
      </c>
    </row>
    <row r="72" spans="1:21" s="10" customFormat="1" ht="37.5" customHeight="1">
      <c r="A72" s="61" t="s">
        <v>163</v>
      </c>
      <c r="B72" s="182"/>
      <c r="C72" s="183"/>
      <c r="D72" s="184"/>
      <c r="E72" s="182"/>
      <c r="F72" s="183"/>
      <c r="G72" s="183"/>
      <c r="H72" s="183"/>
      <c r="I72" s="185"/>
      <c r="J72" s="186"/>
      <c r="K72" s="185"/>
      <c r="L72" s="184"/>
      <c r="M72" s="187"/>
      <c r="N72" s="170"/>
      <c r="O72" s="188"/>
      <c r="P72" s="188"/>
      <c r="Q72" s="188"/>
      <c r="R72" s="188"/>
      <c r="S72" s="188"/>
      <c r="T72" s="366"/>
      <c r="U72" s="90">
        <f t="shared" si="3"/>
        <v>0</v>
      </c>
    </row>
    <row r="73" spans="1:21" ht="15.75">
      <c r="A73" s="61" t="s">
        <v>83</v>
      </c>
      <c r="B73" s="182"/>
      <c r="C73" s="183"/>
      <c r="D73" s="184">
        <f t="shared" si="1"/>
        <v>0</v>
      </c>
      <c r="E73" s="182"/>
      <c r="F73" s="183"/>
      <c r="G73" s="183"/>
      <c r="H73" s="183"/>
      <c r="I73" s="185">
        <f t="shared" si="2"/>
        <v>0</v>
      </c>
      <c r="J73" s="186"/>
      <c r="K73" s="185"/>
      <c r="L73" s="184"/>
      <c r="M73" s="187"/>
      <c r="N73" s="170">
        <v>2625</v>
      </c>
      <c r="O73" s="188"/>
      <c r="P73" s="188"/>
      <c r="Q73" s="188"/>
      <c r="R73" s="188"/>
      <c r="S73" s="188"/>
      <c r="T73" s="366">
        <v>1719</v>
      </c>
      <c r="U73" s="90">
        <f t="shared" si="3"/>
        <v>4344</v>
      </c>
    </row>
    <row r="74" spans="1:21" ht="31.5">
      <c r="A74" s="61" t="s">
        <v>84</v>
      </c>
      <c r="B74" s="182"/>
      <c r="C74" s="183">
        <v>1634</v>
      </c>
      <c r="D74" s="184">
        <f t="shared" si="1"/>
        <v>1634</v>
      </c>
      <c r="E74" s="182"/>
      <c r="F74" s="183"/>
      <c r="G74" s="183">
        <v>6739</v>
      </c>
      <c r="H74" s="183">
        <v>772</v>
      </c>
      <c r="I74" s="185">
        <f t="shared" si="2"/>
        <v>6739</v>
      </c>
      <c r="J74" s="190">
        <v>2400</v>
      </c>
      <c r="K74" s="191">
        <v>1203</v>
      </c>
      <c r="L74" s="192">
        <v>1197</v>
      </c>
      <c r="M74" s="187"/>
      <c r="N74" s="170">
        <v>700</v>
      </c>
      <c r="O74" s="188"/>
      <c r="P74" s="188"/>
      <c r="Q74" s="188"/>
      <c r="R74" s="188">
        <v>9487</v>
      </c>
      <c r="S74" s="188"/>
      <c r="T74" s="214">
        <v>300</v>
      </c>
      <c r="U74" s="90">
        <f t="shared" si="3"/>
        <v>10487</v>
      </c>
    </row>
    <row r="75" spans="1:21" ht="32.25" thickBot="1">
      <c r="A75" s="62" t="s">
        <v>85</v>
      </c>
      <c r="B75" s="193"/>
      <c r="C75" s="194"/>
      <c r="D75" s="176">
        <f t="shared" si="1"/>
        <v>0</v>
      </c>
      <c r="E75" s="195"/>
      <c r="F75" s="196"/>
      <c r="G75" s="196"/>
      <c r="H75" s="196"/>
      <c r="I75" s="197">
        <f t="shared" si="2"/>
        <v>0</v>
      </c>
      <c r="J75" s="198"/>
      <c r="K75" s="199"/>
      <c r="L75" s="200"/>
      <c r="M75" s="201"/>
      <c r="N75" s="202"/>
      <c r="O75" s="203"/>
      <c r="P75" s="203"/>
      <c r="Q75" s="203"/>
      <c r="R75" s="203">
        <v>3546</v>
      </c>
      <c r="S75" s="203"/>
      <c r="T75" s="221">
        <v>1585</v>
      </c>
      <c r="U75" s="128">
        <f t="shared" si="3"/>
        <v>5131</v>
      </c>
    </row>
    <row r="76" spans="1:21" ht="35.450000000000003" customHeight="1" thickBot="1">
      <c r="A76" s="72" t="s">
        <v>86</v>
      </c>
      <c r="B76" s="32">
        <f>SUM(B11:B75)</f>
        <v>3518</v>
      </c>
      <c r="C76" s="22">
        <f t="shared" ref="C76:U76" si="4">SUM(C11:C75)</f>
        <v>2134</v>
      </c>
      <c r="D76" s="49">
        <f t="shared" si="4"/>
        <v>5652</v>
      </c>
      <c r="E76" s="32">
        <f t="shared" si="4"/>
        <v>15</v>
      </c>
      <c r="F76" s="22">
        <f t="shared" si="4"/>
        <v>0</v>
      </c>
      <c r="G76" s="22">
        <f t="shared" ref="G76" si="5">SUM(G11:G75)</f>
        <v>9148</v>
      </c>
      <c r="H76" s="33">
        <f t="shared" si="4"/>
        <v>1072</v>
      </c>
      <c r="I76" s="25">
        <f t="shared" si="4"/>
        <v>9163</v>
      </c>
      <c r="J76" s="22">
        <f t="shared" si="4"/>
        <v>2862</v>
      </c>
      <c r="K76" s="22">
        <f t="shared" si="4"/>
        <v>1465</v>
      </c>
      <c r="L76" s="49">
        <f t="shared" si="4"/>
        <v>1397</v>
      </c>
      <c r="M76" s="48">
        <f t="shared" si="4"/>
        <v>0</v>
      </c>
      <c r="N76" s="32">
        <f t="shared" si="4"/>
        <v>15686</v>
      </c>
      <c r="O76" s="22">
        <f t="shared" si="4"/>
        <v>0</v>
      </c>
      <c r="P76" s="33">
        <f t="shared" si="4"/>
        <v>0</v>
      </c>
      <c r="Q76" s="33">
        <f t="shared" si="4"/>
        <v>0</v>
      </c>
      <c r="R76" s="22">
        <f t="shared" si="4"/>
        <v>13033</v>
      </c>
      <c r="S76" s="22">
        <f t="shared" si="4"/>
        <v>0</v>
      </c>
      <c r="T76" s="22">
        <f t="shared" si="4"/>
        <v>7791</v>
      </c>
      <c r="U76" s="28">
        <f t="shared" si="4"/>
        <v>36510</v>
      </c>
    </row>
    <row r="77" spans="1:21">
      <c r="A77" s="21"/>
      <c r="B77" s="21"/>
      <c r="C77" s="21"/>
      <c r="D77" s="21"/>
      <c r="E77" s="21"/>
      <c r="F77" s="21"/>
      <c r="G77" s="21"/>
      <c r="H77" s="21"/>
      <c r="I77" s="21"/>
      <c r="J77" s="21"/>
      <c r="K77" s="21"/>
      <c r="L77" s="21"/>
      <c r="M77" s="21"/>
      <c r="N77" s="21"/>
      <c r="O77" s="21"/>
      <c r="P77" s="21"/>
      <c r="Q77" s="21"/>
      <c r="R77" s="21"/>
      <c r="S77" s="21"/>
      <c r="T77" s="21"/>
      <c r="U77" s="21"/>
    </row>
  </sheetData>
  <mergeCells count="25">
    <mergeCell ref="M5:M10"/>
    <mergeCell ref="A5:A10"/>
    <mergeCell ref="B9:B10"/>
    <mergeCell ref="C9:C10"/>
    <mergeCell ref="E9:E10"/>
    <mergeCell ref="B5:D8"/>
    <mergeCell ref="D9:D10"/>
    <mergeCell ref="E5:I8"/>
    <mergeCell ref="I9:I10"/>
    <mergeCell ref="B2:S2"/>
    <mergeCell ref="B3:S3"/>
    <mergeCell ref="S9:S10"/>
    <mergeCell ref="T9:T10"/>
    <mergeCell ref="F9:F10"/>
    <mergeCell ref="G9:G10"/>
    <mergeCell ref="H9:H10"/>
    <mergeCell ref="N9:N10"/>
    <mergeCell ref="O9:Q9"/>
    <mergeCell ref="R9:R10"/>
    <mergeCell ref="N5:U8"/>
    <mergeCell ref="U9:U10"/>
    <mergeCell ref="J5:L8"/>
    <mergeCell ref="J9:J10"/>
    <mergeCell ref="K9:K10"/>
    <mergeCell ref="L9:L10"/>
  </mergeCells>
  <pageMargins left="0.51181102362204722" right="0" top="0.19685039370078741" bottom="0" header="0.31496062992125984" footer="0.31496062992125984"/>
  <pageSetup paperSize="9" scale="41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>
  <sheetPr>
    <tabColor theme="3" tint="0.79998168889431442"/>
  </sheetPr>
  <dimension ref="A1:U77"/>
  <sheetViews>
    <sheetView view="pageBreakPreview" zoomScaleNormal="80" zoomScaleSheetLayoutView="100" workbookViewId="0">
      <pane ySplit="10" topLeftCell="A65" activePane="bottomLeft" state="frozen"/>
      <selection activeCell="A78" sqref="A78:XFD85"/>
      <selection pane="bottomLeft" activeCell="A78" sqref="A78:XFD85"/>
    </sheetView>
  </sheetViews>
  <sheetFormatPr defaultRowHeight="15"/>
  <cols>
    <col min="1" max="1" width="30.42578125" customWidth="1"/>
    <col min="2" max="2" width="8.85546875" customWidth="1"/>
    <col min="3" max="3" width="10.5703125" customWidth="1"/>
    <col min="4" max="4" width="10.5703125" style="10" customWidth="1"/>
    <col min="5" max="5" width="16.5703125" customWidth="1"/>
    <col min="6" max="6" width="10" customWidth="1"/>
    <col min="7" max="7" width="7.140625" customWidth="1"/>
    <col min="8" max="8" width="9" customWidth="1"/>
    <col min="9" max="9" width="9" style="10" customWidth="1"/>
    <col min="10" max="12" width="7.7109375" style="10" customWidth="1"/>
    <col min="13" max="13" width="9" style="10" customWidth="1"/>
    <col min="14" max="14" width="9.5703125" customWidth="1"/>
    <col min="17" max="17" width="10" customWidth="1"/>
    <col min="18" max="19" width="10.28515625" customWidth="1"/>
    <col min="21" max="21" width="9.140625" style="10"/>
    <col min="225" max="225" width="34" customWidth="1"/>
    <col min="226" max="226" width="11.28515625" customWidth="1"/>
    <col min="227" max="227" width="11" customWidth="1"/>
    <col min="235" max="236" width="10.7109375" customWidth="1"/>
    <col min="238" max="238" width="11.5703125" customWidth="1"/>
    <col min="239" max="239" width="13.7109375" customWidth="1"/>
    <col min="240" max="243" width="9.28515625" customWidth="1"/>
    <col min="481" max="481" width="34" customWidth="1"/>
    <col min="482" max="482" width="11.28515625" customWidth="1"/>
    <col min="483" max="483" width="11" customWidth="1"/>
    <col min="491" max="492" width="10.7109375" customWidth="1"/>
    <col min="494" max="494" width="11.5703125" customWidth="1"/>
    <col min="495" max="495" width="13.7109375" customWidth="1"/>
    <col min="496" max="499" width="9.28515625" customWidth="1"/>
    <col min="737" max="737" width="34" customWidth="1"/>
    <col min="738" max="738" width="11.28515625" customWidth="1"/>
    <col min="739" max="739" width="11" customWidth="1"/>
    <col min="747" max="748" width="10.7109375" customWidth="1"/>
    <col min="750" max="750" width="11.5703125" customWidth="1"/>
    <col min="751" max="751" width="13.7109375" customWidth="1"/>
    <col min="752" max="755" width="9.28515625" customWidth="1"/>
    <col min="993" max="993" width="34" customWidth="1"/>
    <col min="994" max="994" width="11.28515625" customWidth="1"/>
    <col min="995" max="995" width="11" customWidth="1"/>
    <col min="1003" max="1004" width="10.7109375" customWidth="1"/>
    <col min="1006" max="1006" width="11.5703125" customWidth="1"/>
    <col min="1007" max="1007" width="13.7109375" customWidth="1"/>
    <col min="1008" max="1011" width="9.28515625" customWidth="1"/>
    <col min="1249" max="1249" width="34" customWidth="1"/>
    <col min="1250" max="1250" width="11.28515625" customWidth="1"/>
    <col min="1251" max="1251" width="11" customWidth="1"/>
    <col min="1259" max="1260" width="10.7109375" customWidth="1"/>
    <col min="1262" max="1262" width="11.5703125" customWidth="1"/>
    <col min="1263" max="1263" width="13.7109375" customWidth="1"/>
    <col min="1264" max="1267" width="9.28515625" customWidth="1"/>
    <col min="1505" max="1505" width="34" customWidth="1"/>
    <col min="1506" max="1506" width="11.28515625" customWidth="1"/>
    <col min="1507" max="1507" width="11" customWidth="1"/>
    <col min="1515" max="1516" width="10.7109375" customWidth="1"/>
    <col min="1518" max="1518" width="11.5703125" customWidth="1"/>
    <col min="1519" max="1519" width="13.7109375" customWidth="1"/>
    <col min="1520" max="1523" width="9.28515625" customWidth="1"/>
    <col min="1761" max="1761" width="34" customWidth="1"/>
    <col min="1762" max="1762" width="11.28515625" customWidth="1"/>
    <col min="1763" max="1763" width="11" customWidth="1"/>
    <col min="1771" max="1772" width="10.7109375" customWidth="1"/>
    <col min="1774" max="1774" width="11.5703125" customWidth="1"/>
    <col min="1775" max="1775" width="13.7109375" customWidth="1"/>
    <col min="1776" max="1779" width="9.28515625" customWidth="1"/>
    <col min="2017" max="2017" width="34" customWidth="1"/>
    <col min="2018" max="2018" width="11.28515625" customWidth="1"/>
    <col min="2019" max="2019" width="11" customWidth="1"/>
    <col min="2027" max="2028" width="10.7109375" customWidth="1"/>
    <col min="2030" max="2030" width="11.5703125" customWidth="1"/>
    <col min="2031" max="2031" width="13.7109375" customWidth="1"/>
    <col min="2032" max="2035" width="9.28515625" customWidth="1"/>
    <col min="2273" max="2273" width="34" customWidth="1"/>
    <col min="2274" max="2274" width="11.28515625" customWidth="1"/>
    <col min="2275" max="2275" width="11" customWidth="1"/>
    <col min="2283" max="2284" width="10.7109375" customWidth="1"/>
    <col min="2286" max="2286" width="11.5703125" customWidth="1"/>
    <col min="2287" max="2287" width="13.7109375" customWidth="1"/>
    <col min="2288" max="2291" width="9.28515625" customWidth="1"/>
    <col min="2529" max="2529" width="34" customWidth="1"/>
    <col min="2530" max="2530" width="11.28515625" customWidth="1"/>
    <col min="2531" max="2531" width="11" customWidth="1"/>
    <col min="2539" max="2540" width="10.7109375" customWidth="1"/>
    <col min="2542" max="2542" width="11.5703125" customWidth="1"/>
    <col min="2543" max="2543" width="13.7109375" customWidth="1"/>
    <col min="2544" max="2547" width="9.28515625" customWidth="1"/>
    <col min="2785" max="2785" width="34" customWidth="1"/>
    <col min="2786" max="2786" width="11.28515625" customWidth="1"/>
    <col min="2787" max="2787" width="11" customWidth="1"/>
    <col min="2795" max="2796" width="10.7109375" customWidth="1"/>
    <col min="2798" max="2798" width="11.5703125" customWidth="1"/>
    <col min="2799" max="2799" width="13.7109375" customWidth="1"/>
    <col min="2800" max="2803" width="9.28515625" customWidth="1"/>
    <col min="3041" max="3041" width="34" customWidth="1"/>
    <col min="3042" max="3042" width="11.28515625" customWidth="1"/>
    <col min="3043" max="3043" width="11" customWidth="1"/>
    <col min="3051" max="3052" width="10.7109375" customWidth="1"/>
    <col min="3054" max="3054" width="11.5703125" customWidth="1"/>
    <col min="3055" max="3055" width="13.7109375" customWidth="1"/>
    <col min="3056" max="3059" width="9.28515625" customWidth="1"/>
    <col min="3297" max="3297" width="34" customWidth="1"/>
    <col min="3298" max="3298" width="11.28515625" customWidth="1"/>
    <col min="3299" max="3299" width="11" customWidth="1"/>
    <col min="3307" max="3308" width="10.7109375" customWidth="1"/>
    <col min="3310" max="3310" width="11.5703125" customWidth="1"/>
    <col min="3311" max="3311" width="13.7109375" customWidth="1"/>
    <col min="3312" max="3315" width="9.28515625" customWidth="1"/>
    <col min="3553" max="3553" width="34" customWidth="1"/>
    <col min="3554" max="3554" width="11.28515625" customWidth="1"/>
    <col min="3555" max="3555" width="11" customWidth="1"/>
    <col min="3563" max="3564" width="10.7109375" customWidth="1"/>
    <col min="3566" max="3566" width="11.5703125" customWidth="1"/>
    <col min="3567" max="3567" width="13.7109375" customWidth="1"/>
    <col min="3568" max="3571" width="9.28515625" customWidth="1"/>
    <col min="3809" max="3809" width="34" customWidth="1"/>
    <col min="3810" max="3810" width="11.28515625" customWidth="1"/>
    <col min="3811" max="3811" width="11" customWidth="1"/>
    <col min="3819" max="3820" width="10.7109375" customWidth="1"/>
    <col min="3822" max="3822" width="11.5703125" customWidth="1"/>
    <col min="3823" max="3823" width="13.7109375" customWidth="1"/>
    <col min="3824" max="3827" width="9.28515625" customWidth="1"/>
    <col min="4065" max="4065" width="34" customWidth="1"/>
    <col min="4066" max="4066" width="11.28515625" customWidth="1"/>
    <col min="4067" max="4067" width="11" customWidth="1"/>
    <col min="4075" max="4076" width="10.7109375" customWidth="1"/>
    <col min="4078" max="4078" width="11.5703125" customWidth="1"/>
    <col min="4079" max="4079" width="13.7109375" customWidth="1"/>
    <col min="4080" max="4083" width="9.28515625" customWidth="1"/>
    <col min="4321" max="4321" width="34" customWidth="1"/>
    <col min="4322" max="4322" width="11.28515625" customWidth="1"/>
    <col min="4323" max="4323" width="11" customWidth="1"/>
    <col min="4331" max="4332" width="10.7109375" customWidth="1"/>
    <col min="4334" max="4334" width="11.5703125" customWidth="1"/>
    <col min="4335" max="4335" width="13.7109375" customWidth="1"/>
    <col min="4336" max="4339" width="9.28515625" customWidth="1"/>
    <col min="4577" max="4577" width="34" customWidth="1"/>
    <col min="4578" max="4578" width="11.28515625" customWidth="1"/>
    <col min="4579" max="4579" width="11" customWidth="1"/>
    <col min="4587" max="4588" width="10.7109375" customWidth="1"/>
    <col min="4590" max="4590" width="11.5703125" customWidth="1"/>
    <col min="4591" max="4591" width="13.7109375" customWidth="1"/>
    <col min="4592" max="4595" width="9.28515625" customWidth="1"/>
    <col min="4833" max="4833" width="34" customWidth="1"/>
    <col min="4834" max="4834" width="11.28515625" customWidth="1"/>
    <col min="4835" max="4835" width="11" customWidth="1"/>
    <col min="4843" max="4844" width="10.7109375" customWidth="1"/>
    <col min="4846" max="4846" width="11.5703125" customWidth="1"/>
    <col min="4847" max="4847" width="13.7109375" customWidth="1"/>
    <col min="4848" max="4851" width="9.28515625" customWidth="1"/>
    <col min="5089" max="5089" width="34" customWidth="1"/>
    <col min="5090" max="5090" width="11.28515625" customWidth="1"/>
    <col min="5091" max="5091" width="11" customWidth="1"/>
    <col min="5099" max="5100" width="10.7109375" customWidth="1"/>
    <col min="5102" max="5102" width="11.5703125" customWidth="1"/>
    <col min="5103" max="5103" width="13.7109375" customWidth="1"/>
    <col min="5104" max="5107" width="9.28515625" customWidth="1"/>
    <col min="5345" max="5345" width="34" customWidth="1"/>
    <col min="5346" max="5346" width="11.28515625" customWidth="1"/>
    <col min="5347" max="5347" width="11" customWidth="1"/>
    <col min="5355" max="5356" width="10.7109375" customWidth="1"/>
    <col min="5358" max="5358" width="11.5703125" customWidth="1"/>
    <col min="5359" max="5359" width="13.7109375" customWidth="1"/>
    <col min="5360" max="5363" width="9.28515625" customWidth="1"/>
    <col min="5601" max="5601" width="34" customWidth="1"/>
    <col min="5602" max="5602" width="11.28515625" customWidth="1"/>
    <col min="5603" max="5603" width="11" customWidth="1"/>
    <col min="5611" max="5612" width="10.7109375" customWidth="1"/>
    <col min="5614" max="5614" width="11.5703125" customWidth="1"/>
    <col min="5615" max="5615" width="13.7109375" customWidth="1"/>
    <col min="5616" max="5619" width="9.28515625" customWidth="1"/>
    <col min="5857" max="5857" width="34" customWidth="1"/>
    <col min="5858" max="5858" width="11.28515625" customWidth="1"/>
    <col min="5859" max="5859" width="11" customWidth="1"/>
    <col min="5867" max="5868" width="10.7109375" customWidth="1"/>
    <col min="5870" max="5870" width="11.5703125" customWidth="1"/>
    <col min="5871" max="5871" width="13.7109375" customWidth="1"/>
    <col min="5872" max="5875" width="9.28515625" customWidth="1"/>
    <col min="6113" max="6113" width="34" customWidth="1"/>
    <col min="6114" max="6114" width="11.28515625" customWidth="1"/>
    <col min="6115" max="6115" width="11" customWidth="1"/>
    <col min="6123" max="6124" width="10.7109375" customWidth="1"/>
    <col min="6126" max="6126" width="11.5703125" customWidth="1"/>
    <col min="6127" max="6127" width="13.7109375" customWidth="1"/>
    <col min="6128" max="6131" width="9.28515625" customWidth="1"/>
    <col min="6369" max="6369" width="34" customWidth="1"/>
    <col min="6370" max="6370" width="11.28515625" customWidth="1"/>
    <col min="6371" max="6371" width="11" customWidth="1"/>
    <col min="6379" max="6380" width="10.7109375" customWidth="1"/>
    <col min="6382" max="6382" width="11.5703125" customWidth="1"/>
    <col min="6383" max="6383" width="13.7109375" customWidth="1"/>
    <col min="6384" max="6387" width="9.28515625" customWidth="1"/>
    <col min="6625" max="6625" width="34" customWidth="1"/>
    <col min="6626" max="6626" width="11.28515625" customWidth="1"/>
    <col min="6627" max="6627" width="11" customWidth="1"/>
    <col min="6635" max="6636" width="10.7109375" customWidth="1"/>
    <col min="6638" max="6638" width="11.5703125" customWidth="1"/>
    <col min="6639" max="6639" width="13.7109375" customWidth="1"/>
    <col min="6640" max="6643" width="9.28515625" customWidth="1"/>
    <col min="6881" max="6881" width="34" customWidth="1"/>
    <col min="6882" max="6882" width="11.28515625" customWidth="1"/>
    <col min="6883" max="6883" width="11" customWidth="1"/>
    <col min="6891" max="6892" width="10.7109375" customWidth="1"/>
    <col min="6894" max="6894" width="11.5703125" customWidth="1"/>
    <col min="6895" max="6895" width="13.7109375" customWidth="1"/>
    <col min="6896" max="6899" width="9.28515625" customWidth="1"/>
    <col min="7137" max="7137" width="34" customWidth="1"/>
    <col min="7138" max="7138" width="11.28515625" customWidth="1"/>
    <col min="7139" max="7139" width="11" customWidth="1"/>
    <col min="7147" max="7148" width="10.7109375" customWidth="1"/>
    <col min="7150" max="7150" width="11.5703125" customWidth="1"/>
    <col min="7151" max="7151" width="13.7109375" customWidth="1"/>
    <col min="7152" max="7155" width="9.28515625" customWidth="1"/>
    <col min="7393" max="7393" width="34" customWidth="1"/>
    <col min="7394" max="7394" width="11.28515625" customWidth="1"/>
    <col min="7395" max="7395" width="11" customWidth="1"/>
    <col min="7403" max="7404" width="10.7109375" customWidth="1"/>
    <col min="7406" max="7406" width="11.5703125" customWidth="1"/>
    <col min="7407" max="7407" width="13.7109375" customWidth="1"/>
    <col min="7408" max="7411" width="9.28515625" customWidth="1"/>
    <col min="7649" max="7649" width="34" customWidth="1"/>
    <col min="7650" max="7650" width="11.28515625" customWidth="1"/>
    <col min="7651" max="7651" width="11" customWidth="1"/>
    <col min="7659" max="7660" width="10.7109375" customWidth="1"/>
    <col min="7662" max="7662" width="11.5703125" customWidth="1"/>
    <col min="7663" max="7663" width="13.7109375" customWidth="1"/>
    <col min="7664" max="7667" width="9.28515625" customWidth="1"/>
    <col min="7905" max="7905" width="34" customWidth="1"/>
    <col min="7906" max="7906" width="11.28515625" customWidth="1"/>
    <col min="7907" max="7907" width="11" customWidth="1"/>
    <col min="7915" max="7916" width="10.7109375" customWidth="1"/>
    <col min="7918" max="7918" width="11.5703125" customWidth="1"/>
    <col min="7919" max="7919" width="13.7109375" customWidth="1"/>
    <col min="7920" max="7923" width="9.28515625" customWidth="1"/>
    <col min="8161" max="8161" width="34" customWidth="1"/>
    <col min="8162" max="8162" width="11.28515625" customWidth="1"/>
    <col min="8163" max="8163" width="11" customWidth="1"/>
    <col min="8171" max="8172" width="10.7109375" customWidth="1"/>
    <col min="8174" max="8174" width="11.5703125" customWidth="1"/>
    <col min="8175" max="8175" width="13.7109375" customWidth="1"/>
    <col min="8176" max="8179" width="9.28515625" customWidth="1"/>
    <col min="8417" max="8417" width="34" customWidth="1"/>
    <col min="8418" max="8418" width="11.28515625" customWidth="1"/>
    <col min="8419" max="8419" width="11" customWidth="1"/>
    <col min="8427" max="8428" width="10.7109375" customWidth="1"/>
    <col min="8430" max="8430" width="11.5703125" customWidth="1"/>
    <col min="8431" max="8431" width="13.7109375" customWidth="1"/>
    <col min="8432" max="8435" width="9.28515625" customWidth="1"/>
    <col min="8673" max="8673" width="34" customWidth="1"/>
    <col min="8674" max="8674" width="11.28515625" customWidth="1"/>
    <col min="8675" max="8675" width="11" customWidth="1"/>
    <col min="8683" max="8684" width="10.7109375" customWidth="1"/>
    <col min="8686" max="8686" width="11.5703125" customWidth="1"/>
    <col min="8687" max="8687" width="13.7109375" customWidth="1"/>
    <col min="8688" max="8691" width="9.28515625" customWidth="1"/>
    <col min="8929" max="8929" width="34" customWidth="1"/>
    <col min="8930" max="8930" width="11.28515625" customWidth="1"/>
    <col min="8931" max="8931" width="11" customWidth="1"/>
    <col min="8939" max="8940" width="10.7109375" customWidth="1"/>
    <col min="8942" max="8942" width="11.5703125" customWidth="1"/>
    <col min="8943" max="8943" width="13.7109375" customWidth="1"/>
    <col min="8944" max="8947" width="9.28515625" customWidth="1"/>
    <col min="9185" max="9185" width="34" customWidth="1"/>
    <col min="9186" max="9186" width="11.28515625" customWidth="1"/>
    <col min="9187" max="9187" width="11" customWidth="1"/>
    <col min="9195" max="9196" width="10.7109375" customWidth="1"/>
    <col min="9198" max="9198" width="11.5703125" customWidth="1"/>
    <col min="9199" max="9199" width="13.7109375" customWidth="1"/>
    <col min="9200" max="9203" width="9.28515625" customWidth="1"/>
    <col min="9441" max="9441" width="34" customWidth="1"/>
    <col min="9442" max="9442" width="11.28515625" customWidth="1"/>
    <col min="9443" max="9443" width="11" customWidth="1"/>
    <col min="9451" max="9452" width="10.7109375" customWidth="1"/>
    <col min="9454" max="9454" width="11.5703125" customWidth="1"/>
    <col min="9455" max="9455" width="13.7109375" customWidth="1"/>
    <col min="9456" max="9459" width="9.28515625" customWidth="1"/>
    <col min="9697" max="9697" width="34" customWidth="1"/>
    <col min="9698" max="9698" width="11.28515625" customWidth="1"/>
    <col min="9699" max="9699" width="11" customWidth="1"/>
    <col min="9707" max="9708" width="10.7109375" customWidth="1"/>
    <col min="9710" max="9710" width="11.5703125" customWidth="1"/>
    <col min="9711" max="9711" width="13.7109375" customWidth="1"/>
    <col min="9712" max="9715" width="9.28515625" customWidth="1"/>
    <col min="9953" max="9953" width="34" customWidth="1"/>
    <col min="9954" max="9954" width="11.28515625" customWidth="1"/>
    <col min="9955" max="9955" width="11" customWidth="1"/>
    <col min="9963" max="9964" width="10.7109375" customWidth="1"/>
    <col min="9966" max="9966" width="11.5703125" customWidth="1"/>
    <col min="9967" max="9967" width="13.7109375" customWidth="1"/>
    <col min="9968" max="9971" width="9.28515625" customWidth="1"/>
    <col min="10209" max="10209" width="34" customWidth="1"/>
    <col min="10210" max="10210" width="11.28515625" customWidth="1"/>
    <col min="10211" max="10211" width="11" customWidth="1"/>
    <col min="10219" max="10220" width="10.7109375" customWidth="1"/>
    <col min="10222" max="10222" width="11.5703125" customWidth="1"/>
    <col min="10223" max="10223" width="13.7109375" customWidth="1"/>
    <col min="10224" max="10227" width="9.28515625" customWidth="1"/>
    <col min="10465" max="10465" width="34" customWidth="1"/>
    <col min="10466" max="10466" width="11.28515625" customWidth="1"/>
    <col min="10467" max="10467" width="11" customWidth="1"/>
    <col min="10475" max="10476" width="10.7109375" customWidth="1"/>
    <col min="10478" max="10478" width="11.5703125" customWidth="1"/>
    <col min="10479" max="10479" width="13.7109375" customWidth="1"/>
    <col min="10480" max="10483" width="9.28515625" customWidth="1"/>
    <col min="10721" max="10721" width="34" customWidth="1"/>
    <col min="10722" max="10722" width="11.28515625" customWidth="1"/>
    <col min="10723" max="10723" width="11" customWidth="1"/>
    <col min="10731" max="10732" width="10.7109375" customWidth="1"/>
    <col min="10734" max="10734" width="11.5703125" customWidth="1"/>
    <col min="10735" max="10735" width="13.7109375" customWidth="1"/>
    <col min="10736" max="10739" width="9.28515625" customWidth="1"/>
    <col min="10977" max="10977" width="34" customWidth="1"/>
    <col min="10978" max="10978" width="11.28515625" customWidth="1"/>
    <col min="10979" max="10979" width="11" customWidth="1"/>
    <col min="10987" max="10988" width="10.7109375" customWidth="1"/>
    <col min="10990" max="10990" width="11.5703125" customWidth="1"/>
    <col min="10991" max="10991" width="13.7109375" customWidth="1"/>
    <col min="10992" max="10995" width="9.28515625" customWidth="1"/>
    <col min="11233" max="11233" width="34" customWidth="1"/>
    <col min="11234" max="11234" width="11.28515625" customWidth="1"/>
    <col min="11235" max="11235" width="11" customWidth="1"/>
    <col min="11243" max="11244" width="10.7109375" customWidth="1"/>
    <col min="11246" max="11246" width="11.5703125" customWidth="1"/>
    <col min="11247" max="11247" width="13.7109375" customWidth="1"/>
    <col min="11248" max="11251" width="9.28515625" customWidth="1"/>
    <col min="11489" max="11489" width="34" customWidth="1"/>
    <col min="11490" max="11490" width="11.28515625" customWidth="1"/>
    <col min="11491" max="11491" width="11" customWidth="1"/>
    <col min="11499" max="11500" width="10.7109375" customWidth="1"/>
    <col min="11502" max="11502" width="11.5703125" customWidth="1"/>
    <col min="11503" max="11503" width="13.7109375" customWidth="1"/>
    <col min="11504" max="11507" width="9.28515625" customWidth="1"/>
    <col min="11745" max="11745" width="34" customWidth="1"/>
    <col min="11746" max="11746" width="11.28515625" customWidth="1"/>
    <col min="11747" max="11747" width="11" customWidth="1"/>
    <col min="11755" max="11756" width="10.7109375" customWidth="1"/>
    <col min="11758" max="11758" width="11.5703125" customWidth="1"/>
    <col min="11759" max="11759" width="13.7109375" customWidth="1"/>
    <col min="11760" max="11763" width="9.28515625" customWidth="1"/>
    <col min="12001" max="12001" width="34" customWidth="1"/>
    <col min="12002" max="12002" width="11.28515625" customWidth="1"/>
    <col min="12003" max="12003" width="11" customWidth="1"/>
    <col min="12011" max="12012" width="10.7109375" customWidth="1"/>
    <col min="12014" max="12014" width="11.5703125" customWidth="1"/>
    <col min="12015" max="12015" width="13.7109375" customWidth="1"/>
    <col min="12016" max="12019" width="9.28515625" customWidth="1"/>
    <col min="12257" max="12257" width="34" customWidth="1"/>
    <col min="12258" max="12258" width="11.28515625" customWidth="1"/>
    <col min="12259" max="12259" width="11" customWidth="1"/>
    <col min="12267" max="12268" width="10.7109375" customWidth="1"/>
    <col min="12270" max="12270" width="11.5703125" customWidth="1"/>
    <col min="12271" max="12271" width="13.7109375" customWidth="1"/>
    <col min="12272" max="12275" width="9.28515625" customWidth="1"/>
    <col min="12513" max="12513" width="34" customWidth="1"/>
    <col min="12514" max="12514" width="11.28515625" customWidth="1"/>
    <col min="12515" max="12515" width="11" customWidth="1"/>
    <col min="12523" max="12524" width="10.7109375" customWidth="1"/>
    <col min="12526" max="12526" width="11.5703125" customWidth="1"/>
    <col min="12527" max="12527" width="13.7109375" customWidth="1"/>
    <col min="12528" max="12531" width="9.28515625" customWidth="1"/>
    <col min="12769" max="12769" width="34" customWidth="1"/>
    <col min="12770" max="12770" width="11.28515625" customWidth="1"/>
    <col min="12771" max="12771" width="11" customWidth="1"/>
    <col min="12779" max="12780" width="10.7109375" customWidth="1"/>
    <col min="12782" max="12782" width="11.5703125" customWidth="1"/>
    <col min="12783" max="12783" width="13.7109375" customWidth="1"/>
    <col min="12784" max="12787" width="9.28515625" customWidth="1"/>
    <col min="13025" max="13025" width="34" customWidth="1"/>
    <col min="13026" max="13026" width="11.28515625" customWidth="1"/>
    <col min="13027" max="13027" width="11" customWidth="1"/>
    <col min="13035" max="13036" width="10.7109375" customWidth="1"/>
    <col min="13038" max="13038" width="11.5703125" customWidth="1"/>
    <col min="13039" max="13039" width="13.7109375" customWidth="1"/>
    <col min="13040" max="13043" width="9.28515625" customWidth="1"/>
    <col min="13281" max="13281" width="34" customWidth="1"/>
    <col min="13282" max="13282" width="11.28515625" customWidth="1"/>
    <col min="13283" max="13283" width="11" customWidth="1"/>
    <col min="13291" max="13292" width="10.7109375" customWidth="1"/>
    <col min="13294" max="13294" width="11.5703125" customWidth="1"/>
    <col min="13295" max="13295" width="13.7109375" customWidth="1"/>
    <col min="13296" max="13299" width="9.28515625" customWidth="1"/>
    <col min="13537" max="13537" width="34" customWidth="1"/>
    <col min="13538" max="13538" width="11.28515625" customWidth="1"/>
    <col min="13539" max="13539" width="11" customWidth="1"/>
    <col min="13547" max="13548" width="10.7109375" customWidth="1"/>
    <col min="13550" max="13550" width="11.5703125" customWidth="1"/>
    <col min="13551" max="13551" width="13.7109375" customWidth="1"/>
    <col min="13552" max="13555" width="9.28515625" customWidth="1"/>
    <col min="13793" max="13793" width="34" customWidth="1"/>
    <col min="13794" max="13794" width="11.28515625" customWidth="1"/>
    <col min="13795" max="13795" width="11" customWidth="1"/>
    <col min="13803" max="13804" width="10.7109375" customWidth="1"/>
    <col min="13806" max="13806" width="11.5703125" customWidth="1"/>
    <col min="13807" max="13807" width="13.7109375" customWidth="1"/>
    <col min="13808" max="13811" width="9.28515625" customWidth="1"/>
    <col min="14049" max="14049" width="34" customWidth="1"/>
    <col min="14050" max="14050" width="11.28515625" customWidth="1"/>
    <col min="14051" max="14051" width="11" customWidth="1"/>
    <col min="14059" max="14060" width="10.7109375" customWidth="1"/>
    <col min="14062" max="14062" width="11.5703125" customWidth="1"/>
    <col min="14063" max="14063" width="13.7109375" customWidth="1"/>
    <col min="14064" max="14067" width="9.28515625" customWidth="1"/>
    <col min="14305" max="14305" width="34" customWidth="1"/>
    <col min="14306" max="14306" width="11.28515625" customWidth="1"/>
    <col min="14307" max="14307" width="11" customWidth="1"/>
    <col min="14315" max="14316" width="10.7109375" customWidth="1"/>
    <col min="14318" max="14318" width="11.5703125" customWidth="1"/>
    <col min="14319" max="14319" width="13.7109375" customWidth="1"/>
    <col min="14320" max="14323" width="9.28515625" customWidth="1"/>
    <col min="14561" max="14561" width="34" customWidth="1"/>
    <col min="14562" max="14562" width="11.28515625" customWidth="1"/>
    <col min="14563" max="14563" width="11" customWidth="1"/>
    <col min="14571" max="14572" width="10.7109375" customWidth="1"/>
    <col min="14574" max="14574" width="11.5703125" customWidth="1"/>
    <col min="14575" max="14575" width="13.7109375" customWidth="1"/>
    <col min="14576" max="14579" width="9.28515625" customWidth="1"/>
    <col min="14817" max="14817" width="34" customWidth="1"/>
    <col min="14818" max="14818" width="11.28515625" customWidth="1"/>
    <col min="14819" max="14819" width="11" customWidth="1"/>
    <col min="14827" max="14828" width="10.7109375" customWidth="1"/>
    <col min="14830" max="14830" width="11.5703125" customWidth="1"/>
    <col min="14831" max="14831" width="13.7109375" customWidth="1"/>
    <col min="14832" max="14835" width="9.28515625" customWidth="1"/>
    <col min="15073" max="15073" width="34" customWidth="1"/>
    <col min="15074" max="15074" width="11.28515625" customWidth="1"/>
    <col min="15075" max="15075" width="11" customWidth="1"/>
    <col min="15083" max="15084" width="10.7109375" customWidth="1"/>
    <col min="15086" max="15086" width="11.5703125" customWidth="1"/>
    <col min="15087" max="15087" width="13.7109375" customWidth="1"/>
    <col min="15088" max="15091" width="9.28515625" customWidth="1"/>
    <col min="15329" max="15329" width="34" customWidth="1"/>
    <col min="15330" max="15330" width="11.28515625" customWidth="1"/>
    <col min="15331" max="15331" width="11" customWidth="1"/>
    <col min="15339" max="15340" width="10.7109375" customWidth="1"/>
    <col min="15342" max="15342" width="11.5703125" customWidth="1"/>
    <col min="15343" max="15343" width="13.7109375" customWidth="1"/>
    <col min="15344" max="15347" width="9.28515625" customWidth="1"/>
    <col min="15585" max="15585" width="34" customWidth="1"/>
    <col min="15586" max="15586" width="11.28515625" customWidth="1"/>
    <col min="15587" max="15587" width="11" customWidth="1"/>
    <col min="15595" max="15596" width="10.7109375" customWidth="1"/>
    <col min="15598" max="15598" width="11.5703125" customWidth="1"/>
    <col min="15599" max="15599" width="13.7109375" customWidth="1"/>
    <col min="15600" max="15603" width="9.28515625" customWidth="1"/>
    <col min="15841" max="15841" width="34" customWidth="1"/>
    <col min="15842" max="15842" width="11.28515625" customWidth="1"/>
    <col min="15843" max="15843" width="11" customWidth="1"/>
    <col min="15851" max="15852" width="10.7109375" customWidth="1"/>
    <col min="15854" max="15854" width="11.5703125" customWidth="1"/>
    <col min="15855" max="15855" width="13.7109375" customWidth="1"/>
    <col min="15856" max="15859" width="9.28515625" customWidth="1"/>
    <col min="16097" max="16097" width="34" customWidth="1"/>
    <col min="16098" max="16098" width="11.28515625" customWidth="1"/>
    <col min="16099" max="16099" width="11" customWidth="1"/>
    <col min="16107" max="16108" width="10.7109375" customWidth="1"/>
    <col min="16110" max="16110" width="11.5703125" customWidth="1"/>
    <col min="16111" max="16111" width="13.7109375" customWidth="1"/>
    <col min="16112" max="16115" width="9.28515625" customWidth="1"/>
  </cols>
  <sheetData>
    <row r="1" spans="1:21" ht="44.45" customHeight="1"/>
    <row r="2" spans="1:21" ht="46.9" customHeight="1">
      <c r="B2" s="504" t="s">
        <v>164</v>
      </c>
      <c r="C2" s="504"/>
      <c r="D2" s="504"/>
      <c r="E2" s="504"/>
      <c r="F2" s="504"/>
      <c r="G2" s="504"/>
      <c r="H2" s="504"/>
      <c r="I2" s="504"/>
      <c r="J2" s="504"/>
      <c r="K2" s="504"/>
      <c r="L2" s="504"/>
      <c r="M2" s="504"/>
      <c r="N2" s="504"/>
      <c r="O2" s="504"/>
      <c r="P2" s="504"/>
      <c r="Q2" s="504"/>
      <c r="R2" s="504"/>
      <c r="S2" s="504"/>
    </row>
    <row r="3" spans="1:21" ht="21" customHeight="1">
      <c r="A3" s="20"/>
      <c r="B3" s="505" t="s">
        <v>11</v>
      </c>
      <c r="C3" s="505"/>
      <c r="D3" s="505"/>
      <c r="E3" s="505"/>
      <c r="F3" s="505"/>
      <c r="G3" s="505"/>
      <c r="H3" s="505"/>
      <c r="I3" s="505"/>
      <c r="J3" s="505"/>
      <c r="K3" s="505"/>
      <c r="L3" s="505"/>
      <c r="M3" s="505"/>
      <c r="N3" s="505"/>
      <c r="O3" s="505"/>
      <c r="P3" s="505"/>
      <c r="Q3" s="505"/>
      <c r="R3" s="505"/>
      <c r="S3" s="505"/>
      <c r="T3" s="20"/>
      <c r="U3" s="20"/>
    </row>
    <row r="4" spans="1:21" ht="10.9" customHeight="1" thickBot="1">
      <c r="A4" s="20"/>
      <c r="B4" s="38"/>
      <c r="C4" s="38"/>
      <c r="D4" s="39"/>
      <c r="E4" s="38"/>
      <c r="F4" s="38"/>
      <c r="G4" s="38"/>
      <c r="H4" s="38"/>
      <c r="I4" s="39"/>
      <c r="J4" s="96"/>
      <c r="K4" s="96"/>
      <c r="L4" s="96"/>
      <c r="M4" s="96"/>
      <c r="N4" s="38"/>
      <c r="O4" s="38"/>
      <c r="P4" s="38"/>
      <c r="Q4" s="38"/>
      <c r="R4" s="38"/>
      <c r="S4" s="38"/>
      <c r="T4" s="20"/>
      <c r="U4" s="20"/>
    </row>
    <row r="5" spans="1:21" ht="15.6" customHeight="1">
      <c r="A5" s="542" t="s">
        <v>87</v>
      </c>
      <c r="B5" s="511" t="s">
        <v>156</v>
      </c>
      <c r="C5" s="512"/>
      <c r="D5" s="512"/>
      <c r="E5" s="511" t="s">
        <v>157</v>
      </c>
      <c r="F5" s="512"/>
      <c r="G5" s="512"/>
      <c r="H5" s="512"/>
      <c r="I5" s="512"/>
      <c r="J5" s="527" t="s">
        <v>165</v>
      </c>
      <c r="K5" s="528"/>
      <c r="L5" s="529"/>
      <c r="M5" s="524" t="s">
        <v>166</v>
      </c>
      <c r="N5" s="512" t="s">
        <v>170</v>
      </c>
      <c r="O5" s="512"/>
      <c r="P5" s="512"/>
      <c r="Q5" s="512"/>
      <c r="R5" s="512"/>
      <c r="S5" s="512"/>
      <c r="T5" s="512"/>
      <c r="U5" s="519"/>
    </row>
    <row r="6" spans="1:21" ht="28.9" customHeight="1">
      <c r="A6" s="543"/>
      <c r="B6" s="513"/>
      <c r="C6" s="514"/>
      <c r="D6" s="514"/>
      <c r="E6" s="513"/>
      <c r="F6" s="514"/>
      <c r="G6" s="514"/>
      <c r="H6" s="514"/>
      <c r="I6" s="514"/>
      <c r="J6" s="530"/>
      <c r="K6" s="531"/>
      <c r="L6" s="532"/>
      <c r="M6" s="525"/>
      <c r="N6" s="514"/>
      <c r="O6" s="514"/>
      <c r="P6" s="514"/>
      <c r="Q6" s="514"/>
      <c r="R6" s="514"/>
      <c r="S6" s="514"/>
      <c r="T6" s="514"/>
      <c r="U6" s="520"/>
    </row>
    <row r="7" spans="1:21" ht="16.149999999999999" hidden="1" customHeight="1">
      <c r="A7" s="543"/>
      <c r="B7" s="513"/>
      <c r="C7" s="514"/>
      <c r="D7" s="514"/>
      <c r="E7" s="513"/>
      <c r="F7" s="514"/>
      <c r="G7" s="514"/>
      <c r="H7" s="514"/>
      <c r="I7" s="514"/>
      <c r="J7" s="530"/>
      <c r="K7" s="531"/>
      <c r="L7" s="532"/>
      <c r="M7" s="525"/>
      <c r="N7" s="514"/>
      <c r="O7" s="514"/>
      <c r="P7" s="514"/>
      <c r="Q7" s="514"/>
      <c r="R7" s="514"/>
      <c r="S7" s="514"/>
      <c r="T7" s="514"/>
      <c r="U7" s="520"/>
    </row>
    <row r="8" spans="1:21" ht="7.15" customHeight="1">
      <c r="A8" s="543"/>
      <c r="B8" s="515"/>
      <c r="C8" s="516"/>
      <c r="D8" s="516"/>
      <c r="E8" s="515"/>
      <c r="F8" s="516"/>
      <c r="G8" s="516"/>
      <c r="H8" s="516"/>
      <c r="I8" s="516"/>
      <c r="J8" s="533"/>
      <c r="K8" s="534"/>
      <c r="L8" s="535"/>
      <c r="M8" s="525"/>
      <c r="N8" s="516"/>
      <c r="O8" s="516"/>
      <c r="P8" s="516"/>
      <c r="Q8" s="516"/>
      <c r="R8" s="516"/>
      <c r="S8" s="516"/>
      <c r="T8" s="516"/>
      <c r="U8" s="521"/>
    </row>
    <row r="9" spans="1:21" ht="46.15" customHeight="1">
      <c r="A9" s="543"/>
      <c r="B9" s="545" t="s">
        <v>0</v>
      </c>
      <c r="C9" s="509" t="s">
        <v>158</v>
      </c>
      <c r="D9" s="555" t="s">
        <v>162</v>
      </c>
      <c r="E9" s="545" t="s">
        <v>160</v>
      </c>
      <c r="F9" s="509" t="s">
        <v>1</v>
      </c>
      <c r="G9" s="509" t="s">
        <v>128</v>
      </c>
      <c r="H9" s="509" t="s">
        <v>150</v>
      </c>
      <c r="I9" s="555" t="s">
        <v>162</v>
      </c>
      <c r="J9" s="547" t="s">
        <v>167</v>
      </c>
      <c r="K9" s="549" t="s">
        <v>168</v>
      </c>
      <c r="L9" s="551" t="s">
        <v>169</v>
      </c>
      <c r="M9" s="525"/>
      <c r="N9" s="506" t="s">
        <v>129</v>
      </c>
      <c r="O9" s="508" t="s">
        <v>127</v>
      </c>
      <c r="P9" s="508"/>
      <c r="Q9" s="508"/>
      <c r="R9" s="509" t="s">
        <v>130</v>
      </c>
      <c r="S9" s="509" t="s">
        <v>159</v>
      </c>
      <c r="T9" s="509" t="s">
        <v>144</v>
      </c>
      <c r="U9" s="553" t="s">
        <v>162</v>
      </c>
    </row>
    <row r="10" spans="1:21" ht="90" customHeight="1" thickBot="1">
      <c r="A10" s="544"/>
      <c r="B10" s="546"/>
      <c r="C10" s="510"/>
      <c r="D10" s="556"/>
      <c r="E10" s="546"/>
      <c r="F10" s="510"/>
      <c r="G10" s="510"/>
      <c r="H10" s="510"/>
      <c r="I10" s="556"/>
      <c r="J10" s="548"/>
      <c r="K10" s="550"/>
      <c r="L10" s="552"/>
      <c r="M10" s="526"/>
      <c r="N10" s="507"/>
      <c r="O10" s="74" t="s">
        <v>131</v>
      </c>
      <c r="P10" s="74" t="s">
        <v>132</v>
      </c>
      <c r="Q10" s="74" t="s">
        <v>133</v>
      </c>
      <c r="R10" s="510"/>
      <c r="S10" s="510"/>
      <c r="T10" s="510"/>
      <c r="U10" s="554"/>
    </row>
    <row r="11" spans="1:21" ht="17.45" customHeight="1">
      <c r="A11" s="60" t="s">
        <v>24</v>
      </c>
      <c r="B11" s="171"/>
      <c r="C11" s="172"/>
      <c r="D11" s="173">
        <f>B11+C11</f>
        <v>0</v>
      </c>
      <c r="E11" s="171"/>
      <c r="F11" s="172"/>
      <c r="G11" s="172"/>
      <c r="H11" s="172"/>
      <c r="I11" s="174">
        <f>E11+F11+G11</f>
        <v>0</v>
      </c>
      <c r="J11" s="175">
        <v>700</v>
      </c>
      <c r="K11" s="176">
        <v>700</v>
      </c>
      <c r="L11" s="177"/>
      <c r="M11" s="178"/>
      <c r="N11" s="179"/>
      <c r="O11" s="180"/>
      <c r="P11" s="180"/>
      <c r="Q11" s="180"/>
      <c r="R11" s="180"/>
      <c r="S11" s="180"/>
      <c r="T11" s="181"/>
      <c r="U11" s="90">
        <f t="shared" ref="U11:U43" si="0">N11+Q11+R11+S11+T11</f>
        <v>0</v>
      </c>
    </row>
    <row r="12" spans="1:21" ht="15.75">
      <c r="A12" s="61" t="s">
        <v>25</v>
      </c>
      <c r="B12" s="182"/>
      <c r="C12" s="183"/>
      <c r="D12" s="184">
        <f t="shared" ref="D12:D75" si="1">B12+C12</f>
        <v>0</v>
      </c>
      <c r="E12" s="182"/>
      <c r="F12" s="183"/>
      <c r="G12" s="183"/>
      <c r="H12" s="183"/>
      <c r="I12" s="185">
        <f t="shared" ref="I12:I75" si="2">E12+F12+G12</f>
        <v>0</v>
      </c>
      <c r="J12" s="186"/>
      <c r="K12" s="185"/>
      <c r="L12" s="184"/>
      <c r="M12" s="187"/>
      <c r="N12" s="170"/>
      <c r="O12" s="188"/>
      <c r="P12" s="188"/>
      <c r="Q12" s="188"/>
      <c r="R12" s="188"/>
      <c r="S12" s="188"/>
      <c r="T12" s="189"/>
      <c r="U12" s="90">
        <f t="shared" si="0"/>
        <v>0</v>
      </c>
    </row>
    <row r="13" spans="1:21" ht="15.75">
      <c r="A13" s="61" t="s">
        <v>26</v>
      </c>
      <c r="B13" s="182"/>
      <c r="C13" s="183"/>
      <c r="D13" s="184">
        <f t="shared" si="1"/>
        <v>0</v>
      </c>
      <c r="E13" s="182"/>
      <c r="F13" s="183"/>
      <c r="G13" s="183"/>
      <c r="H13" s="183"/>
      <c r="I13" s="185">
        <f t="shared" si="2"/>
        <v>0</v>
      </c>
      <c r="J13" s="186"/>
      <c r="K13" s="185"/>
      <c r="L13" s="184"/>
      <c r="M13" s="187"/>
      <c r="N13" s="170"/>
      <c r="O13" s="188"/>
      <c r="P13" s="188"/>
      <c r="Q13" s="188"/>
      <c r="R13" s="188"/>
      <c r="S13" s="188"/>
      <c r="T13" s="189"/>
      <c r="U13" s="90">
        <f t="shared" si="0"/>
        <v>0</v>
      </c>
    </row>
    <row r="14" spans="1:21" ht="15.75">
      <c r="A14" s="61" t="s">
        <v>27</v>
      </c>
      <c r="B14" s="182"/>
      <c r="C14" s="183"/>
      <c r="D14" s="184">
        <f t="shared" si="1"/>
        <v>0</v>
      </c>
      <c r="E14" s="182"/>
      <c r="F14" s="183"/>
      <c r="G14" s="183"/>
      <c r="H14" s="183"/>
      <c r="I14" s="185">
        <f t="shared" si="2"/>
        <v>0</v>
      </c>
      <c r="J14" s="186"/>
      <c r="K14" s="185"/>
      <c r="L14" s="184"/>
      <c r="M14" s="187"/>
      <c r="N14" s="170"/>
      <c r="O14" s="188"/>
      <c r="P14" s="188"/>
      <c r="Q14" s="188"/>
      <c r="R14" s="188"/>
      <c r="S14" s="188"/>
      <c r="T14" s="189"/>
      <c r="U14" s="90">
        <f t="shared" si="0"/>
        <v>0</v>
      </c>
    </row>
    <row r="15" spans="1:21" ht="15.75">
      <c r="A15" s="61" t="s">
        <v>28</v>
      </c>
      <c r="B15" s="182"/>
      <c r="C15" s="183"/>
      <c r="D15" s="184">
        <f t="shared" si="1"/>
        <v>0</v>
      </c>
      <c r="E15" s="182"/>
      <c r="F15" s="183"/>
      <c r="G15" s="183"/>
      <c r="H15" s="183"/>
      <c r="I15" s="185">
        <f t="shared" si="2"/>
        <v>0</v>
      </c>
      <c r="J15" s="186"/>
      <c r="K15" s="185"/>
      <c r="L15" s="184"/>
      <c r="M15" s="187"/>
      <c r="N15" s="170"/>
      <c r="O15" s="188"/>
      <c r="P15" s="188"/>
      <c r="Q15" s="188"/>
      <c r="R15" s="188"/>
      <c r="S15" s="188"/>
      <c r="T15" s="189"/>
      <c r="U15" s="90">
        <f t="shared" si="0"/>
        <v>0</v>
      </c>
    </row>
    <row r="16" spans="1:21" ht="15.75">
      <c r="A16" s="61" t="s">
        <v>29</v>
      </c>
      <c r="B16" s="182"/>
      <c r="C16" s="183"/>
      <c r="D16" s="184">
        <f t="shared" si="1"/>
        <v>0</v>
      </c>
      <c r="E16" s="182"/>
      <c r="F16" s="183"/>
      <c r="G16" s="183"/>
      <c r="H16" s="183"/>
      <c r="I16" s="185">
        <f t="shared" si="2"/>
        <v>0</v>
      </c>
      <c r="J16" s="186"/>
      <c r="K16" s="185"/>
      <c r="L16" s="184"/>
      <c r="M16" s="187"/>
      <c r="N16" s="170"/>
      <c r="O16" s="188"/>
      <c r="P16" s="188"/>
      <c r="Q16" s="188"/>
      <c r="R16" s="188"/>
      <c r="S16" s="188"/>
      <c r="T16" s="189"/>
      <c r="U16" s="90">
        <f t="shared" si="0"/>
        <v>0</v>
      </c>
    </row>
    <row r="17" spans="1:21" ht="31.5" customHeight="1">
      <c r="A17" s="61" t="s">
        <v>30</v>
      </c>
      <c r="B17" s="182"/>
      <c r="C17" s="183"/>
      <c r="D17" s="184">
        <f t="shared" si="1"/>
        <v>0</v>
      </c>
      <c r="E17" s="182"/>
      <c r="F17" s="183"/>
      <c r="G17" s="183"/>
      <c r="H17" s="183"/>
      <c r="I17" s="185">
        <f t="shared" si="2"/>
        <v>0</v>
      </c>
      <c r="J17" s="186"/>
      <c r="K17" s="185"/>
      <c r="L17" s="184"/>
      <c r="M17" s="187"/>
      <c r="N17" s="170"/>
      <c r="O17" s="188"/>
      <c r="P17" s="188"/>
      <c r="Q17" s="188"/>
      <c r="R17" s="188"/>
      <c r="S17" s="188"/>
      <c r="T17" s="189"/>
      <c r="U17" s="90">
        <f t="shared" si="0"/>
        <v>0</v>
      </c>
    </row>
    <row r="18" spans="1:21" ht="31.9" customHeight="1">
      <c r="A18" s="61" t="s">
        <v>31</v>
      </c>
      <c r="B18" s="182"/>
      <c r="C18" s="183"/>
      <c r="D18" s="184">
        <f t="shared" si="1"/>
        <v>0</v>
      </c>
      <c r="E18" s="182"/>
      <c r="F18" s="183"/>
      <c r="G18" s="183"/>
      <c r="H18" s="183"/>
      <c r="I18" s="185">
        <f t="shared" si="2"/>
        <v>0</v>
      </c>
      <c r="J18" s="186"/>
      <c r="K18" s="185"/>
      <c r="L18" s="184"/>
      <c r="M18" s="187"/>
      <c r="N18" s="170"/>
      <c r="O18" s="188"/>
      <c r="P18" s="188"/>
      <c r="Q18" s="188"/>
      <c r="R18" s="188"/>
      <c r="S18" s="188"/>
      <c r="T18" s="189"/>
      <c r="U18" s="90">
        <f t="shared" si="0"/>
        <v>0</v>
      </c>
    </row>
    <row r="19" spans="1:21" ht="15.75">
      <c r="A19" s="61" t="s">
        <v>32</v>
      </c>
      <c r="B19" s="182"/>
      <c r="C19" s="183"/>
      <c r="D19" s="184">
        <f t="shared" si="1"/>
        <v>0</v>
      </c>
      <c r="E19" s="182"/>
      <c r="F19" s="183"/>
      <c r="G19" s="183"/>
      <c r="H19" s="183"/>
      <c r="I19" s="185">
        <f t="shared" si="2"/>
        <v>0</v>
      </c>
      <c r="J19" s="186"/>
      <c r="K19" s="185"/>
      <c r="L19" s="184"/>
      <c r="M19" s="187"/>
      <c r="N19" s="170"/>
      <c r="O19" s="188"/>
      <c r="P19" s="188"/>
      <c r="Q19" s="188"/>
      <c r="R19" s="188"/>
      <c r="S19" s="188"/>
      <c r="T19" s="189"/>
      <c r="U19" s="90">
        <f t="shared" si="0"/>
        <v>0</v>
      </c>
    </row>
    <row r="20" spans="1:21" ht="15.75">
      <c r="A20" s="61" t="s">
        <v>33</v>
      </c>
      <c r="B20" s="182"/>
      <c r="C20" s="183"/>
      <c r="D20" s="184">
        <f t="shared" si="1"/>
        <v>0</v>
      </c>
      <c r="E20" s="182"/>
      <c r="F20" s="183"/>
      <c r="G20" s="183"/>
      <c r="H20" s="183"/>
      <c r="I20" s="185">
        <f t="shared" si="2"/>
        <v>0</v>
      </c>
      <c r="J20" s="186"/>
      <c r="K20" s="185"/>
      <c r="L20" s="184"/>
      <c r="M20" s="187"/>
      <c r="N20" s="170">
        <v>900</v>
      </c>
      <c r="O20" s="188"/>
      <c r="P20" s="188"/>
      <c r="Q20" s="188"/>
      <c r="R20" s="188"/>
      <c r="S20" s="188"/>
      <c r="T20" s="189">
        <v>250</v>
      </c>
      <c r="U20" s="90">
        <f t="shared" si="0"/>
        <v>1150</v>
      </c>
    </row>
    <row r="21" spans="1:21" ht="16.149999999999999" customHeight="1">
      <c r="A21" s="61" t="s">
        <v>34</v>
      </c>
      <c r="B21" s="182"/>
      <c r="C21" s="183"/>
      <c r="D21" s="184">
        <f t="shared" si="1"/>
        <v>0</v>
      </c>
      <c r="E21" s="182"/>
      <c r="F21" s="183"/>
      <c r="G21" s="183"/>
      <c r="H21" s="183"/>
      <c r="I21" s="185">
        <f t="shared" si="2"/>
        <v>0</v>
      </c>
      <c r="J21" s="186"/>
      <c r="K21" s="185"/>
      <c r="L21" s="184"/>
      <c r="M21" s="187"/>
      <c r="N21" s="170"/>
      <c r="O21" s="188"/>
      <c r="P21" s="188"/>
      <c r="Q21" s="188"/>
      <c r="R21" s="188"/>
      <c r="S21" s="188"/>
      <c r="T21" s="189"/>
      <c r="U21" s="90">
        <f t="shared" si="0"/>
        <v>0</v>
      </c>
    </row>
    <row r="22" spans="1:21" ht="16.149999999999999" customHeight="1">
      <c r="A22" s="61" t="s">
        <v>35</v>
      </c>
      <c r="B22" s="182"/>
      <c r="C22" s="183"/>
      <c r="D22" s="184">
        <f t="shared" si="1"/>
        <v>0</v>
      </c>
      <c r="E22" s="182"/>
      <c r="F22" s="183"/>
      <c r="G22" s="183"/>
      <c r="H22" s="183"/>
      <c r="I22" s="185">
        <f t="shared" si="2"/>
        <v>0</v>
      </c>
      <c r="J22" s="186"/>
      <c r="K22" s="185"/>
      <c r="L22" s="184"/>
      <c r="M22" s="187"/>
      <c r="N22" s="170"/>
      <c r="O22" s="188"/>
      <c r="P22" s="188"/>
      <c r="Q22" s="188"/>
      <c r="R22" s="188"/>
      <c r="S22" s="188"/>
      <c r="T22" s="189"/>
      <c r="U22" s="90">
        <f t="shared" si="0"/>
        <v>0</v>
      </c>
    </row>
    <row r="23" spans="1:21" ht="19.149999999999999" customHeight="1">
      <c r="A23" s="61" t="s">
        <v>36</v>
      </c>
      <c r="B23" s="182"/>
      <c r="C23" s="183"/>
      <c r="D23" s="184">
        <f t="shared" si="1"/>
        <v>0</v>
      </c>
      <c r="E23" s="182"/>
      <c r="F23" s="183"/>
      <c r="G23" s="183"/>
      <c r="H23" s="183"/>
      <c r="I23" s="185">
        <f t="shared" si="2"/>
        <v>0</v>
      </c>
      <c r="J23" s="186"/>
      <c r="K23" s="185"/>
      <c r="L23" s="184"/>
      <c r="M23" s="187"/>
      <c r="N23" s="170"/>
      <c r="O23" s="188"/>
      <c r="P23" s="188"/>
      <c r="Q23" s="188"/>
      <c r="R23" s="188"/>
      <c r="S23" s="188"/>
      <c r="T23" s="189"/>
      <c r="U23" s="90">
        <f t="shared" si="0"/>
        <v>0</v>
      </c>
    </row>
    <row r="24" spans="1:21" ht="15.75">
      <c r="A24" s="61" t="s">
        <v>37</v>
      </c>
      <c r="B24" s="182"/>
      <c r="C24" s="183"/>
      <c r="D24" s="184">
        <f t="shared" si="1"/>
        <v>0</v>
      </c>
      <c r="E24" s="182"/>
      <c r="F24" s="183"/>
      <c r="G24" s="183"/>
      <c r="H24" s="183"/>
      <c r="I24" s="185">
        <f t="shared" si="2"/>
        <v>0</v>
      </c>
      <c r="J24" s="186"/>
      <c r="K24" s="185"/>
      <c r="L24" s="184"/>
      <c r="M24" s="187"/>
      <c r="N24" s="170"/>
      <c r="O24" s="188"/>
      <c r="P24" s="188"/>
      <c r="Q24" s="188"/>
      <c r="R24" s="188"/>
      <c r="S24" s="188"/>
      <c r="T24" s="189"/>
      <c r="U24" s="90">
        <f t="shared" si="0"/>
        <v>0</v>
      </c>
    </row>
    <row r="25" spans="1:21" s="10" customFormat="1" ht="18.75" customHeight="1">
      <c r="A25" s="155" t="s">
        <v>171</v>
      </c>
      <c r="B25" s="182"/>
      <c r="C25" s="183"/>
      <c r="D25" s="184"/>
      <c r="E25" s="182"/>
      <c r="F25" s="183"/>
      <c r="G25" s="183"/>
      <c r="H25" s="183"/>
      <c r="I25" s="185"/>
      <c r="J25" s="186"/>
      <c r="K25" s="185"/>
      <c r="L25" s="184"/>
      <c r="M25" s="187"/>
      <c r="N25" s="170"/>
      <c r="O25" s="188"/>
      <c r="P25" s="188"/>
      <c r="Q25" s="188"/>
      <c r="R25" s="188"/>
      <c r="S25" s="188"/>
      <c r="T25" s="189"/>
      <c r="U25" s="90"/>
    </row>
    <row r="26" spans="1:21" ht="15.75">
      <c r="A26" s="61" t="s">
        <v>38</v>
      </c>
      <c r="B26" s="182"/>
      <c r="C26" s="183"/>
      <c r="D26" s="184">
        <f t="shared" si="1"/>
        <v>0</v>
      </c>
      <c r="E26" s="182"/>
      <c r="F26" s="183"/>
      <c r="G26" s="183"/>
      <c r="H26" s="183"/>
      <c r="I26" s="185">
        <f t="shared" si="2"/>
        <v>0</v>
      </c>
      <c r="J26" s="186"/>
      <c r="K26" s="185"/>
      <c r="L26" s="184"/>
      <c r="M26" s="187"/>
      <c r="N26" s="170">
        <v>1000</v>
      </c>
      <c r="O26" s="188"/>
      <c r="P26" s="188"/>
      <c r="Q26" s="188"/>
      <c r="R26" s="188"/>
      <c r="S26" s="188"/>
      <c r="T26" s="189">
        <v>400</v>
      </c>
      <c r="U26" s="90">
        <f t="shared" si="0"/>
        <v>1400</v>
      </c>
    </row>
    <row r="27" spans="1:21" ht="31.5">
      <c r="A27" s="61" t="s">
        <v>39</v>
      </c>
      <c r="B27" s="182"/>
      <c r="C27" s="183"/>
      <c r="D27" s="184">
        <f t="shared" si="1"/>
        <v>0</v>
      </c>
      <c r="E27" s="182"/>
      <c r="F27" s="183"/>
      <c r="G27" s="183"/>
      <c r="H27" s="183"/>
      <c r="I27" s="185">
        <f t="shared" si="2"/>
        <v>0</v>
      </c>
      <c r="J27" s="186"/>
      <c r="K27" s="185"/>
      <c r="L27" s="184"/>
      <c r="M27" s="187"/>
      <c r="N27" s="170"/>
      <c r="O27" s="188"/>
      <c r="P27" s="188"/>
      <c r="Q27" s="188"/>
      <c r="R27" s="188"/>
      <c r="S27" s="188"/>
      <c r="T27" s="189"/>
      <c r="U27" s="90">
        <f t="shared" si="0"/>
        <v>0</v>
      </c>
    </row>
    <row r="28" spans="1:21" ht="16.5" customHeight="1">
      <c r="A28" s="61" t="s">
        <v>40</v>
      </c>
      <c r="B28" s="182"/>
      <c r="C28" s="183"/>
      <c r="D28" s="184">
        <f t="shared" si="1"/>
        <v>0</v>
      </c>
      <c r="E28" s="182"/>
      <c r="F28" s="183"/>
      <c r="G28" s="183"/>
      <c r="H28" s="183"/>
      <c r="I28" s="185">
        <f t="shared" si="2"/>
        <v>0</v>
      </c>
      <c r="J28" s="186"/>
      <c r="K28" s="185"/>
      <c r="L28" s="184"/>
      <c r="M28" s="187"/>
      <c r="N28" s="170"/>
      <c r="O28" s="188"/>
      <c r="P28" s="188"/>
      <c r="Q28" s="188"/>
      <c r="R28" s="188"/>
      <c r="S28" s="188"/>
      <c r="T28" s="189"/>
      <c r="U28" s="90">
        <f t="shared" si="0"/>
        <v>0</v>
      </c>
    </row>
    <row r="29" spans="1:21" ht="17.25" customHeight="1">
      <c r="A29" s="61" t="s">
        <v>41</v>
      </c>
      <c r="B29" s="182"/>
      <c r="C29" s="183"/>
      <c r="D29" s="184">
        <f t="shared" si="1"/>
        <v>0</v>
      </c>
      <c r="E29" s="182"/>
      <c r="F29" s="183"/>
      <c r="G29" s="183"/>
      <c r="H29" s="183"/>
      <c r="I29" s="185">
        <f t="shared" si="2"/>
        <v>0</v>
      </c>
      <c r="J29" s="186"/>
      <c r="K29" s="185"/>
      <c r="L29" s="184"/>
      <c r="M29" s="187"/>
      <c r="N29" s="170"/>
      <c r="O29" s="188"/>
      <c r="P29" s="188"/>
      <c r="Q29" s="188"/>
      <c r="R29" s="188"/>
      <c r="S29" s="188"/>
      <c r="T29" s="189"/>
      <c r="U29" s="90">
        <f t="shared" si="0"/>
        <v>0</v>
      </c>
    </row>
    <row r="30" spans="1:21" ht="31.5">
      <c r="A30" s="61" t="s">
        <v>42</v>
      </c>
      <c r="B30" s="182"/>
      <c r="C30" s="183"/>
      <c r="D30" s="184">
        <f t="shared" si="1"/>
        <v>0</v>
      </c>
      <c r="E30" s="182"/>
      <c r="F30" s="183"/>
      <c r="G30" s="183"/>
      <c r="H30" s="183"/>
      <c r="I30" s="185">
        <f t="shared" si="2"/>
        <v>0</v>
      </c>
      <c r="J30" s="186"/>
      <c r="K30" s="185"/>
      <c r="L30" s="184"/>
      <c r="M30" s="187"/>
      <c r="N30" s="170"/>
      <c r="O30" s="188"/>
      <c r="P30" s="188"/>
      <c r="Q30" s="188"/>
      <c r="R30" s="188"/>
      <c r="S30" s="188"/>
      <c r="T30" s="189"/>
      <c r="U30" s="90">
        <f t="shared" si="0"/>
        <v>0</v>
      </c>
    </row>
    <row r="31" spans="1:21" ht="15.75">
      <c r="A31" s="61" t="s">
        <v>43</v>
      </c>
      <c r="B31" s="182"/>
      <c r="C31" s="183"/>
      <c r="D31" s="184">
        <f t="shared" si="1"/>
        <v>0</v>
      </c>
      <c r="E31" s="182"/>
      <c r="F31" s="183"/>
      <c r="G31" s="183"/>
      <c r="H31" s="183"/>
      <c r="I31" s="185">
        <f t="shared" si="2"/>
        <v>0</v>
      </c>
      <c r="J31" s="186"/>
      <c r="K31" s="185"/>
      <c r="L31" s="184"/>
      <c r="M31" s="187"/>
      <c r="N31" s="170"/>
      <c r="O31" s="188"/>
      <c r="P31" s="188"/>
      <c r="Q31" s="188"/>
      <c r="R31" s="188"/>
      <c r="S31" s="188"/>
      <c r="T31" s="189"/>
      <c r="U31" s="90">
        <f t="shared" si="0"/>
        <v>0</v>
      </c>
    </row>
    <row r="32" spans="1:21" ht="32.25" customHeight="1">
      <c r="A32" s="61" t="s">
        <v>44</v>
      </c>
      <c r="B32" s="182"/>
      <c r="C32" s="183"/>
      <c r="D32" s="184">
        <f t="shared" si="1"/>
        <v>0</v>
      </c>
      <c r="E32" s="182"/>
      <c r="F32" s="183"/>
      <c r="G32" s="183"/>
      <c r="H32" s="183"/>
      <c r="I32" s="185">
        <f t="shared" si="2"/>
        <v>0</v>
      </c>
      <c r="J32" s="186"/>
      <c r="K32" s="185"/>
      <c r="L32" s="184"/>
      <c r="M32" s="187"/>
      <c r="N32" s="170"/>
      <c r="O32" s="188"/>
      <c r="P32" s="188"/>
      <c r="Q32" s="188"/>
      <c r="R32" s="188"/>
      <c r="S32" s="188"/>
      <c r="T32" s="189"/>
      <c r="U32" s="90">
        <f t="shared" si="0"/>
        <v>0</v>
      </c>
    </row>
    <row r="33" spans="1:21" ht="15.75">
      <c r="A33" s="61" t="s">
        <v>45</v>
      </c>
      <c r="B33" s="182"/>
      <c r="C33" s="183"/>
      <c r="D33" s="184">
        <f t="shared" si="1"/>
        <v>0</v>
      </c>
      <c r="E33" s="182"/>
      <c r="F33" s="183"/>
      <c r="G33" s="183"/>
      <c r="H33" s="183"/>
      <c r="I33" s="185">
        <f t="shared" si="2"/>
        <v>0</v>
      </c>
      <c r="J33" s="186"/>
      <c r="K33" s="185"/>
      <c r="L33" s="184"/>
      <c r="M33" s="187"/>
      <c r="N33" s="170"/>
      <c r="O33" s="188"/>
      <c r="P33" s="188"/>
      <c r="Q33" s="188"/>
      <c r="R33" s="188"/>
      <c r="S33" s="188"/>
      <c r="T33" s="189"/>
      <c r="U33" s="90">
        <f t="shared" si="0"/>
        <v>0</v>
      </c>
    </row>
    <row r="34" spans="1:21" ht="18.600000000000001" customHeight="1">
      <c r="A34" s="61" t="s">
        <v>46</v>
      </c>
      <c r="B34" s="182"/>
      <c r="C34" s="183"/>
      <c r="D34" s="184">
        <f t="shared" si="1"/>
        <v>0</v>
      </c>
      <c r="E34" s="182"/>
      <c r="F34" s="183"/>
      <c r="G34" s="183"/>
      <c r="H34" s="183"/>
      <c r="I34" s="185">
        <f t="shared" si="2"/>
        <v>0</v>
      </c>
      <c r="J34" s="186"/>
      <c r="K34" s="185"/>
      <c r="L34" s="184"/>
      <c r="M34" s="187"/>
      <c r="N34" s="170"/>
      <c r="O34" s="188"/>
      <c r="P34" s="188"/>
      <c r="Q34" s="188"/>
      <c r="R34" s="188"/>
      <c r="S34" s="188"/>
      <c r="T34" s="189"/>
      <c r="U34" s="90">
        <f t="shared" si="0"/>
        <v>0</v>
      </c>
    </row>
    <row r="35" spans="1:21" ht="16.149999999999999" customHeight="1">
      <c r="A35" s="61" t="s">
        <v>47</v>
      </c>
      <c r="B35" s="182"/>
      <c r="C35" s="183"/>
      <c r="D35" s="184">
        <f t="shared" si="1"/>
        <v>0</v>
      </c>
      <c r="E35" s="182"/>
      <c r="F35" s="183"/>
      <c r="G35" s="183"/>
      <c r="H35" s="183"/>
      <c r="I35" s="185">
        <f t="shared" si="2"/>
        <v>0</v>
      </c>
      <c r="J35" s="186"/>
      <c r="K35" s="185"/>
      <c r="L35" s="184"/>
      <c r="M35" s="187"/>
      <c r="N35" s="170"/>
      <c r="O35" s="188"/>
      <c r="P35" s="188"/>
      <c r="Q35" s="188"/>
      <c r="R35" s="188"/>
      <c r="S35" s="188"/>
      <c r="T35" s="189"/>
      <c r="U35" s="90">
        <f t="shared" si="0"/>
        <v>0</v>
      </c>
    </row>
    <row r="36" spans="1:21" ht="15.75">
      <c r="A36" s="61" t="s">
        <v>48</v>
      </c>
      <c r="B36" s="182"/>
      <c r="C36" s="183"/>
      <c r="D36" s="184">
        <f t="shared" si="1"/>
        <v>0</v>
      </c>
      <c r="E36" s="182"/>
      <c r="F36" s="183"/>
      <c r="G36" s="183"/>
      <c r="H36" s="183"/>
      <c r="I36" s="185">
        <f t="shared" si="2"/>
        <v>0</v>
      </c>
      <c r="J36" s="186"/>
      <c r="K36" s="185"/>
      <c r="L36" s="184"/>
      <c r="M36" s="187"/>
      <c r="N36" s="170"/>
      <c r="O36" s="188"/>
      <c r="P36" s="188"/>
      <c r="Q36" s="188"/>
      <c r="R36" s="188"/>
      <c r="S36" s="188"/>
      <c r="T36" s="189"/>
      <c r="U36" s="90">
        <f t="shared" si="0"/>
        <v>0</v>
      </c>
    </row>
    <row r="37" spans="1:21" ht="15.75">
      <c r="A37" s="61" t="s">
        <v>49</v>
      </c>
      <c r="B37" s="182"/>
      <c r="C37" s="183"/>
      <c r="D37" s="184">
        <f t="shared" si="1"/>
        <v>0</v>
      </c>
      <c r="E37" s="182"/>
      <c r="F37" s="183"/>
      <c r="G37" s="183"/>
      <c r="H37" s="183"/>
      <c r="I37" s="185">
        <f t="shared" si="2"/>
        <v>0</v>
      </c>
      <c r="J37" s="186"/>
      <c r="K37" s="185"/>
      <c r="L37" s="184"/>
      <c r="M37" s="187"/>
      <c r="N37" s="170"/>
      <c r="O37" s="188"/>
      <c r="P37" s="188"/>
      <c r="Q37" s="188"/>
      <c r="R37" s="188"/>
      <c r="S37" s="188"/>
      <c r="T37" s="189"/>
      <c r="U37" s="90">
        <f t="shared" si="0"/>
        <v>0</v>
      </c>
    </row>
    <row r="38" spans="1:21" ht="30.75" customHeight="1">
      <c r="A38" s="61" t="s">
        <v>50</v>
      </c>
      <c r="B38" s="182"/>
      <c r="C38" s="183"/>
      <c r="D38" s="184">
        <f t="shared" si="1"/>
        <v>0</v>
      </c>
      <c r="E38" s="182"/>
      <c r="F38" s="183"/>
      <c r="G38" s="183"/>
      <c r="H38" s="183"/>
      <c r="I38" s="185">
        <f t="shared" si="2"/>
        <v>0</v>
      </c>
      <c r="J38" s="186"/>
      <c r="K38" s="185"/>
      <c r="L38" s="184"/>
      <c r="M38" s="187"/>
      <c r="N38" s="170"/>
      <c r="O38" s="188"/>
      <c r="P38" s="188"/>
      <c r="Q38" s="188"/>
      <c r="R38" s="188"/>
      <c r="S38" s="188"/>
      <c r="T38" s="189"/>
      <c r="U38" s="90">
        <f t="shared" si="0"/>
        <v>0</v>
      </c>
    </row>
    <row r="39" spans="1:21" ht="17.25" customHeight="1">
      <c r="A39" s="61" t="s">
        <v>51</v>
      </c>
      <c r="B39" s="182"/>
      <c r="C39" s="183"/>
      <c r="D39" s="184">
        <f t="shared" si="1"/>
        <v>0</v>
      </c>
      <c r="E39" s="182"/>
      <c r="F39" s="183"/>
      <c r="G39" s="183"/>
      <c r="H39" s="183"/>
      <c r="I39" s="185">
        <f t="shared" si="2"/>
        <v>0</v>
      </c>
      <c r="J39" s="186"/>
      <c r="K39" s="185"/>
      <c r="L39" s="184"/>
      <c r="M39" s="187"/>
      <c r="N39" s="170"/>
      <c r="O39" s="188"/>
      <c r="P39" s="188"/>
      <c r="Q39" s="188"/>
      <c r="R39" s="188"/>
      <c r="S39" s="188"/>
      <c r="T39" s="189"/>
      <c r="U39" s="90">
        <f t="shared" si="0"/>
        <v>0</v>
      </c>
    </row>
    <row r="40" spans="1:21" ht="31.5">
      <c r="A40" s="61" t="s">
        <v>52</v>
      </c>
      <c r="B40" s="182"/>
      <c r="C40" s="183"/>
      <c r="D40" s="184">
        <f t="shared" si="1"/>
        <v>0</v>
      </c>
      <c r="E40" s="182"/>
      <c r="F40" s="183"/>
      <c r="G40" s="183"/>
      <c r="H40" s="183"/>
      <c r="I40" s="185">
        <f t="shared" si="2"/>
        <v>0</v>
      </c>
      <c r="J40" s="186"/>
      <c r="K40" s="185"/>
      <c r="L40" s="184"/>
      <c r="M40" s="187"/>
      <c r="N40" s="170"/>
      <c r="O40" s="188"/>
      <c r="P40" s="188"/>
      <c r="Q40" s="188"/>
      <c r="R40" s="188"/>
      <c r="S40" s="188"/>
      <c r="T40" s="189"/>
      <c r="U40" s="90">
        <f t="shared" si="0"/>
        <v>0</v>
      </c>
    </row>
    <row r="41" spans="1:21" ht="15.75">
      <c r="A41" s="61" t="s">
        <v>53</v>
      </c>
      <c r="B41" s="182"/>
      <c r="C41" s="183"/>
      <c r="D41" s="184">
        <f t="shared" si="1"/>
        <v>0</v>
      </c>
      <c r="E41" s="182"/>
      <c r="F41" s="183"/>
      <c r="G41" s="183"/>
      <c r="H41" s="183"/>
      <c r="I41" s="185">
        <f t="shared" si="2"/>
        <v>0</v>
      </c>
      <c r="J41" s="186"/>
      <c r="K41" s="185"/>
      <c r="L41" s="184"/>
      <c r="M41" s="187"/>
      <c r="N41" s="170"/>
      <c r="O41" s="188"/>
      <c r="P41" s="188"/>
      <c r="Q41" s="188"/>
      <c r="R41" s="188"/>
      <c r="S41" s="188"/>
      <c r="T41" s="189"/>
      <c r="U41" s="90">
        <f t="shared" si="0"/>
        <v>0</v>
      </c>
    </row>
    <row r="42" spans="1:21" ht="15.75">
      <c r="A42" s="61" t="s">
        <v>54</v>
      </c>
      <c r="B42" s="182"/>
      <c r="C42" s="183"/>
      <c r="D42" s="184">
        <f t="shared" si="1"/>
        <v>0</v>
      </c>
      <c r="E42" s="182"/>
      <c r="F42" s="183"/>
      <c r="G42" s="183"/>
      <c r="H42" s="183"/>
      <c r="I42" s="185">
        <f t="shared" si="2"/>
        <v>0</v>
      </c>
      <c r="J42" s="186"/>
      <c r="K42" s="185"/>
      <c r="L42" s="184"/>
      <c r="M42" s="187"/>
      <c r="N42" s="170">
        <v>400</v>
      </c>
      <c r="O42" s="188"/>
      <c r="P42" s="188"/>
      <c r="Q42" s="188"/>
      <c r="R42" s="188"/>
      <c r="S42" s="188"/>
      <c r="T42" s="189">
        <v>150</v>
      </c>
      <c r="U42" s="90">
        <f t="shared" si="0"/>
        <v>550</v>
      </c>
    </row>
    <row r="43" spans="1:21" ht="31.5" customHeight="1">
      <c r="A43" s="61" t="s">
        <v>55</v>
      </c>
      <c r="B43" s="182"/>
      <c r="C43" s="183"/>
      <c r="D43" s="184">
        <f t="shared" si="1"/>
        <v>0</v>
      </c>
      <c r="E43" s="182"/>
      <c r="F43" s="183"/>
      <c r="G43" s="183"/>
      <c r="H43" s="183"/>
      <c r="I43" s="185">
        <f t="shared" si="2"/>
        <v>0</v>
      </c>
      <c r="J43" s="186"/>
      <c r="K43" s="185"/>
      <c r="L43" s="184"/>
      <c r="M43" s="187"/>
      <c r="N43" s="170"/>
      <c r="O43" s="188"/>
      <c r="P43" s="188"/>
      <c r="Q43" s="188"/>
      <c r="R43" s="188"/>
      <c r="S43" s="188"/>
      <c r="T43" s="189"/>
      <c r="U43" s="90">
        <f t="shared" si="0"/>
        <v>0</v>
      </c>
    </row>
    <row r="44" spans="1:21" ht="15.75">
      <c r="A44" s="61" t="s">
        <v>56</v>
      </c>
      <c r="B44" s="182"/>
      <c r="C44" s="183"/>
      <c r="D44" s="184">
        <f t="shared" si="1"/>
        <v>0</v>
      </c>
      <c r="E44" s="182"/>
      <c r="F44" s="183"/>
      <c r="G44" s="183"/>
      <c r="H44" s="183"/>
      <c r="I44" s="185">
        <f t="shared" si="2"/>
        <v>0</v>
      </c>
      <c r="J44" s="186"/>
      <c r="K44" s="185"/>
      <c r="L44" s="184"/>
      <c r="M44" s="187"/>
      <c r="N44" s="170">
        <v>1150</v>
      </c>
      <c r="O44" s="188"/>
      <c r="P44" s="188"/>
      <c r="Q44" s="188"/>
      <c r="R44" s="188"/>
      <c r="S44" s="188"/>
      <c r="T44" s="189">
        <v>250</v>
      </c>
      <c r="U44" s="90">
        <f t="shared" ref="U44:U75" si="3">N44+Q44+R44+S44+T44</f>
        <v>1400</v>
      </c>
    </row>
    <row r="45" spans="1:21" ht="15.75">
      <c r="A45" s="61" t="s">
        <v>57</v>
      </c>
      <c r="B45" s="182"/>
      <c r="C45" s="183"/>
      <c r="D45" s="184">
        <f t="shared" si="1"/>
        <v>0</v>
      </c>
      <c r="E45" s="182"/>
      <c r="F45" s="183"/>
      <c r="G45" s="183"/>
      <c r="H45" s="183"/>
      <c r="I45" s="185">
        <f t="shared" si="2"/>
        <v>0</v>
      </c>
      <c r="J45" s="186"/>
      <c r="K45" s="185"/>
      <c r="L45" s="184"/>
      <c r="M45" s="187"/>
      <c r="N45" s="170"/>
      <c r="O45" s="188"/>
      <c r="P45" s="188"/>
      <c r="Q45" s="188"/>
      <c r="R45" s="188"/>
      <c r="S45" s="188"/>
      <c r="T45" s="189"/>
      <c r="U45" s="90">
        <f t="shared" si="3"/>
        <v>0</v>
      </c>
    </row>
    <row r="46" spans="1:21" ht="15.75">
      <c r="A46" s="61" t="s">
        <v>58</v>
      </c>
      <c r="B46" s="182">
        <v>1601</v>
      </c>
      <c r="C46" s="183"/>
      <c r="D46" s="184">
        <f t="shared" si="1"/>
        <v>1601</v>
      </c>
      <c r="E46" s="182">
        <v>30</v>
      </c>
      <c r="F46" s="183"/>
      <c r="G46" s="183"/>
      <c r="H46" s="183"/>
      <c r="I46" s="185">
        <f t="shared" si="2"/>
        <v>30</v>
      </c>
      <c r="J46" s="186"/>
      <c r="K46" s="185"/>
      <c r="L46" s="184"/>
      <c r="M46" s="187"/>
      <c r="N46" s="170">
        <v>1372</v>
      </c>
      <c r="O46" s="188"/>
      <c r="P46" s="188"/>
      <c r="Q46" s="188"/>
      <c r="R46" s="188"/>
      <c r="S46" s="188"/>
      <c r="T46" s="189">
        <v>700</v>
      </c>
      <c r="U46" s="90">
        <f t="shared" si="3"/>
        <v>2072</v>
      </c>
    </row>
    <row r="47" spans="1:21" ht="32.25" customHeight="1">
      <c r="A47" s="61" t="s">
        <v>59</v>
      </c>
      <c r="B47" s="182"/>
      <c r="C47" s="183"/>
      <c r="D47" s="184">
        <f t="shared" si="1"/>
        <v>0</v>
      </c>
      <c r="E47" s="182"/>
      <c r="F47" s="183"/>
      <c r="G47" s="183"/>
      <c r="H47" s="183"/>
      <c r="I47" s="185">
        <f t="shared" si="2"/>
        <v>0</v>
      </c>
      <c r="J47" s="186"/>
      <c r="K47" s="185"/>
      <c r="L47" s="184"/>
      <c r="M47" s="187"/>
      <c r="N47" s="170"/>
      <c r="O47" s="188"/>
      <c r="P47" s="188"/>
      <c r="Q47" s="188"/>
      <c r="R47" s="188"/>
      <c r="S47" s="188"/>
      <c r="T47" s="189"/>
      <c r="U47" s="90">
        <f t="shared" si="3"/>
        <v>0</v>
      </c>
    </row>
    <row r="48" spans="1:21" ht="32.25" customHeight="1">
      <c r="A48" s="61" t="s">
        <v>60</v>
      </c>
      <c r="B48" s="182"/>
      <c r="C48" s="183"/>
      <c r="D48" s="184">
        <f t="shared" si="1"/>
        <v>0</v>
      </c>
      <c r="E48" s="182"/>
      <c r="F48" s="183"/>
      <c r="G48" s="183"/>
      <c r="H48" s="183"/>
      <c r="I48" s="185">
        <f t="shared" si="2"/>
        <v>0</v>
      </c>
      <c r="J48" s="186"/>
      <c r="K48" s="185"/>
      <c r="L48" s="184"/>
      <c r="M48" s="187"/>
      <c r="N48" s="170"/>
      <c r="O48" s="188"/>
      <c r="P48" s="188"/>
      <c r="Q48" s="188"/>
      <c r="R48" s="188"/>
      <c r="S48" s="188"/>
      <c r="T48" s="189"/>
      <c r="U48" s="90">
        <f t="shared" si="3"/>
        <v>0</v>
      </c>
    </row>
    <row r="49" spans="1:21" ht="21.75" customHeight="1">
      <c r="A49" s="61" t="s">
        <v>61</v>
      </c>
      <c r="B49" s="182"/>
      <c r="C49" s="183"/>
      <c r="D49" s="184">
        <f t="shared" si="1"/>
        <v>0</v>
      </c>
      <c r="E49" s="182"/>
      <c r="F49" s="183"/>
      <c r="G49" s="183"/>
      <c r="H49" s="183"/>
      <c r="I49" s="185">
        <f t="shared" si="2"/>
        <v>0</v>
      </c>
      <c r="J49" s="186"/>
      <c r="K49" s="185"/>
      <c r="L49" s="184"/>
      <c r="M49" s="187"/>
      <c r="N49" s="170"/>
      <c r="O49" s="188"/>
      <c r="P49" s="188"/>
      <c r="Q49" s="188"/>
      <c r="R49" s="188"/>
      <c r="S49" s="188"/>
      <c r="T49" s="189"/>
      <c r="U49" s="90">
        <f t="shared" si="3"/>
        <v>0</v>
      </c>
    </row>
    <row r="50" spans="1:21" ht="39" customHeight="1">
      <c r="A50" s="61" t="s">
        <v>90</v>
      </c>
      <c r="B50" s="182"/>
      <c r="C50" s="183"/>
      <c r="D50" s="184">
        <f t="shared" si="1"/>
        <v>0</v>
      </c>
      <c r="E50" s="182"/>
      <c r="F50" s="183"/>
      <c r="G50" s="183"/>
      <c r="H50" s="183"/>
      <c r="I50" s="185">
        <f t="shared" si="2"/>
        <v>0</v>
      </c>
      <c r="J50" s="186"/>
      <c r="K50" s="185"/>
      <c r="L50" s="184"/>
      <c r="M50" s="187"/>
      <c r="N50" s="170"/>
      <c r="O50" s="188"/>
      <c r="P50" s="188"/>
      <c r="Q50" s="188"/>
      <c r="R50" s="188"/>
      <c r="S50" s="188"/>
      <c r="T50" s="189"/>
      <c r="U50" s="90">
        <f t="shared" si="3"/>
        <v>0</v>
      </c>
    </row>
    <row r="51" spans="1:21" ht="19.899999999999999" customHeight="1">
      <c r="A51" s="61" t="s">
        <v>62</v>
      </c>
      <c r="B51" s="182"/>
      <c r="C51" s="183"/>
      <c r="D51" s="184">
        <f t="shared" si="1"/>
        <v>0</v>
      </c>
      <c r="E51" s="182"/>
      <c r="F51" s="183"/>
      <c r="G51" s="183"/>
      <c r="H51" s="183"/>
      <c r="I51" s="185">
        <f t="shared" si="2"/>
        <v>0</v>
      </c>
      <c r="J51" s="186"/>
      <c r="K51" s="185"/>
      <c r="L51" s="184"/>
      <c r="M51" s="187"/>
      <c r="N51" s="170"/>
      <c r="O51" s="188"/>
      <c r="P51" s="188"/>
      <c r="Q51" s="188"/>
      <c r="R51" s="188"/>
      <c r="S51" s="188"/>
      <c r="T51" s="189"/>
      <c r="U51" s="90">
        <f t="shared" si="3"/>
        <v>0</v>
      </c>
    </row>
    <row r="52" spans="1:21" ht="31.5" customHeight="1">
      <c r="A52" s="61" t="s">
        <v>63</v>
      </c>
      <c r="B52" s="182"/>
      <c r="C52" s="183"/>
      <c r="D52" s="184">
        <f t="shared" si="1"/>
        <v>0</v>
      </c>
      <c r="E52" s="182"/>
      <c r="F52" s="183"/>
      <c r="G52" s="183"/>
      <c r="H52" s="183"/>
      <c r="I52" s="185">
        <f t="shared" si="2"/>
        <v>0</v>
      </c>
      <c r="J52" s="186"/>
      <c r="K52" s="185"/>
      <c r="L52" s="184"/>
      <c r="M52" s="187"/>
      <c r="N52" s="170"/>
      <c r="O52" s="188"/>
      <c r="P52" s="188"/>
      <c r="Q52" s="188"/>
      <c r="R52" s="188"/>
      <c r="S52" s="188"/>
      <c r="T52" s="189"/>
      <c r="U52" s="90">
        <f t="shared" si="3"/>
        <v>0</v>
      </c>
    </row>
    <row r="53" spans="1:21" ht="15.75" customHeight="1">
      <c r="A53" s="61" t="s">
        <v>64</v>
      </c>
      <c r="B53" s="182"/>
      <c r="C53" s="183"/>
      <c r="D53" s="184">
        <f t="shared" si="1"/>
        <v>0</v>
      </c>
      <c r="E53" s="182"/>
      <c r="F53" s="183"/>
      <c r="G53" s="183"/>
      <c r="H53" s="183"/>
      <c r="I53" s="185">
        <f t="shared" si="2"/>
        <v>0</v>
      </c>
      <c r="J53" s="186"/>
      <c r="K53" s="185"/>
      <c r="L53" s="184"/>
      <c r="M53" s="187"/>
      <c r="N53" s="170"/>
      <c r="O53" s="188"/>
      <c r="P53" s="188"/>
      <c r="Q53" s="188"/>
      <c r="R53" s="188"/>
      <c r="S53" s="188"/>
      <c r="T53" s="189"/>
      <c r="U53" s="90">
        <f t="shared" si="3"/>
        <v>0</v>
      </c>
    </row>
    <row r="54" spans="1:21" ht="18" customHeight="1">
      <c r="A54" s="61" t="s">
        <v>65</v>
      </c>
      <c r="B54" s="182"/>
      <c r="C54" s="183"/>
      <c r="D54" s="184">
        <f t="shared" si="1"/>
        <v>0</v>
      </c>
      <c r="E54" s="182"/>
      <c r="F54" s="183"/>
      <c r="G54" s="183"/>
      <c r="H54" s="183"/>
      <c r="I54" s="185">
        <f t="shared" si="2"/>
        <v>0</v>
      </c>
      <c r="J54" s="186"/>
      <c r="K54" s="185"/>
      <c r="L54" s="184"/>
      <c r="M54" s="187"/>
      <c r="N54" s="170"/>
      <c r="O54" s="188"/>
      <c r="P54" s="188"/>
      <c r="Q54" s="188"/>
      <c r="R54" s="188"/>
      <c r="S54" s="188"/>
      <c r="T54" s="189"/>
      <c r="U54" s="90">
        <f t="shared" si="3"/>
        <v>0</v>
      </c>
    </row>
    <row r="55" spans="1:21" ht="15.75">
      <c r="A55" s="61" t="s">
        <v>66</v>
      </c>
      <c r="B55" s="182"/>
      <c r="C55" s="183"/>
      <c r="D55" s="184">
        <f t="shared" si="1"/>
        <v>0</v>
      </c>
      <c r="E55" s="182"/>
      <c r="F55" s="183"/>
      <c r="G55" s="183"/>
      <c r="H55" s="183"/>
      <c r="I55" s="185">
        <f t="shared" si="2"/>
        <v>0</v>
      </c>
      <c r="J55" s="186"/>
      <c r="K55" s="185"/>
      <c r="L55" s="184"/>
      <c r="M55" s="187"/>
      <c r="N55" s="170"/>
      <c r="O55" s="188"/>
      <c r="P55" s="188"/>
      <c r="Q55" s="188"/>
      <c r="R55" s="188"/>
      <c r="S55" s="188"/>
      <c r="T55" s="189"/>
      <c r="U55" s="90">
        <f t="shared" si="3"/>
        <v>0</v>
      </c>
    </row>
    <row r="56" spans="1:21" ht="31.5">
      <c r="A56" s="61" t="s">
        <v>67</v>
      </c>
      <c r="B56" s="182"/>
      <c r="C56" s="183"/>
      <c r="D56" s="184">
        <f t="shared" si="1"/>
        <v>0</v>
      </c>
      <c r="E56" s="182"/>
      <c r="F56" s="183"/>
      <c r="G56" s="183"/>
      <c r="H56" s="183"/>
      <c r="I56" s="185">
        <f t="shared" si="2"/>
        <v>0</v>
      </c>
      <c r="J56" s="186"/>
      <c r="K56" s="185"/>
      <c r="L56" s="184"/>
      <c r="M56" s="187"/>
      <c r="N56" s="170"/>
      <c r="O56" s="188"/>
      <c r="P56" s="188"/>
      <c r="Q56" s="188"/>
      <c r="R56" s="188"/>
      <c r="S56" s="188"/>
      <c r="T56" s="189"/>
      <c r="U56" s="90">
        <f t="shared" si="3"/>
        <v>0</v>
      </c>
    </row>
    <row r="57" spans="1:21" ht="15.75">
      <c r="A57" s="61" t="s">
        <v>68</v>
      </c>
      <c r="B57" s="182"/>
      <c r="C57" s="183"/>
      <c r="D57" s="184">
        <f t="shared" si="1"/>
        <v>0</v>
      </c>
      <c r="E57" s="182"/>
      <c r="F57" s="183"/>
      <c r="G57" s="183"/>
      <c r="H57" s="183"/>
      <c r="I57" s="185">
        <f t="shared" si="2"/>
        <v>0</v>
      </c>
      <c r="J57" s="186"/>
      <c r="K57" s="185"/>
      <c r="L57" s="184"/>
      <c r="M57" s="187"/>
      <c r="N57" s="170"/>
      <c r="O57" s="188"/>
      <c r="P57" s="188"/>
      <c r="Q57" s="188"/>
      <c r="R57" s="188"/>
      <c r="S57" s="188"/>
      <c r="T57" s="189"/>
      <c r="U57" s="90">
        <f t="shared" si="3"/>
        <v>0</v>
      </c>
    </row>
    <row r="58" spans="1:21" ht="15.75">
      <c r="A58" s="61" t="s">
        <v>69</v>
      </c>
      <c r="B58" s="182"/>
      <c r="C58" s="183"/>
      <c r="D58" s="184">
        <f t="shared" si="1"/>
        <v>0</v>
      </c>
      <c r="E58" s="182"/>
      <c r="F58" s="183"/>
      <c r="G58" s="183"/>
      <c r="H58" s="183"/>
      <c r="I58" s="185">
        <f t="shared" si="2"/>
        <v>0</v>
      </c>
      <c r="J58" s="186"/>
      <c r="K58" s="185"/>
      <c r="L58" s="184"/>
      <c r="M58" s="187"/>
      <c r="N58" s="170"/>
      <c r="O58" s="188"/>
      <c r="P58" s="188"/>
      <c r="Q58" s="188"/>
      <c r="R58" s="188"/>
      <c r="S58" s="188"/>
      <c r="T58" s="189"/>
      <c r="U58" s="90">
        <f t="shared" si="3"/>
        <v>0</v>
      </c>
    </row>
    <row r="59" spans="1:21" ht="15.75">
      <c r="A59" s="61" t="s">
        <v>70</v>
      </c>
      <c r="B59" s="182"/>
      <c r="C59" s="183"/>
      <c r="D59" s="184">
        <f t="shared" si="1"/>
        <v>0</v>
      </c>
      <c r="E59" s="182"/>
      <c r="F59" s="183"/>
      <c r="G59" s="183"/>
      <c r="H59" s="183"/>
      <c r="I59" s="185">
        <f t="shared" si="2"/>
        <v>0</v>
      </c>
      <c r="J59" s="186"/>
      <c r="K59" s="185"/>
      <c r="L59" s="184"/>
      <c r="M59" s="187"/>
      <c r="N59" s="170"/>
      <c r="O59" s="188"/>
      <c r="P59" s="188"/>
      <c r="Q59" s="188"/>
      <c r="R59" s="188"/>
      <c r="S59" s="188"/>
      <c r="T59" s="189"/>
      <c r="U59" s="90">
        <f t="shared" si="3"/>
        <v>0</v>
      </c>
    </row>
    <row r="60" spans="1:21" ht="15.75">
      <c r="A60" s="61" t="s">
        <v>71</v>
      </c>
      <c r="B60" s="182"/>
      <c r="C60" s="183"/>
      <c r="D60" s="184">
        <f t="shared" si="1"/>
        <v>0</v>
      </c>
      <c r="E60" s="182"/>
      <c r="F60" s="183"/>
      <c r="G60" s="183"/>
      <c r="H60" s="183"/>
      <c r="I60" s="185">
        <f t="shared" si="2"/>
        <v>0</v>
      </c>
      <c r="J60" s="186"/>
      <c r="K60" s="185"/>
      <c r="L60" s="184"/>
      <c r="M60" s="187"/>
      <c r="N60" s="170"/>
      <c r="O60" s="188"/>
      <c r="P60" s="188"/>
      <c r="Q60" s="188"/>
      <c r="R60" s="188"/>
      <c r="S60" s="188"/>
      <c r="T60" s="189"/>
      <c r="U60" s="90">
        <f t="shared" si="3"/>
        <v>0</v>
      </c>
    </row>
    <row r="61" spans="1:21" ht="31.5">
      <c r="A61" s="61" t="s">
        <v>72</v>
      </c>
      <c r="B61" s="182"/>
      <c r="C61" s="183"/>
      <c r="D61" s="184">
        <f t="shared" si="1"/>
        <v>0</v>
      </c>
      <c r="E61" s="182"/>
      <c r="F61" s="183"/>
      <c r="G61" s="183"/>
      <c r="H61" s="183"/>
      <c r="I61" s="185">
        <f t="shared" si="2"/>
        <v>0</v>
      </c>
      <c r="J61" s="186"/>
      <c r="K61" s="185"/>
      <c r="L61" s="184"/>
      <c r="M61" s="187"/>
      <c r="N61" s="170"/>
      <c r="O61" s="188"/>
      <c r="P61" s="188"/>
      <c r="Q61" s="188"/>
      <c r="R61" s="188"/>
      <c r="S61" s="188"/>
      <c r="T61" s="189"/>
      <c r="U61" s="90">
        <f t="shared" si="3"/>
        <v>0</v>
      </c>
    </row>
    <row r="62" spans="1:21" ht="15.75">
      <c r="A62" s="61" t="s">
        <v>73</v>
      </c>
      <c r="B62" s="182"/>
      <c r="C62" s="183"/>
      <c r="D62" s="184">
        <f t="shared" si="1"/>
        <v>0</v>
      </c>
      <c r="E62" s="182"/>
      <c r="F62" s="183"/>
      <c r="G62" s="183"/>
      <c r="H62" s="183"/>
      <c r="I62" s="185">
        <f t="shared" si="2"/>
        <v>0</v>
      </c>
      <c r="J62" s="186"/>
      <c r="K62" s="185"/>
      <c r="L62" s="184"/>
      <c r="M62" s="187"/>
      <c r="N62" s="170"/>
      <c r="O62" s="188"/>
      <c r="P62" s="188"/>
      <c r="Q62" s="188"/>
      <c r="R62" s="188"/>
      <c r="S62" s="188"/>
      <c r="T62" s="189"/>
      <c r="U62" s="90">
        <f t="shared" si="3"/>
        <v>0</v>
      </c>
    </row>
    <row r="63" spans="1:21" ht="15.75">
      <c r="A63" s="61" t="s">
        <v>74</v>
      </c>
      <c r="B63" s="182"/>
      <c r="C63" s="183">
        <v>1098</v>
      </c>
      <c r="D63" s="184">
        <f t="shared" si="1"/>
        <v>1098</v>
      </c>
      <c r="E63" s="182"/>
      <c r="F63" s="183"/>
      <c r="G63" s="183">
        <v>748</v>
      </c>
      <c r="H63" s="183">
        <v>512</v>
      </c>
      <c r="I63" s="185">
        <f t="shared" si="2"/>
        <v>748</v>
      </c>
      <c r="J63" s="186"/>
      <c r="K63" s="185"/>
      <c r="L63" s="184"/>
      <c r="M63" s="187"/>
      <c r="N63" s="170">
        <v>1289</v>
      </c>
      <c r="O63" s="188"/>
      <c r="P63" s="188"/>
      <c r="Q63" s="188"/>
      <c r="R63" s="188"/>
      <c r="S63" s="188"/>
      <c r="T63" s="189">
        <v>691</v>
      </c>
      <c r="U63" s="90">
        <f t="shared" si="3"/>
        <v>1980</v>
      </c>
    </row>
    <row r="64" spans="1:21" ht="19.899999999999999" customHeight="1">
      <c r="A64" s="61" t="s">
        <v>75</v>
      </c>
      <c r="B64" s="182"/>
      <c r="C64" s="183"/>
      <c r="D64" s="184">
        <f t="shared" si="1"/>
        <v>0</v>
      </c>
      <c r="E64" s="182"/>
      <c r="F64" s="183"/>
      <c r="G64" s="183"/>
      <c r="H64" s="183"/>
      <c r="I64" s="185">
        <f t="shared" si="2"/>
        <v>0</v>
      </c>
      <c r="J64" s="186"/>
      <c r="K64" s="185"/>
      <c r="L64" s="184"/>
      <c r="M64" s="187"/>
      <c r="N64" s="170"/>
      <c r="O64" s="188"/>
      <c r="P64" s="188"/>
      <c r="Q64" s="188"/>
      <c r="R64" s="188"/>
      <c r="S64" s="188"/>
      <c r="T64" s="189"/>
      <c r="U64" s="90">
        <f t="shared" si="3"/>
        <v>0</v>
      </c>
    </row>
    <row r="65" spans="1:21" ht="15.75">
      <c r="A65" s="61" t="s">
        <v>76</v>
      </c>
      <c r="B65" s="182"/>
      <c r="C65" s="183"/>
      <c r="D65" s="184">
        <f t="shared" si="1"/>
        <v>0</v>
      </c>
      <c r="E65" s="182"/>
      <c r="F65" s="183"/>
      <c r="G65" s="183"/>
      <c r="H65" s="183"/>
      <c r="I65" s="185">
        <f t="shared" si="2"/>
        <v>0</v>
      </c>
      <c r="J65" s="186"/>
      <c r="K65" s="185"/>
      <c r="L65" s="184"/>
      <c r="M65" s="187"/>
      <c r="N65" s="170"/>
      <c r="O65" s="188"/>
      <c r="P65" s="188"/>
      <c r="Q65" s="188"/>
      <c r="R65" s="188"/>
      <c r="S65" s="188"/>
      <c r="T65" s="189"/>
      <c r="U65" s="90">
        <f t="shared" si="3"/>
        <v>0</v>
      </c>
    </row>
    <row r="66" spans="1:21" ht="15.75">
      <c r="A66" s="61" t="s">
        <v>77</v>
      </c>
      <c r="B66" s="182"/>
      <c r="C66" s="183"/>
      <c r="D66" s="184">
        <f t="shared" si="1"/>
        <v>0</v>
      </c>
      <c r="E66" s="182"/>
      <c r="F66" s="183"/>
      <c r="G66" s="183"/>
      <c r="H66" s="183"/>
      <c r="I66" s="185">
        <f t="shared" si="2"/>
        <v>0</v>
      </c>
      <c r="J66" s="186"/>
      <c r="K66" s="185"/>
      <c r="L66" s="184"/>
      <c r="M66" s="187"/>
      <c r="N66" s="170"/>
      <c r="O66" s="188"/>
      <c r="P66" s="188"/>
      <c r="Q66" s="188"/>
      <c r="R66" s="188"/>
      <c r="S66" s="188"/>
      <c r="T66" s="189"/>
      <c r="U66" s="90">
        <f t="shared" si="3"/>
        <v>0</v>
      </c>
    </row>
    <row r="67" spans="1:21" ht="31.5">
      <c r="A67" s="61" t="s">
        <v>78</v>
      </c>
      <c r="B67" s="182"/>
      <c r="C67" s="183"/>
      <c r="D67" s="184">
        <f t="shared" si="1"/>
        <v>0</v>
      </c>
      <c r="E67" s="182"/>
      <c r="F67" s="183"/>
      <c r="G67" s="183"/>
      <c r="H67" s="183"/>
      <c r="I67" s="185">
        <f t="shared" si="2"/>
        <v>0</v>
      </c>
      <c r="J67" s="186"/>
      <c r="K67" s="185"/>
      <c r="L67" s="184"/>
      <c r="M67" s="187"/>
      <c r="N67" s="170"/>
      <c r="O67" s="188"/>
      <c r="P67" s="188"/>
      <c r="Q67" s="188"/>
      <c r="R67" s="188"/>
      <c r="S67" s="188"/>
      <c r="T67" s="189"/>
      <c r="U67" s="90">
        <f t="shared" si="3"/>
        <v>0</v>
      </c>
    </row>
    <row r="68" spans="1:21" ht="15.75">
      <c r="A68" s="61" t="s">
        <v>79</v>
      </c>
      <c r="B68" s="182"/>
      <c r="C68" s="183"/>
      <c r="D68" s="184">
        <f t="shared" si="1"/>
        <v>0</v>
      </c>
      <c r="E68" s="182"/>
      <c r="F68" s="183"/>
      <c r="G68" s="183"/>
      <c r="H68" s="183"/>
      <c r="I68" s="185">
        <f t="shared" si="2"/>
        <v>0</v>
      </c>
      <c r="J68" s="186">
        <v>667</v>
      </c>
      <c r="K68" s="185"/>
      <c r="L68" s="184">
        <v>667</v>
      </c>
      <c r="M68" s="187"/>
      <c r="N68" s="170"/>
      <c r="O68" s="188"/>
      <c r="P68" s="188"/>
      <c r="Q68" s="188"/>
      <c r="R68" s="188"/>
      <c r="S68" s="188"/>
      <c r="T68" s="189"/>
      <c r="U68" s="90">
        <f t="shared" si="3"/>
        <v>0</v>
      </c>
    </row>
    <row r="69" spans="1:21" ht="15.75">
      <c r="A69" s="61" t="s">
        <v>80</v>
      </c>
      <c r="B69" s="182"/>
      <c r="C69" s="183"/>
      <c r="D69" s="184">
        <f t="shared" si="1"/>
        <v>0</v>
      </c>
      <c r="E69" s="182"/>
      <c r="F69" s="183"/>
      <c r="G69" s="183"/>
      <c r="H69" s="183"/>
      <c r="I69" s="185">
        <f t="shared" si="2"/>
        <v>0</v>
      </c>
      <c r="J69" s="186"/>
      <c r="K69" s="185"/>
      <c r="L69" s="184"/>
      <c r="M69" s="187"/>
      <c r="N69" s="170">
        <v>1250</v>
      </c>
      <c r="O69" s="188"/>
      <c r="P69" s="188"/>
      <c r="Q69" s="188"/>
      <c r="R69" s="188"/>
      <c r="S69" s="188"/>
      <c r="T69" s="189">
        <v>150</v>
      </c>
      <c r="U69" s="90">
        <f t="shared" si="3"/>
        <v>1400</v>
      </c>
    </row>
    <row r="70" spans="1:21" ht="21" customHeight="1">
      <c r="A70" s="61" t="s">
        <v>81</v>
      </c>
      <c r="B70" s="182"/>
      <c r="C70" s="183"/>
      <c r="D70" s="184">
        <f t="shared" si="1"/>
        <v>0</v>
      </c>
      <c r="E70" s="182"/>
      <c r="F70" s="183"/>
      <c r="G70" s="183"/>
      <c r="H70" s="183"/>
      <c r="I70" s="185">
        <f t="shared" si="2"/>
        <v>0</v>
      </c>
      <c r="J70" s="186"/>
      <c r="K70" s="185"/>
      <c r="L70" s="184"/>
      <c r="M70" s="187"/>
      <c r="N70" s="170"/>
      <c r="O70" s="188"/>
      <c r="P70" s="188"/>
      <c r="Q70" s="188"/>
      <c r="R70" s="188"/>
      <c r="S70" s="188"/>
      <c r="T70" s="189"/>
      <c r="U70" s="90">
        <f t="shared" si="3"/>
        <v>0</v>
      </c>
    </row>
    <row r="71" spans="1:21" ht="15.75">
      <c r="A71" s="61" t="s">
        <v>82</v>
      </c>
      <c r="B71" s="182"/>
      <c r="C71" s="183"/>
      <c r="D71" s="184">
        <f t="shared" si="1"/>
        <v>0</v>
      </c>
      <c r="E71" s="182"/>
      <c r="F71" s="183"/>
      <c r="G71" s="183"/>
      <c r="H71" s="183"/>
      <c r="I71" s="185">
        <f t="shared" si="2"/>
        <v>0</v>
      </c>
      <c r="J71" s="186"/>
      <c r="K71" s="185"/>
      <c r="L71" s="184"/>
      <c r="M71" s="187"/>
      <c r="N71" s="170">
        <v>470</v>
      </c>
      <c r="O71" s="188"/>
      <c r="P71" s="188"/>
      <c r="Q71" s="188"/>
      <c r="R71" s="188"/>
      <c r="S71" s="188"/>
      <c r="T71" s="189"/>
      <c r="U71" s="90">
        <f t="shared" si="3"/>
        <v>470</v>
      </c>
    </row>
    <row r="72" spans="1:21" s="10" customFormat="1" ht="37.5" customHeight="1">
      <c r="A72" s="61" t="s">
        <v>163</v>
      </c>
      <c r="B72" s="182"/>
      <c r="C72" s="183"/>
      <c r="D72" s="184"/>
      <c r="E72" s="182"/>
      <c r="F72" s="183"/>
      <c r="G72" s="183"/>
      <c r="H72" s="183"/>
      <c r="I72" s="185"/>
      <c r="J72" s="186"/>
      <c r="K72" s="185"/>
      <c r="L72" s="184"/>
      <c r="M72" s="187"/>
      <c r="N72" s="170"/>
      <c r="O72" s="188"/>
      <c r="P72" s="188"/>
      <c r="Q72" s="188"/>
      <c r="R72" s="188"/>
      <c r="S72" s="188"/>
      <c r="T72" s="189"/>
      <c r="U72" s="90">
        <f t="shared" si="3"/>
        <v>0</v>
      </c>
    </row>
    <row r="73" spans="1:21" ht="15.75">
      <c r="A73" s="61" t="s">
        <v>83</v>
      </c>
      <c r="B73" s="182"/>
      <c r="C73" s="183"/>
      <c r="D73" s="184">
        <f t="shared" si="1"/>
        <v>0</v>
      </c>
      <c r="E73" s="182"/>
      <c r="F73" s="183"/>
      <c r="G73" s="183"/>
      <c r="H73" s="183"/>
      <c r="I73" s="185">
        <f t="shared" si="2"/>
        <v>0</v>
      </c>
      <c r="J73" s="186"/>
      <c r="K73" s="185"/>
      <c r="L73" s="184"/>
      <c r="M73" s="187"/>
      <c r="N73" s="170">
        <v>2750</v>
      </c>
      <c r="O73" s="188"/>
      <c r="P73" s="188"/>
      <c r="Q73" s="188"/>
      <c r="R73" s="188"/>
      <c r="S73" s="188"/>
      <c r="T73" s="189">
        <v>350</v>
      </c>
      <c r="U73" s="90">
        <f t="shared" si="3"/>
        <v>3100</v>
      </c>
    </row>
    <row r="74" spans="1:21" ht="31.5">
      <c r="A74" s="61" t="s">
        <v>84</v>
      </c>
      <c r="B74" s="182"/>
      <c r="C74" s="183"/>
      <c r="D74" s="184">
        <f t="shared" si="1"/>
        <v>0</v>
      </c>
      <c r="E74" s="182"/>
      <c r="F74" s="183"/>
      <c r="G74" s="183">
        <v>3597</v>
      </c>
      <c r="H74" s="183"/>
      <c r="I74" s="185">
        <f t="shared" si="2"/>
        <v>3597</v>
      </c>
      <c r="J74" s="190"/>
      <c r="K74" s="191"/>
      <c r="L74" s="192"/>
      <c r="M74" s="187"/>
      <c r="N74" s="170">
        <v>1050</v>
      </c>
      <c r="O74" s="188"/>
      <c r="P74" s="188"/>
      <c r="Q74" s="188"/>
      <c r="R74" s="188">
        <v>2170</v>
      </c>
      <c r="S74" s="188"/>
      <c r="T74" s="189">
        <v>150</v>
      </c>
      <c r="U74" s="90">
        <f t="shared" si="3"/>
        <v>3370</v>
      </c>
    </row>
    <row r="75" spans="1:21" ht="32.25" thickBot="1">
      <c r="A75" s="62" t="s">
        <v>85</v>
      </c>
      <c r="B75" s="193"/>
      <c r="C75" s="194"/>
      <c r="D75" s="176">
        <f t="shared" si="1"/>
        <v>0</v>
      </c>
      <c r="E75" s="195"/>
      <c r="F75" s="196"/>
      <c r="G75" s="196"/>
      <c r="H75" s="196"/>
      <c r="I75" s="197">
        <f t="shared" si="2"/>
        <v>0</v>
      </c>
      <c r="J75" s="198"/>
      <c r="K75" s="199"/>
      <c r="L75" s="200"/>
      <c r="M75" s="201"/>
      <c r="N75" s="202">
        <v>300</v>
      </c>
      <c r="O75" s="203"/>
      <c r="P75" s="203"/>
      <c r="Q75" s="203"/>
      <c r="R75" s="203">
        <v>200</v>
      </c>
      <c r="S75" s="203"/>
      <c r="T75" s="204">
        <v>40</v>
      </c>
      <c r="U75" s="128">
        <f t="shared" si="3"/>
        <v>540</v>
      </c>
    </row>
    <row r="76" spans="1:21" ht="35.450000000000003" customHeight="1" thickBot="1">
      <c r="A76" s="72" t="s">
        <v>86</v>
      </c>
      <c r="B76" s="32">
        <f>SUM(B11:B75)</f>
        <v>1601</v>
      </c>
      <c r="C76" s="22">
        <f t="shared" ref="C76:U76" si="4">SUM(C11:C75)</f>
        <v>1098</v>
      </c>
      <c r="D76" s="49">
        <f t="shared" si="4"/>
        <v>2699</v>
      </c>
      <c r="E76" s="32">
        <f t="shared" si="4"/>
        <v>30</v>
      </c>
      <c r="F76" s="22">
        <f t="shared" si="4"/>
        <v>0</v>
      </c>
      <c r="G76" s="22">
        <f t="shared" ref="G76" si="5">SUM(G11:G75)</f>
        <v>4345</v>
      </c>
      <c r="H76" s="33">
        <f t="shared" si="4"/>
        <v>512</v>
      </c>
      <c r="I76" s="25">
        <f t="shared" si="4"/>
        <v>4375</v>
      </c>
      <c r="J76" s="22">
        <f t="shared" si="4"/>
        <v>1367</v>
      </c>
      <c r="K76" s="22">
        <f t="shared" si="4"/>
        <v>700</v>
      </c>
      <c r="L76" s="49">
        <f t="shared" si="4"/>
        <v>667</v>
      </c>
      <c r="M76" s="48">
        <f t="shared" si="4"/>
        <v>0</v>
      </c>
      <c r="N76" s="32">
        <f t="shared" si="4"/>
        <v>11931</v>
      </c>
      <c r="O76" s="22">
        <f t="shared" si="4"/>
        <v>0</v>
      </c>
      <c r="P76" s="33">
        <f t="shared" si="4"/>
        <v>0</v>
      </c>
      <c r="Q76" s="33">
        <f t="shared" si="4"/>
        <v>0</v>
      </c>
      <c r="R76" s="22">
        <f t="shared" si="4"/>
        <v>2370</v>
      </c>
      <c r="S76" s="22">
        <f t="shared" si="4"/>
        <v>0</v>
      </c>
      <c r="T76" s="22">
        <f t="shared" si="4"/>
        <v>3131</v>
      </c>
      <c r="U76" s="28">
        <f t="shared" si="4"/>
        <v>17432</v>
      </c>
    </row>
    <row r="77" spans="1:21">
      <c r="A77" s="21"/>
      <c r="B77" s="20"/>
      <c r="C77" s="20"/>
      <c r="D77" s="20"/>
      <c r="E77" s="20"/>
      <c r="F77" s="20"/>
      <c r="G77" s="20"/>
      <c r="H77" s="20"/>
      <c r="I77" s="20"/>
      <c r="J77" s="20"/>
      <c r="K77" s="20"/>
      <c r="L77" s="20"/>
      <c r="M77" s="20"/>
      <c r="N77" s="20"/>
      <c r="O77" s="20"/>
      <c r="P77" s="20"/>
      <c r="Q77" s="20"/>
      <c r="R77" s="20"/>
      <c r="S77" s="20"/>
      <c r="T77" s="20"/>
      <c r="U77" s="20"/>
    </row>
  </sheetData>
  <mergeCells count="25">
    <mergeCell ref="M5:M10"/>
    <mergeCell ref="A5:A10"/>
    <mergeCell ref="B9:B10"/>
    <mergeCell ref="C9:C10"/>
    <mergeCell ref="E9:E10"/>
    <mergeCell ref="B5:D8"/>
    <mergeCell ref="D9:D10"/>
    <mergeCell ref="E5:I8"/>
    <mergeCell ref="I9:I10"/>
    <mergeCell ref="B2:S2"/>
    <mergeCell ref="B3:S3"/>
    <mergeCell ref="S9:S10"/>
    <mergeCell ref="T9:T10"/>
    <mergeCell ref="F9:F10"/>
    <mergeCell ref="G9:G10"/>
    <mergeCell ref="H9:H10"/>
    <mergeCell ref="N9:N10"/>
    <mergeCell ref="O9:Q9"/>
    <mergeCell ref="R9:R10"/>
    <mergeCell ref="N5:U8"/>
    <mergeCell ref="U9:U10"/>
    <mergeCell ref="J5:L8"/>
    <mergeCell ref="J9:J10"/>
    <mergeCell ref="K9:K10"/>
    <mergeCell ref="L9:L10"/>
  </mergeCells>
  <pageMargins left="0.51181102362204722" right="0" top="0.19685039370078741" bottom="0" header="0.31496062992125984" footer="0.31496062992125984"/>
  <pageSetup paperSize="9" scale="41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>
  <sheetPr>
    <tabColor theme="3" tint="0.79998168889431442"/>
  </sheetPr>
  <dimension ref="A1:U77"/>
  <sheetViews>
    <sheetView view="pageBreakPreview" zoomScaleNormal="60" zoomScaleSheetLayoutView="100" workbookViewId="0">
      <pane ySplit="10" topLeftCell="A65" activePane="bottomLeft" state="frozen"/>
      <selection activeCell="A78" sqref="A78:XFD85"/>
      <selection pane="bottomLeft" activeCell="A78" sqref="A78:XFD85"/>
    </sheetView>
  </sheetViews>
  <sheetFormatPr defaultRowHeight="15"/>
  <cols>
    <col min="1" max="1" width="30.42578125" customWidth="1"/>
    <col min="2" max="2" width="8.85546875" customWidth="1"/>
    <col min="3" max="3" width="10.5703125" customWidth="1"/>
    <col min="4" max="4" width="10.5703125" style="10" customWidth="1"/>
    <col min="5" max="5" width="15.85546875" customWidth="1"/>
    <col min="6" max="6" width="10" customWidth="1"/>
    <col min="7" max="7" width="7.140625" customWidth="1"/>
    <col min="8" max="8" width="9" customWidth="1"/>
    <col min="9" max="9" width="9" style="10" customWidth="1"/>
    <col min="10" max="12" width="7.7109375" style="10" customWidth="1"/>
    <col min="13" max="13" width="9" style="10" customWidth="1"/>
    <col min="14" max="14" width="9.5703125" customWidth="1"/>
    <col min="17" max="17" width="10" customWidth="1"/>
    <col min="18" max="19" width="10.28515625" customWidth="1"/>
    <col min="21" max="21" width="9.140625" style="10"/>
    <col min="225" max="225" width="34" customWidth="1"/>
    <col min="226" max="226" width="11.28515625" customWidth="1"/>
    <col min="227" max="227" width="11" customWidth="1"/>
    <col min="235" max="236" width="10.7109375" customWidth="1"/>
    <col min="238" max="238" width="11.5703125" customWidth="1"/>
    <col min="239" max="239" width="13.7109375" customWidth="1"/>
    <col min="240" max="243" width="9.28515625" customWidth="1"/>
    <col min="481" max="481" width="34" customWidth="1"/>
    <col min="482" max="482" width="11.28515625" customWidth="1"/>
    <col min="483" max="483" width="11" customWidth="1"/>
    <col min="491" max="492" width="10.7109375" customWidth="1"/>
    <col min="494" max="494" width="11.5703125" customWidth="1"/>
    <col min="495" max="495" width="13.7109375" customWidth="1"/>
    <col min="496" max="499" width="9.28515625" customWidth="1"/>
    <col min="737" max="737" width="34" customWidth="1"/>
    <col min="738" max="738" width="11.28515625" customWidth="1"/>
    <col min="739" max="739" width="11" customWidth="1"/>
    <col min="747" max="748" width="10.7109375" customWidth="1"/>
    <col min="750" max="750" width="11.5703125" customWidth="1"/>
    <col min="751" max="751" width="13.7109375" customWidth="1"/>
    <col min="752" max="755" width="9.28515625" customWidth="1"/>
    <col min="993" max="993" width="34" customWidth="1"/>
    <col min="994" max="994" width="11.28515625" customWidth="1"/>
    <col min="995" max="995" width="11" customWidth="1"/>
    <col min="1003" max="1004" width="10.7109375" customWidth="1"/>
    <col min="1006" max="1006" width="11.5703125" customWidth="1"/>
    <col min="1007" max="1007" width="13.7109375" customWidth="1"/>
    <col min="1008" max="1011" width="9.28515625" customWidth="1"/>
    <col min="1249" max="1249" width="34" customWidth="1"/>
    <col min="1250" max="1250" width="11.28515625" customWidth="1"/>
    <col min="1251" max="1251" width="11" customWidth="1"/>
    <col min="1259" max="1260" width="10.7109375" customWidth="1"/>
    <col min="1262" max="1262" width="11.5703125" customWidth="1"/>
    <col min="1263" max="1263" width="13.7109375" customWidth="1"/>
    <col min="1264" max="1267" width="9.28515625" customWidth="1"/>
    <col min="1505" max="1505" width="34" customWidth="1"/>
    <col min="1506" max="1506" width="11.28515625" customWidth="1"/>
    <col min="1507" max="1507" width="11" customWidth="1"/>
    <col min="1515" max="1516" width="10.7109375" customWidth="1"/>
    <col min="1518" max="1518" width="11.5703125" customWidth="1"/>
    <col min="1519" max="1519" width="13.7109375" customWidth="1"/>
    <col min="1520" max="1523" width="9.28515625" customWidth="1"/>
    <col min="1761" max="1761" width="34" customWidth="1"/>
    <col min="1762" max="1762" width="11.28515625" customWidth="1"/>
    <col min="1763" max="1763" width="11" customWidth="1"/>
    <col min="1771" max="1772" width="10.7109375" customWidth="1"/>
    <col min="1774" max="1774" width="11.5703125" customWidth="1"/>
    <col min="1775" max="1775" width="13.7109375" customWidth="1"/>
    <col min="1776" max="1779" width="9.28515625" customWidth="1"/>
    <col min="2017" max="2017" width="34" customWidth="1"/>
    <col min="2018" max="2018" width="11.28515625" customWidth="1"/>
    <col min="2019" max="2019" width="11" customWidth="1"/>
    <col min="2027" max="2028" width="10.7109375" customWidth="1"/>
    <col min="2030" max="2030" width="11.5703125" customWidth="1"/>
    <col min="2031" max="2031" width="13.7109375" customWidth="1"/>
    <col min="2032" max="2035" width="9.28515625" customWidth="1"/>
    <col min="2273" max="2273" width="34" customWidth="1"/>
    <col min="2274" max="2274" width="11.28515625" customWidth="1"/>
    <col min="2275" max="2275" width="11" customWidth="1"/>
    <col min="2283" max="2284" width="10.7109375" customWidth="1"/>
    <col min="2286" max="2286" width="11.5703125" customWidth="1"/>
    <col min="2287" max="2287" width="13.7109375" customWidth="1"/>
    <col min="2288" max="2291" width="9.28515625" customWidth="1"/>
    <col min="2529" max="2529" width="34" customWidth="1"/>
    <col min="2530" max="2530" width="11.28515625" customWidth="1"/>
    <col min="2531" max="2531" width="11" customWidth="1"/>
    <col min="2539" max="2540" width="10.7109375" customWidth="1"/>
    <col min="2542" max="2542" width="11.5703125" customWidth="1"/>
    <col min="2543" max="2543" width="13.7109375" customWidth="1"/>
    <col min="2544" max="2547" width="9.28515625" customWidth="1"/>
    <col min="2785" max="2785" width="34" customWidth="1"/>
    <col min="2786" max="2786" width="11.28515625" customWidth="1"/>
    <col min="2787" max="2787" width="11" customWidth="1"/>
    <col min="2795" max="2796" width="10.7109375" customWidth="1"/>
    <col min="2798" max="2798" width="11.5703125" customWidth="1"/>
    <col min="2799" max="2799" width="13.7109375" customWidth="1"/>
    <col min="2800" max="2803" width="9.28515625" customWidth="1"/>
    <col min="3041" max="3041" width="34" customWidth="1"/>
    <col min="3042" max="3042" width="11.28515625" customWidth="1"/>
    <col min="3043" max="3043" width="11" customWidth="1"/>
    <col min="3051" max="3052" width="10.7109375" customWidth="1"/>
    <col min="3054" max="3054" width="11.5703125" customWidth="1"/>
    <col min="3055" max="3055" width="13.7109375" customWidth="1"/>
    <col min="3056" max="3059" width="9.28515625" customWidth="1"/>
    <col min="3297" max="3297" width="34" customWidth="1"/>
    <col min="3298" max="3298" width="11.28515625" customWidth="1"/>
    <col min="3299" max="3299" width="11" customWidth="1"/>
    <col min="3307" max="3308" width="10.7109375" customWidth="1"/>
    <col min="3310" max="3310" width="11.5703125" customWidth="1"/>
    <col min="3311" max="3311" width="13.7109375" customWidth="1"/>
    <col min="3312" max="3315" width="9.28515625" customWidth="1"/>
    <col min="3553" max="3553" width="34" customWidth="1"/>
    <col min="3554" max="3554" width="11.28515625" customWidth="1"/>
    <col min="3555" max="3555" width="11" customWidth="1"/>
    <col min="3563" max="3564" width="10.7109375" customWidth="1"/>
    <col min="3566" max="3566" width="11.5703125" customWidth="1"/>
    <col min="3567" max="3567" width="13.7109375" customWidth="1"/>
    <col min="3568" max="3571" width="9.28515625" customWidth="1"/>
    <col min="3809" max="3809" width="34" customWidth="1"/>
    <col min="3810" max="3810" width="11.28515625" customWidth="1"/>
    <col min="3811" max="3811" width="11" customWidth="1"/>
    <col min="3819" max="3820" width="10.7109375" customWidth="1"/>
    <col min="3822" max="3822" width="11.5703125" customWidth="1"/>
    <col min="3823" max="3823" width="13.7109375" customWidth="1"/>
    <col min="3824" max="3827" width="9.28515625" customWidth="1"/>
    <col min="4065" max="4065" width="34" customWidth="1"/>
    <col min="4066" max="4066" width="11.28515625" customWidth="1"/>
    <col min="4067" max="4067" width="11" customWidth="1"/>
    <col min="4075" max="4076" width="10.7109375" customWidth="1"/>
    <col min="4078" max="4078" width="11.5703125" customWidth="1"/>
    <col min="4079" max="4079" width="13.7109375" customWidth="1"/>
    <col min="4080" max="4083" width="9.28515625" customWidth="1"/>
    <col min="4321" max="4321" width="34" customWidth="1"/>
    <col min="4322" max="4322" width="11.28515625" customWidth="1"/>
    <col min="4323" max="4323" width="11" customWidth="1"/>
    <col min="4331" max="4332" width="10.7109375" customWidth="1"/>
    <col min="4334" max="4334" width="11.5703125" customWidth="1"/>
    <col min="4335" max="4335" width="13.7109375" customWidth="1"/>
    <col min="4336" max="4339" width="9.28515625" customWidth="1"/>
    <col min="4577" max="4577" width="34" customWidth="1"/>
    <col min="4578" max="4578" width="11.28515625" customWidth="1"/>
    <col min="4579" max="4579" width="11" customWidth="1"/>
    <col min="4587" max="4588" width="10.7109375" customWidth="1"/>
    <col min="4590" max="4590" width="11.5703125" customWidth="1"/>
    <col min="4591" max="4591" width="13.7109375" customWidth="1"/>
    <col min="4592" max="4595" width="9.28515625" customWidth="1"/>
    <col min="4833" max="4833" width="34" customWidth="1"/>
    <col min="4834" max="4834" width="11.28515625" customWidth="1"/>
    <col min="4835" max="4835" width="11" customWidth="1"/>
    <col min="4843" max="4844" width="10.7109375" customWidth="1"/>
    <col min="4846" max="4846" width="11.5703125" customWidth="1"/>
    <col min="4847" max="4847" width="13.7109375" customWidth="1"/>
    <col min="4848" max="4851" width="9.28515625" customWidth="1"/>
    <col min="5089" max="5089" width="34" customWidth="1"/>
    <col min="5090" max="5090" width="11.28515625" customWidth="1"/>
    <col min="5091" max="5091" width="11" customWidth="1"/>
    <col min="5099" max="5100" width="10.7109375" customWidth="1"/>
    <col min="5102" max="5102" width="11.5703125" customWidth="1"/>
    <col min="5103" max="5103" width="13.7109375" customWidth="1"/>
    <col min="5104" max="5107" width="9.28515625" customWidth="1"/>
    <col min="5345" max="5345" width="34" customWidth="1"/>
    <col min="5346" max="5346" width="11.28515625" customWidth="1"/>
    <col min="5347" max="5347" width="11" customWidth="1"/>
    <col min="5355" max="5356" width="10.7109375" customWidth="1"/>
    <col min="5358" max="5358" width="11.5703125" customWidth="1"/>
    <col min="5359" max="5359" width="13.7109375" customWidth="1"/>
    <col min="5360" max="5363" width="9.28515625" customWidth="1"/>
    <col min="5601" max="5601" width="34" customWidth="1"/>
    <col min="5602" max="5602" width="11.28515625" customWidth="1"/>
    <col min="5603" max="5603" width="11" customWidth="1"/>
    <col min="5611" max="5612" width="10.7109375" customWidth="1"/>
    <col min="5614" max="5614" width="11.5703125" customWidth="1"/>
    <col min="5615" max="5615" width="13.7109375" customWidth="1"/>
    <col min="5616" max="5619" width="9.28515625" customWidth="1"/>
    <col min="5857" max="5857" width="34" customWidth="1"/>
    <col min="5858" max="5858" width="11.28515625" customWidth="1"/>
    <col min="5859" max="5859" width="11" customWidth="1"/>
    <col min="5867" max="5868" width="10.7109375" customWidth="1"/>
    <col min="5870" max="5870" width="11.5703125" customWidth="1"/>
    <col min="5871" max="5871" width="13.7109375" customWidth="1"/>
    <col min="5872" max="5875" width="9.28515625" customWidth="1"/>
    <col min="6113" max="6113" width="34" customWidth="1"/>
    <col min="6114" max="6114" width="11.28515625" customWidth="1"/>
    <col min="6115" max="6115" width="11" customWidth="1"/>
    <col min="6123" max="6124" width="10.7109375" customWidth="1"/>
    <col min="6126" max="6126" width="11.5703125" customWidth="1"/>
    <col min="6127" max="6127" width="13.7109375" customWidth="1"/>
    <col min="6128" max="6131" width="9.28515625" customWidth="1"/>
    <col min="6369" max="6369" width="34" customWidth="1"/>
    <col min="6370" max="6370" width="11.28515625" customWidth="1"/>
    <col min="6371" max="6371" width="11" customWidth="1"/>
    <col min="6379" max="6380" width="10.7109375" customWidth="1"/>
    <col min="6382" max="6382" width="11.5703125" customWidth="1"/>
    <col min="6383" max="6383" width="13.7109375" customWidth="1"/>
    <col min="6384" max="6387" width="9.28515625" customWidth="1"/>
    <col min="6625" max="6625" width="34" customWidth="1"/>
    <col min="6626" max="6626" width="11.28515625" customWidth="1"/>
    <col min="6627" max="6627" width="11" customWidth="1"/>
    <col min="6635" max="6636" width="10.7109375" customWidth="1"/>
    <col min="6638" max="6638" width="11.5703125" customWidth="1"/>
    <col min="6639" max="6639" width="13.7109375" customWidth="1"/>
    <col min="6640" max="6643" width="9.28515625" customWidth="1"/>
    <col min="6881" max="6881" width="34" customWidth="1"/>
    <col min="6882" max="6882" width="11.28515625" customWidth="1"/>
    <col min="6883" max="6883" width="11" customWidth="1"/>
    <col min="6891" max="6892" width="10.7109375" customWidth="1"/>
    <col min="6894" max="6894" width="11.5703125" customWidth="1"/>
    <col min="6895" max="6895" width="13.7109375" customWidth="1"/>
    <col min="6896" max="6899" width="9.28515625" customWidth="1"/>
    <col min="7137" max="7137" width="34" customWidth="1"/>
    <col min="7138" max="7138" width="11.28515625" customWidth="1"/>
    <col min="7139" max="7139" width="11" customWidth="1"/>
    <col min="7147" max="7148" width="10.7109375" customWidth="1"/>
    <col min="7150" max="7150" width="11.5703125" customWidth="1"/>
    <col min="7151" max="7151" width="13.7109375" customWidth="1"/>
    <col min="7152" max="7155" width="9.28515625" customWidth="1"/>
    <col min="7393" max="7393" width="34" customWidth="1"/>
    <col min="7394" max="7394" width="11.28515625" customWidth="1"/>
    <col min="7395" max="7395" width="11" customWidth="1"/>
    <col min="7403" max="7404" width="10.7109375" customWidth="1"/>
    <col min="7406" max="7406" width="11.5703125" customWidth="1"/>
    <col min="7407" max="7407" width="13.7109375" customWidth="1"/>
    <col min="7408" max="7411" width="9.28515625" customWidth="1"/>
    <col min="7649" max="7649" width="34" customWidth="1"/>
    <col min="7650" max="7650" width="11.28515625" customWidth="1"/>
    <col min="7651" max="7651" width="11" customWidth="1"/>
    <col min="7659" max="7660" width="10.7109375" customWidth="1"/>
    <col min="7662" max="7662" width="11.5703125" customWidth="1"/>
    <col min="7663" max="7663" width="13.7109375" customWidth="1"/>
    <col min="7664" max="7667" width="9.28515625" customWidth="1"/>
    <col min="7905" max="7905" width="34" customWidth="1"/>
    <col min="7906" max="7906" width="11.28515625" customWidth="1"/>
    <col min="7907" max="7907" width="11" customWidth="1"/>
    <col min="7915" max="7916" width="10.7109375" customWidth="1"/>
    <col min="7918" max="7918" width="11.5703125" customWidth="1"/>
    <col min="7919" max="7919" width="13.7109375" customWidth="1"/>
    <col min="7920" max="7923" width="9.28515625" customWidth="1"/>
    <col min="8161" max="8161" width="34" customWidth="1"/>
    <col min="8162" max="8162" width="11.28515625" customWidth="1"/>
    <col min="8163" max="8163" width="11" customWidth="1"/>
    <col min="8171" max="8172" width="10.7109375" customWidth="1"/>
    <col min="8174" max="8174" width="11.5703125" customWidth="1"/>
    <col min="8175" max="8175" width="13.7109375" customWidth="1"/>
    <col min="8176" max="8179" width="9.28515625" customWidth="1"/>
    <col min="8417" max="8417" width="34" customWidth="1"/>
    <col min="8418" max="8418" width="11.28515625" customWidth="1"/>
    <col min="8419" max="8419" width="11" customWidth="1"/>
    <col min="8427" max="8428" width="10.7109375" customWidth="1"/>
    <col min="8430" max="8430" width="11.5703125" customWidth="1"/>
    <col min="8431" max="8431" width="13.7109375" customWidth="1"/>
    <col min="8432" max="8435" width="9.28515625" customWidth="1"/>
    <col min="8673" max="8673" width="34" customWidth="1"/>
    <col min="8674" max="8674" width="11.28515625" customWidth="1"/>
    <col min="8675" max="8675" width="11" customWidth="1"/>
    <col min="8683" max="8684" width="10.7109375" customWidth="1"/>
    <col min="8686" max="8686" width="11.5703125" customWidth="1"/>
    <col min="8687" max="8687" width="13.7109375" customWidth="1"/>
    <col min="8688" max="8691" width="9.28515625" customWidth="1"/>
    <col min="8929" max="8929" width="34" customWidth="1"/>
    <col min="8930" max="8930" width="11.28515625" customWidth="1"/>
    <col min="8931" max="8931" width="11" customWidth="1"/>
    <col min="8939" max="8940" width="10.7109375" customWidth="1"/>
    <col min="8942" max="8942" width="11.5703125" customWidth="1"/>
    <col min="8943" max="8943" width="13.7109375" customWidth="1"/>
    <col min="8944" max="8947" width="9.28515625" customWidth="1"/>
    <col min="9185" max="9185" width="34" customWidth="1"/>
    <col min="9186" max="9186" width="11.28515625" customWidth="1"/>
    <col min="9187" max="9187" width="11" customWidth="1"/>
    <col min="9195" max="9196" width="10.7109375" customWidth="1"/>
    <col min="9198" max="9198" width="11.5703125" customWidth="1"/>
    <col min="9199" max="9199" width="13.7109375" customWidth="1"/>
    <col min="9200" max="9203" width="9.28515625" customWidth="1"/>
    <col min="9441" max="9441" width="34" customWidth="1"/>
    <col min="9442" max="9442" width="11.28515625" customWidth="1"/>
    <col min="9443" max="9443" width="11" customWidth="1"/>
    <col min="9451" max="9452" width="10.7109375" customWidth="1"/>
    <col min="9454" max="9454" width="11.5703125" customWidth="1"/>
    <col min="9455" max="9455" width="13.7109375" customWidth="1"/>
    <col min="9456" max="9459" width="9.28515625" customWidth="1"/>
    <col min="9697" max="9697" width="34" customWidth="1"/>
    <col min="9698" max="9698" width="11.28515625" customWidth="1"/>
    <col min="9699" max="9699" width="11" customWidth="1"/>
    <col min="9707" max="9708" width="10.7109375" customWidth="1"/>
    <col min="9710" max="9710" width="11.5703125" customWidth="1"/>
    <col min="9711" max="9711" width="13.7109375" customWidth="1"/>
    <col min="9712" max="9715" width="9.28515625" customWidth="1"/>
    <col min="9953" max="9953" width="34" customWidth="1"/>
    <col min="9954" max="9954" width="11.28515625" customWidth="1"/>
    <col min="9955" max="9955" width="11" customWidth="1"/>
    <col min="9963" max="9964" width="10.7109375" customWidth="1"/>
    <col min="9966" max="9966" width="11.5703125" customWidth="1"/>
    <col min="9967" max="9967" width="13.7109375" customWidth="1"/>
    <col min="9968" max="9971" width="9.28515625" customWidth="1"/>
    <col min="10209" max="10209" width="34" customWidth="1"/>
    <col min="10210" max="10210" width="11.28515625" customWidth="1"/>
    <col min="10211" max="10211" width="11" customWidth="1"/>
    <col min="10219" max="10220" width="10.7109375" customWidth="1"/>
    <col min="10222" max="10222" width="11.5703125" customWidth="1"/>
    <col min="10223" max="10223" width="13.7109375" customWidth="1"/>
    <col min="10224" max="10227" width="9.28515625" customWidth="1"/>
    <col min="10465" max="10465" width="34" customWidth="1"/>
    <col min="10466" max="10466" width="11.28515625" customWidth="1"/>
    <col min="10467" max="10467" width="11" customWidth="1"/>
    <col min="10475" max="10476" width="10.7109375" customWidth="1"/>
    <col min="10478" max="10478" width="11.5703125" customWidth="1"/>
    <col min="10479" max="10479" width="13.7109375" customWidth="1"/>
    <col min="10480" max="10483" width="9.28515625" customWidth="1"/>
    <col min="10721" max="10721" width="34" customWidth="1"/>
    <col min="10722" max="10722" width="11.28515625" customWidth="1"/>
    <col min="10723" max="10723" width="11" customWidth="1"/>
    <col min="10731" max="10732" width="10.7109375" customWidth="1"/>
    <col min="10734" max="10734" width="11.5703125" customWidth="1"/>
    <col min="10735" max="10735" width="13.7109375" customWidth="1"/>
    <col min="10736" max="10739" width="9.28515625" customWidth="1"/>
    <col min="10977" max="10977" width="34" customWidth="1"/>
    <col min="10978" max="10978" width="11.28515625" customWidth="1"/>
    <col min="10979" max="10979" width="11" customWidth="1"/>
    <col min="10987" max="10988" width="10.7109375" customWidth="1"/>
    <col min="10990" max="10990" width="11.5703125" customWidth="1"/>
    <col min="10991" max="10991" width="13.7109375" customWidth="1"/>
    <col min="10992" max="10995" width="9.28515625" customWidth="1"/>
    <col min="11233" max="11233" width="34" customWidth="1"/>
    <col min="11234" max="11234" width="11.28515625" customWidth="1"/>
    <col min="11235" max="11235" width="11" customWidth="1"/>
    <col min="11243" max="11244" width="10.7109375" customWidth="1"/>
    <col min="11246" max="11246" width="11.5703125" customWidth="1"/>
    <col min="11247" max="11247" width="13.7109375" customWidth="1"/>
    <col min="11248" max="11251" width="9.28515625" customWidth="1"/>
    <col min="11489" max="11489" width="34" customWidth="1"/>
    <col min="11490" max="11490" width="11.28515625" customWidth="1"/>
    <col min="11491" max="11491" width="11" customWidth="1"/>
    <col min="11499" max="11500" width="10.7109375" customWidth="1"/>
    <col min="11502" max="11502" width="11.5703125" customWidth="1"/>
    <col min="11503" max="11503" width="13.7109375" customWidth="1"/>
    <col min="11504" max="11507" width="9.28515625" customWidth="1"/>
    <col min="11745" max="11745" width="34" customWidth="1"/>
    <col min="11746" max="11746" width="11.28515625" customWidth="1"/>
    <col min="11747" max="11747" width="11" customWidth="1"/>
    <col min="11755" max="11756" width="10.7109375" customWidth="1"/>
    <col min="11758" max="11758" width="11.5703125" customWidth="1"/>
    <col min="11759" max="11759" width="13.7109375" customWidth="1"/>
    <col min="11760" max="11763" width="9.28515625" customWidth="1"/>
    <col min="12001" max="12001" width="34" customWidth="1"/>
    <col min="12002" max="12002" width="11.28515625" customWidth="1"/>
    <col min="12003" max="12003" width="11" customWidth="1"/>
    <col min="12011" max="12012" width="10.7109375" customWidth="1"/>
    <col min="12014" max="12014" width="11.5703125" customWidth="1"/>
    <col min="12015" max="12015" width="13.7109375" customWidth="1"/>
    <col min="12016" max="12019" width="9.28515625" customWidth="1"/>
    <col min="12257" max="12257" width="34" customWidth="1"/>
    <col min="12258" max="12258" width="11.28515625" customWidth="1"/>
    <col min="12259" max="12259" width="11" customWidth="1"/>
    <col min="12267" max="12268" width="10.7109375" customWidth="1"/>
    <col min="12270" max="12270" width="11.5703125" customWidth="1"/>
    <col min="12271" max="12271" width="13.7109375" customWidth="1"/>
    <col min="12272" max="12275" width="9.28515625" customWidth="1"/>
    <col min="12513" max="12513" width="34" customWidth="1"/>
    <col min="12514" max="12514" width="11.28515625" customWidth="1"/>
    <col min="12515" max="12515" width="11" customWidth="1"/>
    <col min="12523" max="12524" width="10.7109375" customWidth="1"/>
    <col min="12526" max="12526" width="11.5703125" customWidth="1"/>
    <col min="12527" max="12527" width="13.7109375" customWidth="1"/>
    <col min="12528" max="12531" width="9.28515625" customWidth="1"/>
    <col min="12769" max="12769" width="34" customWidth="1"/>
    <col min="12770" max="12770" width="11.28515625" customWidth="1"/>
    <col min="12771" max="12771" width="11" customWidth="1"/>
    <col min="12779" max="12780" width="10.7109375" customWidth="1"/>
    <col min="12782" max="12782" width="11.5703125" customWidth="1"/>
    <col min="12783" max="12783" width="13.7109375" customWidth="1"/>
    <col min="12784" max="12787" width="9.28515625" customWidth="1"/>
    <col min="13025" max="13025" width="34" customWidth="1"/>
    <col min="13026" max="13026" width="11.28515625" customWidth="1"/>
    <col min="13027" max="13027" width="11" customWidth="1"/>
    <col min="13035" max="13036" width="10.7109375" customWidth="1"/>
    <col min="13038" max="13038" width="11.5703125" customWidth="1"/>
    <col min="13039" max="13039" width="13.7109375" customWidth="1"/>
    <col min="13040" max="13043" width="9.28515625" customWidth="1"/>
    <col min="13281" max="13281" width="34" customWidth="1"/>
    <col min="13282" max="13282" width="11.28515625" customWidth="1"/>
    <col min="13283" max="13283" width="11" customWidth="1"/>
    <col min="13291" max="13292" width="10.7109375" customWidth="1"/>
    <col min="13294" max="13294" width="11.5703125" customWidth="1"/>
    <col min="13295" max="13295" width="13.7109375" customWidth="1"/>
    <col min="13296" max="13299" width="9.28515625" customWidth="1"/>
    <col min="13537" max="13537" width="34" customWidth="1"/>
    <col min="13538" max="13538" width="11.28515625" customWidth="1"/>
    <col min="13539" max="13539" width="11" customWidth="1"/>
    <col min="13547" max="13548" width="10.7109375" customWidth="1"/>
    <col min="13550" max="13550" width="11.5703125" customWidth="1"/>
    <col min="13551" max="13551" width="13.7109375" customWidth="1"/>
    <col min="13552" max="13555" width="9.28515625" customWidth="1"/>
    <col min="13793" max="13793" width="34" customWidth="1"/>
    <col min="13794" max="13794" width="11.28515625" customWidth="1"/>
    <col min="13795" max="13795" width="11" customWidth="1"/>
    <col min="13803" max="13804" width="10.7109375" customWidth="1"/>
    <col min="13806" max="13806" width="11.5703125" customWidth="1"/>
    <col min="13807" max="13807" width="13.7109375" customWidth="1"/>
    <col min="13808" max="13811" width="9.28515625" customWidth="1"/>
    <col min="14049" max="14049" width="34" customWidth="1"/>
    <col min="14050" max="14050" width="11.28515625" customWidth="1"/>
    <col min="14051" max="14051" width="11" customWidth="1"/>
    <col min="14059" max="14060" width="10.7109375" customWidth="1"/>
    <col min="14062" max="14062" width="11.5703125" customWidth="1"/>
    <col min="14063" max="14063" width="13.7109375" customWidth="1"/>
    <col min="14064" max="14067" width="9.28515625" customWidth="1"/>
    <col min="14305" max="14305" width="34" customWidth="1"/>
    <col min="14306" max="14306" width="11.28515625" customWidth="1"/>
    <col min="14307" max="14307" width="11" customWidth="1"/>
    <col min="14315" max="14316" width="10.7109375" customWidth="1"/>
    <col min="14318" max="14318" width="11.5703125" customWidth="1"/>
    <col min="14319" max="14319" width="13.7109375" customWidth="1"/>
    <col min="14320" max="14323" width="9.28515625" customWidth="1"/>
    <col min="14561" max="14561" width="34" customWidth="1"/>
    <col min="14562" max="14562" width="11.28515625" customWidth="1"/>
    <col min="14563" max="14563" width="11" customWidth="1"/>
    <col min="14571" max="14572" width="10.7109375" customWidth="1"/>
    <col min="14574" max="14574" width="11.5703125" customWidth="1"/>
    <col min="14575" max="14575" width="13.7109375" customWidth="1"/>
    <col min="14576" max="14579" width="9.28515625" customWidth="1"/>
    <col min="14817" max="14817" width="34" customWidth="1"/>
    <col min="14818" max="14818" width="11.28515625" customWidth="1"/>
    <col min="14819" max="14819" width="11" customWidth="1"/>
    <col min="14827" max="14828" width="10.7109375" customWidth="1"/>
    <col min="14830" max="14830" width="11.5703125" customWidth="1"/>
    <col min="14831" max="14831" width="13.7109375" customWidth="1"/>
    <col min="14832" max="14835" width="9.28515625" customWidth="1"/>
    <col min="15073" max="15073" width="34" customWidth="1"/>
    <col min="15074" max="15074" width="11.28515625" customWidth="1"/>
    <col min="15075" max="15075" width="11" customWidth="1"/>
    <col min="15083" max="15084" width="10.7109375" customWidth="1"/>
    <col min="15086" max="15086" width="11.5703125" customWidth="1"/>
    <col min="15087" max="15087" width="13.7109375" customWidth="1"/>
    <col min="15088" max="15091" width="9.28515625" customWidth="1"/>
    <col min="15329" max="15329" width="34" customWidth="1"/>
    <col min="15330" max="15330" width="11.28515625" customWidth="1"/>
    <col min="15331" max="15331" width="11" customWidth="1"/>
    <col min="15339" max="15340" width="10.7109375" customWidth="1"/>
    <col min="15342" max="15342" width="11.5703125" customWidth="1"/>
    <col min="15343" max="15343" width="13.7109375" customWidth="1"/>
    <col min="15344" max="15347" width="9.28515625" customWidth="1"/>
    <col min="15585" max="15585" width="34" customWidth="1"/>
    <col min="15586" max="15586" width="11.28515625" customWidth="1"/>
    <col min="15587" max="15587" width="11" customWidth="1"/>
    <col min="15595" max="15596" width="10.7109375" customWidth="1"/>
    <col min="15598" max="15598" width="11.5703125" customWidth="1"/>
    <col min="15599" max="15599" width="13.7109375" customWidth="1"/>
    <col min="15600" max="15603" width="9.28515625" customWidth="1"/>
    <col min="15841" max="15841" width="34" customWidth="1"/>
    <col min="15842" max="15842" width="11.28515625" customWidth="1"/>
    <col min="15843" max="15843" width="11" customWidth="1"/>
    <col min="15851" max="15852" width="10.7109375" customWidth="1"/>
    <col min="15854" max="15854" width="11.5703125" customWidth="1"/>
    <col min="15855" max="15855" width="13.7109375" customWidth="1"/>
    <col min="15856" max="15859" width="9.28515625" customWidth="1"/>
    <col min="16097" max="16097" width="34" customWidth="1"/>
    <col min="16098" max="16098" width="11.28515625" customWidth="1"/>
    <col min="16099" max="16099" width="11" customWidth="1"/>
    <col min="16107" max="16108" width="10.7109375" customWidth="1"/>
    <col min="16110" max="16110" width="11.5703125" customWidth="1"/>
    <col min="16111" max="16111" width="13.7109375" customWidth="1"/>
    <col min="16112" max="16115" width="9.28515625" customWidth="1"/>
  </cols>
  <sheetData>
    <row r="1" spans="1:21" ht="44.45" customHeight="1"/>
    <row r="2" spans="1:21" ht="46.9" customHeight="1">
      <c r="B2" s="504" t="s">
        <v>164</v>
      </c>
      <c r="C2" s="504"/>
      <c r="D2" s="504"/>
      <c r="E2" s="504"/>
      <c r="F2" s="504"/>
      <c r="G2" s="504"/>
      <c r="H2" s="504"/>
      <c r="I2" s="504"/>
      <c r="J2" s="504"/>
      <c r="K2" s="504"/>
      <c r="L2" s="504"/>
      <c r="M2" s="504"/>
      <c r="N2" s="504"/>
      <c r="O2" s="504"/>
      <c r="P2" s="504"/>
      <c r="Q2" s="504"/>
      <c r="R2" s="504"/>
      <c r="S2" s="504"/>
    </row>
    <row r="3" spans="1:21" ht="21" customHeight="1">
      <c r="A3" s="20"/>
      <c r="B3" s="505" t="s">
        <v>12</v>
      </c>
      <c r="C3" s="505"/>
      <c r="D3" s="505"/>
      <c r="E3" s="505"/>
      <c r="F3" s="505"/>
      <c r="G3" s="505"/>
      <c r="H3" s="505"/>
      <c r="I3" s="505"/>
      <c r="J3" s="505"/>
      <c r="K3" s="505"/>
      <c r="L3" s="505"/>
      <c r="M3" s="505"/>
      <c r="N3" s="505"/>
      <c r="O3" s="505"/>
      <c r="P3" s="505"/>
      <c r="Q3" s="505"/>
      <c r="R3" s="505"/>
      <c r="S3" s="505"/>
      <c r="T3" s="20"/>
      <c r="U3" s="20"/>
    </row>
    <row r="4" spans="1:21" ht="10.9" customHeight="1" thickBot="1">
      <c r="A4" s="20"/>
      <c r="B4" s="38"/>
      <c r="C4" s="38"/>
      <c r="D4" s="39"/>
      <c r="E4" s="38"/>
      <c r="F4" s="38"/>
      <c r="G4" s="38"/>
      <c r="H4" s="38"/>
      <c r="I4" s="39"/>
      <c r="J4" s="96"/>
      <c r="K4" s="96"/>
      <c r="L4" s="96"/>
      <c r="M4" s="96"/>
      <c r="N4" s="38"/>
      <c r="O4" s="38"/>
      <c r="P4" s="38"/>
      <c r="Q4" s="38"/>
      <c r="R4" s="38"/>
      <c r="S4" s="38"/>
      <c r="T4" s="20"/>
      <c r="U4" s="20"/>
    </row>
    <row r="5" spans="1:21" ht="15.6" customHeight="1">
      <c r="A5" s="542" t="s">
        <v>87</v>
      </c>
      <c r="B5" s="511" t="s">
        <v>156</v>
      </c>
      <c r="C5" s="512"/>
      <c r="D5" s="512"/>
      <c r="E5" s="511" t="s">
        <v>157</v>
      </c>
      <c r="F5" s="512"/>
      <c r="G5" s="512"/>
      <c r="H5" s="512"/>
      <c r="I5" s="512"/>
      <c r="J5" s="527" t="s">
        <v>165</v>
      </c>
      <c r="K5" s="528"/>
      <c r="L5" s="529"/>
      <c r="M5" s="524" t="s">
        <v>166</v>
      </c>
      <c r="N5" s="512" t="s">
        <v>170</v>
      </c>
      <c r="O5" s="512"/>
      <c r="P5" s="512"/>
      <c r="Q5" s="512"/>
      <c r="R5" s="512"/>
      <c r="S5" s="512"/>
      <c r="T5" s="512"/>
      <c r="U5" s="519"/>
    </row>
    <row r="6" spans="1:21" ht="28.9" customHeight="1">
      <c r="A6" s="543"/>
      <c r="B6" s="513"/>
      <c r="C6" s="514"/>
      <c r="D6" s="514"/>
      <c r="E6" s="513"/>
      <c r="F6" s="514"/>
      <c r="G6" s="514"/>
      <c r="H6" s="514"/>
      <c r="I6" s="514"/>
      <c r="J6" s="530"/>
      <c r="K6" s="531"/>
      <c r="L6" s="532"/>
      <c r="M6" s="525"/>
      <c r="N6" s="514"/>
      <c r="O6" s="514"/>
      <c r="P6" s="514"/>
      <c r="Q6" s="514"/>
      <c r="R6" s="514"/>
      <c r="S6" s="514"/>
      <c r="T6" s="514"/>
      <c r="U6" s="520"/>
    </row>
    <row r="7" spans="1:21" ht="16.149999999999999" hidden="1" customHeight="1">
      <c r="A7" s="543"/>
      <c r="B7" s="513"/>
      <c r="C7" s="514"/>
      <c r="D7" s="514"/>
      <c r="E7" s="513"/>
      <c r="F7" s="514"/>
      <c r="G7" s="514"/>
      <c r="H7" s="514"/>
      <c r="I7" s="514"/>
      <c r="J7" s="530"/>
      <c r="K7" s="531"/>
      <c r="L7" s="532"/>
      <c r="M7" s="525"/>
      <c r="N7" s="514"/>
      <c r="O7" s="514"/>
      <c r="P7" s="514"/>
      <c r="Q7" s="514"/>
      <c r="R7" s="514"/>
      <c r="S7" s="514"/>
      <c r="T7" s="514"/>
      <c r="U7" s="520"/>
    </row>
    <row r="8" spans="1:21" ht="7.15" customHeight="1">
      <c r="A8" s="543"/>
      <c r="B8" s="515"/>
      <c r="C8" s="516"/>
      <c r="D8" s="516"/>
      <c r="E8" s="515"/>
      <c r="F8" s="516"/>
      <c r="G8" s="516"/>
      <c r="H8" s="516"/>
      <c r="I8" s="516"/>
      <c r="J8" s="533"/>
      <c r="K8" s="534"/>
      <c r="L8" s="535"/>
      <c r="M8" s="525"/>
      <c r="N8" s="516"/>
      <c r="O8" s="516"/>
      <c r="P8" s="516"/>
      <c r="Q8" s="516"/>
      <c r="R8" s="516"/>
      <c r="S8" s="516"/>
      <c r="T8" s="516"/>
      <c r="U8" s="521"/>
    </row>
    <row r="9" spans="1:21" ht="46.15" customHeight="1">
      <c r="A9" s="543"/>
      <c r="B9" s="545" t="s">
        <v>0</v>
      </c>
      <c r="C9" s="509" t="s">
        <v>158</v>
      </c>
      <c r="D9" s="555" t="s">
        <v>162</v>
      </c>
      <c r="E9" s="545" t="s">
        <v>160</v>
      </c>
      <c r="F9" s="509" t="s">
        <v>1</v>
      </c>
      <c r="G9" s="509" t="s">
        <v>128</v>
      </c>
      <c r="H9" s="509" t="s">
        <v>150</v>
      </c>
      <c r="I9" s="555" t="s">
        <v>162</v>
      </c>
      <c r="J9" s="547" t="s">
        <v>167</v>
      </c>
      <c r="K9" s="549" t="s">
        <v>168</v>
      </c>
      <c r="L9" s="551" t="s">
        <v>169</v>
      </c>
      <c r="M9" s="525"/>
      <c r="N9" s="506" t="s">
        <v>129</v>
      </c>
      <c r="O9" s="508" t="s">
        <v>127</v>
      </c>
      <c r="P9" s="508"/>
      <c r="Q9" s="508"/>
      <c r="R9" s="509" t="s">
        <v>130</v>
      </c>
      <c r="S9" s="509" t="s">
        <v>159</v>
      </c>
      <c r="T9" s="509" t="s">
        <v>144</v>
      </c>
      <c r="U9" s="553" t="s">
        <v>162</v>
      </c>
    </row>
    <row r="10" spans="1:21" ht="90" customHeight="1" thickBot="1">
      <c r="A10" s="544"/>
      <c r="B10" s="546"/>
      <c r="C10" s="510"/>
      <c r="D10" s="556"/>
      <c r="E10" s="546"/>
      <c r="F10" s="510"/>
      <c r="G10" s="510"/>
      <c r="H10" s="510"/>
      <c r="I10" s="556"/>
      <c r="J10" s="548"/>
      <c r="K10" s="550"/>
      <c r="L10" s="552"/>
      <c r="M10" s="526"/>
      <c r="N10" s="507"/>
      <c r="O10" s="74" t="s">
        <v>131</v>
      </c>
      <c r="P10" s="74" t="s">
        <v>132</v>
      </c>
      <c r="Q10" s="74" t="s">
        <v>133</v>
      </c>
      <c r="R10" s="510"/>
      <c r="S10" s="510"/>
      <c r="T10" s="510"/>
      <c r="U10" s="554"/>
    </row>
    <row r="11" spans="1:21" ht="17.45" customHeight="1">
      <c r="A11" s="60" t="s">
        <v>24</v>
      </c>
      <c r="B11" s="171"/>
      <c r="C11" s="172"/>
      <c r="D11" s="173">
        <f>B11+C11</f>
        <v>0</v>
      </c>
      <c r="E11" s="171"/>
      <c r="F11" s="172"/>
      <c r="G11" s="172"/>
      <c r="H11" s="172"/>
      <c r="I11" s="174">
        <f>E11+F11+G11</f>
        <v>0</v>
      </c>
      <c r="J11" s="175">
        <v>2064</v>
      </c>
      <c r="K11" s="176">
        <v>2064</v>
      </c>
      <c r="L11" s="177"/>
      <c r="M11" s="178"/>
      <c r="N11" s="179">
        <v>300</v>
      </c>
      <c r="O11" s="180"/>
      <c r="P11" s="180"/>
      <c r="Q11" s="180"/>
      <c r="R11" s="180"/>
      <c r="S11" s="180"/>
      <c r="T11" s="369">
        <v>4727</v>
      </c>
      <c r="U11" s="90">
        <f t="shared" ref="U11:U43" si="0">N11+Q11+R11+S11+T11</f>
        <v>5027</v>
      </c>
    </row>
    <row r="12" spans="1:21" ht="15.75">
      <c r="A12" s="61" t="s">
        <v>25</v>
      </c>
      <c r="B12" s="182"/>
      <c r="C12" s="183"/>
      <c r="D12" s="184">
        <f t="shared" ref="D12:D75" si="1">B12+C12</f>
        <v>0</v>
      </c>
      <c r="E12" s="182"/>
      <c r="F12" s="183"/>
      <c r="G12" s="183"/>
      <c r="H12" s="183"/>
      <c r="I12" s="185">
        <f t="shared" ref="I12:I75" si="2">E12+F12+G12</f>
        <v>0</v>
      </c>
      <c r="J12" s="186"/>
      <c r="K12" s="185"/>
      <c r="L12" s="184"/>
      <c r="M12" s="187"/>
      <c r="N12" s="170"/>
      <c r="O12" s="188"/>
      <c r="P12" s="188"/>
      <c r="Q12" s="188"/>
      <c r="R12" s="188"/>
      <c r="S12" s="188"/>
      <c r="T12" s="189"/>
      <c r="U12" s="90">
        <f t="shared" si="0"/>
        <v>0</v>
      </c>
    </row>
    <row r="13" spans="1:21" ht="15.75">
      <c r="A13" s="61" t="s">
        <v>26</v>
      </c>
      <c r="B13" s="182"/>
      <c r="C13" s="183"/>
      <c r="D13" s="184">
        <f t="shared" si="1"/>
        <v>0</v>
      </c>
      <c r="E13" s="182"/>
      <c r="F13" s="183"/>
      <c r="G13" s="183"/>
      <c r="H13" s="183"/>
      <c r="I13" s="185">
        <f t="shared" si="2"/>
        <v>0</v>
      </c>
      <c r="J13" s="186"/>
      <c r="K13" s="185"/>
      <c r="L13" s="184"/>
      <c r="M13" s="187"/>
      <c r="N13" s="170"/>
      <c r="O13" s="188"/>
      <c r="P13" s="188"/>
      <c r="Q13" s="188"/>
      <c r="R13" s="188"/>
      <c r="S13" s="188"/>
      <c r="T13" s="189"/>
      <c r="U13" s="90">
        <f t="shared" si="0"/>
        <v>0</v>
      </c>
    </row>
    <row r="14" spans="1:21" ht="15.75">
      <c r="A14" s="61" t="s">
        <v>27</v>
      </c>
      <c r="B14" s="182"/>
      <c r="C14" s="183"/>
      <c r="D14" s="184">
        <f t="shared" si="1"/>
        <v>0</v>
      </c>
      <c r="E14" s="182"/>
      <c r="F14" s="183"/>
      <c r="G14" s="183"/>
      <c r="H14" s="183"/>
      <c r="I14" s="185">
        <f t="shared" si="2"/>
        <v>0</v>
      </c>
      <c r="J14" s="186"/>
      <c r="K14" s="185"/>
      <c r="L14" s="184"/>
      <c r="M14" s="187"/>
      <c r="N14" s="170"/>
      <c r="O14" s="188"/>
      <c r="P14" s="188"/>
      <c r="Q14" s="188"/>
      <c r="R14" s="188"/>
      <c r="S14" s="188"/>
      <c r="T14" s="189"/>
      <c r="U14" s="90">
        <f t="shared" si="0"/>
        <v>0</v>
      </c>
    </row>
    <row r="15" spans="1:21" ht="15.75">
      <c r="A15" s="61" t="s">
        <v>28</v>
      </c>
      <c r="B15" s="182"/>
      <c r="C15" s="183"/>
      <c r="D15" s="184">
        <f t="shared" si="1"/>
        <v>0</v>
      </c>
      <c r="E15" s="182"/>
      <c r="F15" s="183"/>
      <c r="G15" s="183"/>
      <c r="H15" s="183"/>
      <c r="I15" s="185">
        <f t="shared" si="2"/>
        <v>0</v>
      </c>
      <c r="J15" s="186"/>
      <c r="K15" s="185"/>
      <c r="L15" s="184"/>
      <c r="M15" s="187"/>
      <c r="N15" s="170"/>
      <c r="O15" s="188"/>
      <c r="P15" s="188"/>
      <c r="Q15" s="188"/>
      <c r="R15" s="188"/>
      <c r="S15" s="188"/>
      <c r="T15" s="189"/>
      <c r="U15" s="90">
        <f t="shared" si="0"/>
        <v>0</v>
      </c>
    </row>
    <row r="16" spans="1:21" ht="15.75">
      <c r="A16" s="61" t="s">
        <v>29</v>
      </c>
      <c r="B16" s="182"/>
      <c r="C16" s="183"/>
      <c r="D16" s="184">
        <f t="shared" si="1"/>
        <v>0</v>
      </c>
      <c r="E16" s="182"/>
      <c r="F16" s="183"/>
      <c r="G16" s="183"/>
      <c r="H16" s="183"/>
      <c r="I16" s="185">
        <f t="shared" si="2"/>
        <v>0</v>
      </c>
      <c r="J16" s="186"/>
      <c r="K16" s="185"/>
      <c r="L16" s="184"/>
      <c r="M16" s="187"/>
      <c r="N16" s="170"/>
      <c r="O16" s="188"/>
      <c r="P16" s="188"/>
      <c r="Q16" s="188"/>
      <c r="R16" s="188"/>
      <c r="S16" s="188"/>
      <c r="T16" s="189"/>
      <c r="U16" s="90">
        <f t="shared" si="0"/>
        <v>0</v>
      </c>
    </row>
    <row r="17" spans="1:21" ht="31.5" customHeight="1">
      <c r="A17" s="61" t="s">
        <v>30</v>
      </c>
      <c r="B17" s="182"/>
      <c r="C17" s="183"/>
      <c r="D17" s="184">
        <f t="shared" si="1"/>
        <v>0</v>
      </c>
      <c r="E17" s="182"/>
      <c r="F17" s="183"/>
      <c r="G17" s="183"/>
      <c r="H17" s="183"/>
      <c r="I17" s="185">
        <f t="shared" si="2"/>
        <v>0</v>
      </c>
      <c r="J17" s="186"/>
      <c r="K17" s="185"/>
      <c r="L17" s="184"/>
      <c r="M17" s="187"/>
      <c r="N17" s="170"/>
      <c r="O17" s="188"/>
      <c r="P17" s="188"/>
      <c r="Q17" s="188"/>
      <c r="R17" s="188"/>
      <c r="S17" s="188"/>
      <c r="T17" s="189"/>
      <c r="U17" s="90">
        <f t="shared" si="0"/>
        <v>0</v>
      </c>
    </row>
    <row r="18" spans="1:21" ht="31.9" customHeight="1">
      <c r="A18" s="61" t="s">
        <v>31</v>
      </c>
      <c r="B18" s="182"/>
      <c r="C18" s="183"/>
      <c r="D18" s="184">
        <f t="shared" si="1"/>
        <v>0</v>
      </c>
      <c r="E18" s="182"/>
      <c r="F18" s="183"/>
      <c r="G18" s="183"/>
      <c r="H18" s="183"/>
      <c r="I18" s="185">
        <f t="shared" si="2"/>
        <v>0</v>
      </c>
      <c r="J18" s="186"/>
      <c r="K18" s="185"/>
      <c r="L18" s="184"/>
      <c r="M18" s="187"/>
      <c r="N18" s="170">
        <v>50</v>
      </c>
      <c r="O18" s="188"/>
      <c r="P18" s="188"/>
      <c r="Q18" s="188"/>
      <c r="R18" s="188"/>
      <c r="S18" s="188"/>
      <c r="T18" s="189">
        <v>1434</v>
      </c>
      <c r="U18" s="90">
        <f t="shared" si="0"/>
        <v>1484</v>
      </c>
    </row>
    <row r="19" spans="1:21" ht="15.75">
      <c r="A19" s="61" t="s">
        <v>32</v>
      </c>
      <c r="B19" s="182"/>
      <c r="C19" s="183"/>
      <c r="D19" s="184">
        <f t="shared" si="1"/>
        <v>0</v>
      </c>
      <c r="E19" s="182"/>
      <c r="F19" s="183"/>
      <c r="G19" s="183"/>
      <c r="H19" s="183"/>
      <c r="I19" s="185">
        <f t="shared" si="2"/>
        <v>0</v>
      </c>
      <c r="J19" s="186"/>
      <c r="K19" s="185"/>
      <c r="L19" s="184"/>
      <c r="M19" s="187"/>
      <c r="N19" s="170"/>
      <c r="O19" s="188"/>
      <c r="P19" s="188"/>
      <c r="Q19" s="188"/>
      <c r="R19" s="188"/>
      <c r="S19" s="188"/>
      <c r="T19" s="189"/>
      <c r="U19" s="90">
        <f t="shared" si="0"/>
        <v>0</v>
      </c>
    </row>
    <row r="20" spans="1:21" ht="15.75">
      <c r="A20" s="61" t="s">
        <v>33</v>
      </c>
      <c r="B20" s="182"/>
      <c r="C20" s="183"/>
      <c r="D20" s="184">
        <f t="shared" si="1"/>
        <v>0</v>
      </c>
      <c r="E20" s="182"/>
      <c r="F20" s="183"/>
      <c r="G20" s="183"/>
      <c r="H20" s="183"/>
      <c r="I20" s="185">
        <f t="shared" si="2"/>
        <v>0</v>
      </c>
      <c r="J20" s="186"/>
      <c r="K20" s="185"/>
      <c r="L20" s="184"/>
      <c r="M20" s="187"/>
      <c r="N20" s="170">
        <v>100</v>
      </c>
      <c r="O20" s="188"/>
      <c r="P20" s="188"/>
      <c r="Q20" s="188"/>
      <c r="R20" s="188"/>
      <c r="S20" s="188"/>
      <c r="T20" s="189">
        <v>2353</v>
      </c>
      <c r="U20" s="90">
        <f t="shared" si="0"/>
        <v>2453</v>
      </c>
    </row>
    <row r="21" spans="1:21" ht="16.149999999999999" customHeight="1">
      <c r="A21" s="61" t="s">
        <v>34</v>
      </c>
      <c r="B21" s="182"/>
      <c r="C21" s="183"/>
      <c r="D21" s="184">
        <f t="shared" si="1"/>
        <v>0</v>
      </c>
      <c r="E21" s="182"/>
      <c r="F21" s="183"/>
      <c r="G21" s="183"/>
      <c r="H21" s="183"/>
      <c r="I21" s="185">
        <f t="shared" si="2"/>
        <v>0</v>
      </c>
      <c r="J21" s="186"/>
      <c r="K21" s="185"/>
      <c r="L21" s="184"/>
      <c r="M21" s="187"/>
      <c r="N21" s="170"/>
      <c r="O21" s="188"/>
      <c r="P21" s="188"/>
      <c r="Q21" s="188"/>
      <c r="R21" s="188"/>
      <c r="S21" s="188"/>
      <c r="T21" s="189">
        <v>770</v>
      </c>
      <c r="U21" s="90">
        <f t="shared" si="0"/>
        <v>770</v>
      </c>
    </row>
    <row r="22" spans="1:21" ht="16.149999999999999" customHeight="1">
      <c r="A22" s="61" t="s">
        <v>35</v>
      </c>
      <c r="B22" s="182"/>
      <c r="C22" s="183"/>
      <c r="D22" s="184">
        <f t="shared" si="1"/>
        <v>0</v>
      </c>
      <c r="E22" s="182"/>
      <c r="F22" s="183"/>
      <c r="G22" s="183"/>
      <c r="H22" s="183"/>
      <c r="I22" s="185">
        <f t="shared" si="2"/>
        <v>0</v>
      </c>
      <c r="J22" s="186"/>
      <c r="K22" s="185"/>
      <c r="L22" s="184"/>
      <c r="M22" s="187"/>
      <c r="N22" s="170"/>
      <c r="O22" s="188"/>
      <c r="P22" s="188"/>
      <c r="Q22" s="188"/>
      <c r="R22" s="188"/>
      <c r="S22" s="188"/>
      <c r="T22" s="189"/>
      <c r="U22" s="90">
        <f t="shared" si="0"/>
        <v>0</v>
      </c>
    </row>
    <row r="23" spans="1:21" ht="19.149999999999999" customHeight="1">
      <c r="A23" s="61" t="s">
        <v>36</v>
      </c>
      <c r="B23" s="182"/>
      <c r="C23" s="183"/>
      <c r="D23" s="184">
        <f t="shared" si="1"/>
        <v>0</v>
      </c>
      <c r="E23" s="182"/>
      <c r="F23" s="183"/>
      <c r="G23" s="183"/>
      <c r="H23" s="183"/>
      <c r="I23" s="185">
        <f t="shared" si="2"/>
        <v>0</v>
      </c>
      <c r="J23" s="186"/>
      <c r="K23" s="185"/>
      <c r="L23" s="184"/>
      <c r="M23" s="187"/>
      <c r="N23" s="170"/>
      <c r="O23" s="188"/>
      <c r="P23" s="188"/>
      <c r="Q23" s="188"/>
      <c r="R23" s="188"/>
      <c r="S23" s="188"/>
      <c r="T23" s="189"/>
      <c r="U23" s="90">
        <f t="shared" si="0"/>
        <v>0</v>
      </c>
    </row>
    <row r="24" spans="1:21" ht="15.75">
      <c r="A24" s="61" t="s">
        <v>37</v>
      </c>
      <c r="B24" s="182"/>
      <c r="C24" s="183"/>
      <c r="D24" s="184">
        <f t="shared" si="1"/>
        <v>0</v>
      </c>
      <c r="E24" s="182"/>
      <c r="F24" s="183"/>
      <c r="G24" s="183"/>
      <c r="H24" s="183"/>
      <c r="I24" s="185">
        <f t="shared" si="2"/>
        <v>0</v>
      </c>
      <c r="J24" s="186"/>
      <c r="K24" s="185"/>
      <c r="L24" s="184"/>
      <c r="M24" s="187"/>
      <c r="N24" s="170"/>
      <c r="O24" s="188"/>
      <c r="P24" s="188"/>
      <c r="Q24" s="188"/>
      <c r="R24" s="188"/>
      <c r="S24" s="188"/>
      <c r="T24" s="189"/>
      <c r="U24" s="90">
        <f t="shared" si="0"/>
        <v>0</v>
      </c>
    </row>
    <row r="25" spans="1:21" s="10" customFormat="1" ht="18.75" customHeight="1">
      <c r="A25" s="155" t="s">
        <v>171</v>
      </c>
      <c r="B25" s="182"/>
      <c r="C25" s="183"/>
      <c r="D25" s="184"/>
      <c r="E25" s="182"/>
      <c r="F25" s="183"/>
      <c r="G25" s="183"/>
      <c r="H25" s="183"/>
      <c r="I25" s="185"/>
      <c r="J25" s="186"/>
      <c r="K25" s="185"/>
      <c r="L25" s="184"/>
      <c r="M25" s="187"/>
      <c r="N25" s="170"/>
      <c r="O25" s="188"/>
      <c r="P25" s="188"/>
      <c r="Q25" s="188"/>
      <c r="R25" s="188"/>
      <c r="S25" s="188"/>
      <c r="T25" s="189"/>
      <c r="U25" s="90"/>
    </row>
    <row r="26" spans="1:21" ht="15.75">
      <c r="A26" s="61" t="s">
        <v>38</v>
      </c>
      <c r="B26" s="182"/>
      <c r="C26" s="183"/>
      <c r="D26" s="184">
        <f t="shared" si="1"/>
        <v>0</v>
      </c>
      <c r="E26" s="182"/>
      <c r="F26" s="183"/>
      <c r="G26" s="183"/>
      <c r="H26" s="183"/>
      <c r="I26" s="185">
        <f t="shared" si="2"/>
        <v>0</v>
      </c>
      <c r="J26" s="186"/>
      <c r="K26" s="185"/>
      <c r="L26" s="184"/>
      <c r="M26" s="187"/>
      <c r="N26" s="170">
        <v>100</v>
      </c>
      <c r="O26" s="188"/>
      <c r="P26" s="188"/>
      <c r="Q26" s="188"/>
      <c r="R26" s="188"/>
      <c r="S26" s="188"/>
      <c r="T26" s="189">
        <v>2200</v>
      </c>
      <c r="U26" s="90">
        <f t="shared" si="0"/>
        <v>2300</v>
      </c>
    </row>
    <row r="27" spans="1:21" ht="31.5">
      <c r="A27" s="61" t="s">
        <v>39</v>
      </c>
      <c r="B27" s="182"/>
      <c r="C27" s="183"/>
      <c r="D27" s="184">
        <f t="shared" si="1"/>
        <v>0</v>
      </c>
      <c r="E27" s="182"/>
      <c r="F27" s="183"/>
      <c r="G27" s="183"/>
      <c r="H27" s="183"/>
      <c r="I27" s="185">
        <f t="shared" si="2"/>
        <v>0</v>
      </c>
      <c r="J27" s="186"/>
      <c r="K27" s="185"/>
      <c r="L27" s="184"/>
      <c r="M27" s="187"/>
      <c r="N27" s="170"/>
      <c r="O27" s="188"/>
      <c r="P27" s="188"/>
      <c r="Q27" s="188"/>
      <c r="R27" s="188"/>
      <c r="S27" s="188"/>
      <c r="T27" s="189"/>
      <c r="U27" s="90">
        <f t="shared" si="0"/>
        <v>0</v>
      </c>
    </row>
    <row r="28" spans="1:21" ht="16.5" customHeight="1">
      <c r="A28" s="61" t="s">
        <v>40</v>
      </c>
      <c r="B28" s="182"/>
      <c r="C28" s="183"/>
      <c r="D28" s="184">
        <f t="shared" si="1"/>
        <v>0</v>
      </c>
      <c r="E28" s="182"/>
      <c r="F28" s="183"/>
      <c r="G28" s="183"/>
      <c r="H28" s="183"/>
      <c r="I28" s="185">
        <f t="shared" si="2"/>
        <v>0</v>
      </c>
      <c r="J28" s="186"/>
      <c r="K28" s="185"/>
      <c r="L28" s="184"/>
      <c r="M28" s="187"/>
      <c r="N28" s="170"/>
      <c r="O28" s="188"/>
      <c r="P28" s="188"/>
      <c r="Q28" s="188"/>
      <c r="R28" s="188"/>
      <c r="S28" s="188"/>
      <c r="T28" s="189"/>
      <c r="U28" s="90">
        <f t="shared" si="0"/>
        <v>0</v>
      </c>
    </row>
    <row r="29" spans="1:21" ht="17.25" customHeight="1">
      <c r="A29" s="61" t="s">
        <v>41</v>
      </c>
      <c r="B29" s="182"/>
      <c r="C29" s="183"/>
      <c r="D29" s="184">
        <f t="shared" si="1"/>
        <v>0</v>
      </c>
      <c r="E29" s="182"/>
      <c r="F29" s="183"/>
      <c r="G29" s="183"/>
      <c r="H29" s="183"/>
      <c r="I29" s="185">
        <f t="shared" si="2"/>
        <v>0</v>
      </c>
      <c r="J29" s="186"/>
      <c r="K29" s="185"/>
      <c r="L29" s="184"/>
      <c r="M29" s="187"/>
      <c r="N29" s="170"/>
      <c r="O29" s="188"/>
      <c r="P29" s="188"/>
      <c r="Q29" s="188"/>
      <c r="R29" s="188"/>
      <c r="S29" s="188"/>
      <c r="T29" s="189"/>
      <c r="U29" s="90">
        <f t="shared" si="0"/>
        <v>0</v>
      </c>
    </row>
    <row r="30" spans="1:21" ht="31.5">
      <c r="A30" s="61" t="s">
        <v>42</v>
      </c>
      <c r="B30" s="182">
        <v>833</v>
      </c>
      <c r="C30" s="183">
        <v>431</v>
      </c>
      <c r="D30" s="184">
        <f t="shared" si="1"/>
        <v>1264</v>
      </c>
      <c r="E30" s="182"/>
      <c r="F30" s="183"/>
      <c r="G30" s="306">
        <v>3140</v>
      </c>
      <c r="H30" s="183">
        <v>369</v>
      </c>
      <c r="I30" s="185">
        <f t="shared" si="2"/>
        <v>3140</v>
      </c>
      <c r="J30" s="186"/>
      <c r="K30" s="185"/>
      <c r="L30" s="184"/>
      <c r="M30" s="187"/>
      <c r="N30" s="170">
        <v>60</v>
      </c>
      <c r="O30" s="188"/>
      <c r="P30" s="188"/>
      <c r="Q30" s="188"/>
      <c r="R30" s="188"/>
      <c r="S30" s="188"/>
      <c r="T30" s="189">
        <v>774</v>
      </c>
      <c r="U30" s="90">
        <f t="shared" si="0"/>
        <v>834</v>
      </c>
    </row>
    <row r="31" spans="1:21" ht="15.75">
      <c r="A31" s="61" t="s">
        <v>43</v>
      </c>
      <c r="B31" s="182"/>
      <c r="C31" s="183"/>
      <c r="D31" s="184">
        <f t="shared" si="1"/>
        <v>0</v>
      </c>
      <c r="E31" s="182"/>
      <c r="F31" s="183"/>
      <c r="G31" s="183"/>
      <c r="H31" s="183"/>
      <c r="I31" s="185">
        <f t="shared" si="2"/>
        <v>0</v>
      </c>
      <c r="J31" s="186"/>
      <c r="K31" s="185"/>
      <c r="L31" s="184"/>
      <c r="M31" s="187"/>
      <c r="N31" s="170"/>
      <c r="O31" s="188"/>
      <c r="P31" s="188"/>
      <c r="Q31" s="188"/>
      <c r="R31" s="188"/>
      <c r="S31" s="188"/>
      <c r="T31" s="189"/>
      <c r="U31" s="90">
        <f t="shared" si="0"/>
        <v>0</v>
      </c>
    </row>
    <row r="32" spans="1:21" ht="32.25" customHeight="1">
      <c r="A32" s="61" t="s">
        <v>44</v>
      </c>
      <c r="B32" s="182"/>
      <c r="C32" s="183"/>
      <c r="D32" s="184">
        <f t="shared" si="1"/>
        <v>0</v>
      </c>
      <c r="E32" s="182"/>
      <c r="F32" s="183"/>
      <c r="G32" s="183"/>
      <c r="H32" s="183"/>
      <c r="I32" s="185">
        <f t="shared" si="2"/>
        <v>0</v>
      </c>
      <c r="J32" s="186"/>
      <c r="K32" s="185"/>
      <c r="L32" s="184"/>
      <c r="M32" s="187"/>
      <c r="N32" s="170"/>
      <c r="O32" s="188"/>
      <c r="P32" s="188"/>
      <c r="Q32" s="188"/>
      <c r="R32" s="188"/>
      <c r="S32" s="188"/>
      <c r="T32" s="189"/>
      <c r="U32" s="90">
        <f t="shared" si="0"/>
        <v>0</v>
      </c>
    </row>
    <row r="33" spans="1:21" ht="15.75">
      <c r="A33" s="61" t="s">
        <v>45</v>
      </c>
      <c r="B33" s="182"/>
      <c r="C33" s="183"/>
      <c r="D33" s="184">
        <f t="shared" si="1"/>
        <v>0</v>
      </c>
      <c r="E33" s="182"/>
      <c r="F33" s="183"/>
      <c r="G33" s="183"/>
      <c r="H33" s="183"/>
      <c r="I33" s="185">
        <f t="shared" si="2"/>
        <v>0</v>
      </c>
      <c r="J33" s="186"/>
      <c r="K33" s="185"/>
      <c r="L33" s="184"/>
      <c r="M33" s="187"/>
      <c r="N33" s="170"/>
      <c r="O33" s="188"/>
      <c r="P33" s="188"/>
      <c r="Q33" s="188"/>
      <c r="R33" s="188"/>
      <c r="S33" s="188"/>
      <c r="T33" s="189"/>
      <c r="U33" s="90">
        <f t="shared" si="0"/>
        <v>0</v>
      </c>
    </row>
    <row r="34" spans="1:21" ht="18.600000000000001" customHeight="1">
      <c r="A34" s="61" t="s">
        <v>46</v>
      </c>
      <c r="B34" s="182"/>
      <c r="C34" s="183"/>
      <c r="D34" s="184">
        <f t="shared" si="1"/>
        <v>0</v>
      </c>
      <c r="E34" s="182"/>
      <c r="F34" s="183"/>
      <c r="G34" s="183"/>
      <c r="H34" s="183"/>
      <c r="I34" s="185">
        <f t="shared" si="2"/>
        <v>0</v>
      </c>
      <c r="J34" s="186"/>
      <c r="K34" s="185"/>
      <c r="L34" s="184"/>
      <c r="M34" s="187"/>
      <c r="N34" s="170"/>
      <c r="O34" s="188"/>
      <c r="P34" s="188"/>
      <c r="Q34" s="188"/>
      <c r="R34" s="188"/>
      <c r="S34" s="188"/>
      <c r="T34" s="189"/>
      <c r="U34" s="90">
        <f t="shared" si="0"/>
        <v>0</v>
      </c>
    </row>
    <row r="35" spans="1:21" ht="16.149999999999999" customHeight="1">
      <c r="A35" s="61" t="s">
        <v>47</v>
      </c>
      <c r="B35" s="182"/>
      <c r="C35" s="183"/>
      <c r="D35" s="184">
        <f t="shared" si="1"/>
        <v>0</v>
      </c>
      <c r="E35" s="182"/>
      <c r="F35" s="183"/>
      <c r="G35" s="183"/>
      <c r="H35" s="183"/>
      <c r="I35" s="185">
        <f t="shared" si="2"/>
        <v>0</v>
      </c>
      <c r="J35" s="186"/>
      <c r="K35" s="185"/>
      <c r="L35" s="184"/>
      <c r="M35" s="187"/>
      <c r="N35" s="170"/>
      <c r="O35" s="188"/>
      <c r="P35" s="188"/>
      <c r="Q35" s="188"/>
      <c r="R35" s="188"/>
      <c r="S35" s="188"/>
      <c r="T35" s="189"/>
      <c r="U35" s="90">
        <f t="shared" si="0"/>
        <v>0</v>
      </c>
    </row>
    <row r="36" spans="1:21" ht="15.75">
      <c r="A36" s="61" t="s">
        <v>48</v>
      </c>
      <c r="B36" s="182"/>
      <c r="C36" s="183"/>
      <c r="D36" s="184">
        <f t="shared" si="1"/>
        <v>0</v>
      </c>
      <c r="E36" s="182"/>
      <c r="F36" s="183"/>
      <c r="G36" s="183"/>
      <c r="H36" s="183"/>
      <c r="I36" s="185">
        <f t="shared" si="2"/>
        <v>0</v>
      </c>
      <c r="J36" s="186"/>
      <c r="K36" s="185"/>
      <c r="L36" s="184"/>
      <c r="M36" s="187"/>
      <c r="N36" s="170"/>
      <c r="O36" s="188"/>
      <c r="P36" s="188"/>
      <c r="Q36" s="188"/>
      <c r="R36" s="188"/>
      <c r="S36" s="188"/>
      <c r="T36" s="189"/>
      <c r="U36" s="90">
        <f t="shared" si="0"/>
        <v>0</v>
      </c>
    </row>
    <row r="37" spans="1:21" ht="15.75">
      <c r="A37" s="61" t="s">
        <v>49</v>
      </c>
      <c r="B37" s="182"/>
      <c r="C37" s="183"/>
      <c r="D37" s="184">
        <f t="shared" si="1"/>
        <v>0</v>
      </c>
      <c r="E37" s="182"/>
      <c r="F37" s="183"/>
      <c r="G37" s="183"/>
      <c r="H37" s="183"/>
      <c r="I37" s="185">
        <f t="shared" si="2"/>
        <v>0</v>
      </c>
      <c r="J37" s="186"/>
      <c r="K37" s="185"/>
      <c r="L37" s="184"/>
      <c r="M37" s="187"/>
      <c r="N37" s="170"/>
      <c r="O37" s="188"/>
      <c r="P37" s="188"/>
      <c r="Q37" s="188"/>
      <c r="R37" s="188"/>
      <c r="S37" s="188"/>
      <c r="T37" s="189"/>
      <c r="U37" s="90">
        <f t="shared" si="0"/>
        <v>0</v>
      </c>
    </row>
    <row r="38" spans="1:21" ht="30.75" customHeight="1">
      <c r="A38" s="61" t="s">
        <v>50</v>
      </c>
      <c r="B38" s="182"/>
      <c r="C38" s="183"/>
      <c r="D38" s="184">
        <f t="shared" si="1"/>
        <v>0</v>
      </c>
      <c r="E38" s="182"/>
      <c r="F38" s="183"/>
      <c r="G38" s="183"/>
      <c r="H38" s="183"/>
      <c r="I38" s="185">
        <f t="shared" si="2"/>
        <v>0</v>
      </c>
      <c r="J38" s="186"/>
      <c r="K38" s="185"/>
      <c r="L38" s="184"/>
      <c r="M38" s="187"/>
      <c r="N38" s="170"/>
      <c r="O38" s="188"/>
      <c r="P38" s="188"/>
      <c r="Q38" s="188"/>
      <c r="R38" s="188"/>
      <c r="S38" s="188"/>
      <c r="T38" s="189"/>
      <c r="U38" s="90">
        <f t="shared" si="0"/>
        <v>0</v>
      </c>
    </row>
    <row r="39" spans="1:21" ht="17.25" customHeight="1">
      <c r="A39" s="61" t="s">
        <v>51</v>
      </c>
      <c r="B39" s="182"/>
      <c r="C39" s="183"/>
      <c r="D39" s="184">
        <f t="shared" si="1"/>
        <v>0</v>
      </c>
      <c r="E39" s="182"/>
      <c r="F39" s="183"/>
      <c r="G39" s="183"/>
      <c r="H39" s="183"/>
      <c r="I39" s="185">
        <f t="shared" si="2"/>
        <v>0</v>
      </c>
      <c r="J39" s="186"/>
      <c r="K39" s="185"/>
      <c r="L39" s="184"/>
      <c r="M39" s="187"/>
      <c r="N39" s="170"/>
      <c r="O39" s="188"/>
      <c r="P39" s="188"/>
      <c r="Q39" s="188"/>
      <c r="R39" s="188"/>
      <c r="S39" s="188"/>
      <c r="T39" s="189"/>
      <c r="U39" s="90">
        <f t="shared" si="0"/>
        <v>0</v>
      </c>
    </row>
    <row r="40" spans="1:21" ht="31.5">
      <c r="A40" s="61" t="s">
        <v>52</v>
      </c>
      <c r="B40" s="182"/>
      <c r="C40" s="183"/>
      <c r="D40" s="184">
        <f t="shared" si="1"/>
        <v>0</v>
      </c>
      <c r="E40" s="182"/>
      <c r="F40" s="183"/>
      <c r="G40" s="183"/>
      <c r="H40" s="183"/>
      <c r="I40" s="185">
        <f t="shared" si="2"/>
        <v>0</v>
      </c>
      <c r="J40" s="186"/>
      <c r="K40" s="185"/>
      <c r="L40" s="184"/>
      <c r="M40" s="187"/>
      <c r="N40" s="170"/>
      <c r="O40" s="188"/>
      <c r="P40" s="188"/>
      <c r="Q40" s="188"/>
      <c r="R40" s="188"/>
      <c r="S40" s="188"/>
      <c r="T40" s="189"/>
      <c r="U40" s="90">
        <f t="shared" si="0"/>
        <v>0</v>
      </c>
    </row>
    <row r="41" spans="1:21" ht="15.75">
      <c r="A41" s="61" t="s">
        <v>53</v>
      </c>
      <c r="B41" s="182"/>
      <c r="C41" s="183"/>
      <c r="D41" s="184">
        <f t="shared" si="1"/>
        <v>0</v>
      </c>
      <c r="E41" s="182"/>
      <c r="F41" s="183"/>
      <c r="G41" s="183"/>
      <c r="H41" s="183"/>
      <c r="I41" s="185">
        <f t="shared" si="2"/>
        <v>0</v>
      </c>
      <c r="J41" s="186"/>
      <c r="K41" s="185"/>
      <c r="L41" s="184"/>
      <c r="M41" s="187"/>
      <c r="N41" s="170"/>
      <c r="O41" s="188"/>
      <c r="P41" s="188"/>
      <c r="Q41" s="188"/>
      <c r="R41" s="188"/>
      <c r="S41" s="188"/>
      <c r="T41" s="189"/>
      <c r="U41" s="90">
        <f t="shared" si="0"/>
        <v>0</v>
      </c>
    </row>
    <row r="42" spans="1:21" ht="15.75">
      <c r="A42" s="61" t="s">
        <v>54</v>
      </c>
      <c r="B42" s="182"/>
      <c r="C42" s="183"/>
      <c r="D42" s="184">
        <f t="shared" si="1"/>
        <v>0</v>
      </c>
      <c r="E42" s="182"/>
      <c r="F42" s="183"/>
      <c r="G42" s="183"/>
      <c r="H42" s="183"/>
      <c r="I42" s="185">
        <f t="shared" si="2"/>
        <v>0</v>
      </c>
      <c r="J42" s="186"/>
      <c r="K42" s="185"/>
      <c r="L42" s="184"/>
      <c r="M42" s="187"/>
      <c r="N42" s="170">
        <v>120</v>
      </c>
      <c r="O42" s="188"/>
      <c r="P42" s="188"/>
      <c r="Q42" s="188"/>
      <c r="R42" s="188"/>
      <c r="S42" s="188"/>
      <c r="T42" s="189">
        <v>2100</v>
      </c>
      <c r="U42" s="90">
        <f t="shared" si="0"/>
        <v>2220</v>
      </c>
    </row>
    <row r="43" spans="1:21" ht="31.5" customHeight="1">
      <c r="A43" s="61" t="s">
        <v>55</v>
      </c>
      <c r="B43" s="182"/>
      <c r="C43" s="183"/>
      <c r="D43" s="184">
        <f t="shared" si="1"/>
        <v>0</v>
      </c>
      <c r="E43" s="182"/>
      <c r="F43" s="183"/>
      <c r="G43" s="183"/>
      <c r="H43" s="183"/>
      <c r="I43" s="185">
        <f t="shared" si="2"/>
        <v>0</v>
      </c>
      <c r="J43" s="186"/>
      <c r="K43" s="185"/>
      <c r="L43" s="184"/>
      <c r="M43" s="187"/>
      <c r="N43" s="170"/>
      <c r="O43" s="188"/>
      <c r="P43" s="188"/>
      <c r="Q43" s="188"/>
      <c r="R43" s="188"/>
      <c r="S43" s="188"/>
      <c r="T43" s="189"/>
      <c r="U43" s="90">
        <f t="shared" si="0"/>
        <v>0</v>
      </c>
    </row>
    <row r="44" spans="1:21" ht="15.75">
      <c r="A44" s="61" t="s">
        <v>56</v>
      </c>
      <c r="B44" s="182"/>
      <c r="C44" s="183"/>
      <c r="D44" s="184">
        <f t="shared" si="1"/>
        <v>0</v>
      </c>
      <c r="E44" s="182"/>
      <c r="F44" s="183"/>
      <c r="G44" s="183"/>
      <c r="H44" s="183"/>
      <c r="I44" s="185">
        <f t="shared" si="2"/>
        <v>0</v>
      </c>
      <c r="J44" s="186"/>
      <c r="K44" s="185"/>
      <c r="L44" s="184"/>
      <c r="M44" s="187"/>
      <c r="N44" s="170">
        <v>150</v>
      </c>
      <c r="O44" s="188"/>
      <c r="P44" s="188"/>
      <c r="Q44" s="188"/>
      <c r="R44" s="188"/>
      <c r="S44" s="188"/>
      <c r="T44" s="189">
        <v>2962</v>
      </c>
      <c r="U44" s="90">
        <f t="shared" ref="U44:U75" si="3">N44+Q44+R44+S44+T44</f>
        <v>3112</v>
      </c>
    </row>
    <row r="45" spans="1:21" ht="15.75">
      <c r="A45" s="61" t="s">
        <v>57</v>
      </c>
      <c r="B45" s="182"/>
      <c r="C45" s="183"/>
      <c r="D45" s="184">
        <f t="shared" si="1"/>
        <v>0</v>
      </c>
      <c r="E45" s="182"/>
      <c r="F45" s="183"/>
      <c r="G45" s="183"/>
      <c r="H45" s="183"/>
      <c r="I45" s="185">
        <f t="shared" si="2"/>
        <v>0</v>
      </c>
      <c r="J45" s="186"/>
      <c r="K45" s="185"/>
      <c r="L45" s="184"/>
      <c r="M45" s="187"/>
      <c r="N45" s="170"/>
      <c r="O45" s="188"/>
      <c r="P45" s="188"/>
      <c r="Q45" s="188"/>
      <c r="R45" s="188"/>
      <c r="S45" s="188"/>
      <c r="T45" s="189"/>
      <c r="U45" s="90">
        <f t="shared" si="3"/>
        <v>0</v>
      </c>
    </row>
    <row r="46" spans="1:21" ht="15.75">
      <c r="A46" s="61" t="s">
        <v>58</v>
      </c>
      <c r="B46" s="367">
        <v>5362</v>
      </c>
      <c r="C46" s="183"/>
      <c r="D46" s="184">
        <f t="shared" si="1"/>
        <v>5362</v>
      </c>
      <c r="E46" s="182">
        <v>49</v>
      </c>
      <c r="F46" s="183">
        <v>14</v>
      </c>
      <c r="G46" s="183"/>
      <c r="H46" s="183"/>
      <c r="I46" s="185">
        <f t="shared" si="2"/>
        <v>63</v>
      </c>
      <c r="J46" s="186"/>
      <c r="K46" s="185"/>
      <c r="L46" s="184"/>
      <c r="M46" s="187"/>
      <c r="N46" s="170">
        <v>740</v>
      </c>
      <c r="O46" s="188"/>
      <c r="P46" s="188"/>
      <c r="Q46" s="188"/>
      <c r="R46" s="188"/>
      <c r="S46" s="188"/>
      <c r="T46" s="189">
        <v>4996</v>
      </c>
      <c r="U46" s="90">
        <f t="shared" si="3"/>
        <v>5736</v>
      </c>
    </row>
    <row r="47" spans="1:21" ht="32.25" customHeight="1">
      <c r="A47" s="61" t="s">
        <v>59</v>
      </c>
      <c r="B47" s="182"/>
      <c r="C47" s="183"/>
      <c r="D47" s="184">
        <f t="shared" si="1"/>
        <v>0</v>
      </c>
      <c r="E47" s="182"/>
      <c r="F47" s="183"/>
      <c r="G47" s="183"/>
      <c r="H47" s="183"/>
      <c r="I47" s="185">
        <f t="shared" si="2"/>
        <v>0</v>
      </c>
      <c r="J47" s="186"/>
      <c r="K47" s="185"/>
      <c r="L47" s="184"/>
      <c r="M47" s="187"/>
      <c r="N47" s="170"/>
      <c r="O47" s="188"/>
      <c r="P47" s="188">
        <v>9900</v>
      </c>
      <c r="Q47" s="188">
        <v>9900</v>
      </c>
      <c r="R47" s="188"/>
      <c r="S47" s="188"/>
      <c r="T47" s="189"/>
      <c r="U47" s="90">
        <f t="shared" si="3"/>
        <v>9900</v>
      </c>
    </row>
    <row r="48" spans="1:21" ht="32.25" customHeight="1">
      <c r="A48" s="61" t="s">
        <v>60</v>
      </c>
      <c r="B48" s="182"/>
      <c r="C48" s="183"/>
      <c r="D48" s="184">
        <f t="shared" si="1"/>
        <v>0</v>
      </c>
      <c r="E48" s="182"/>
      <c r="F48" s="183"/>
      <c r="G48" s="183"/>
      <c r="H48" s="183"/>
      <c r="I48" s="185">
        <f t="shared" si="2"/>
        <v>0</v>
      </c>
      <c r="J48" s="186"/>
      <c r="K48" s="185"/>
      <c r="L48" s="184"/>
      <c r="M48" s="187"/>
      <c r="N48" s="170"/>
      <c r="O48" s="188"/>
      <c r="P48" s="188"/>
      <c r="Q48" s="188"/>
      <c r="R48" s="188"/>
      <c r="S48" s="188"/>
      <c r="T48" s="189"/>
      <c r="U48" s="90">
        <f t="shared" si="3"/>
        <v>0</v>
      </c>
    </row>
    <row r="49" spans="1:21" ht="21.75" customHeight="1">
      <c r="A49" s="61" t="s">
        <v>61</v>
      </c>
      <c r="B49" s="182"/>
      <c r="C49" s="183"/>
      <c r="D49" s="184">
        <f t="shared" si="1"/>
        <v>0</v>
      </c>
      <c r="E49" s="182"/>
      <c r="F49" s="183"/>
      <c r="G49" s="183"/>
      <c r="H49" s="183"/>
      <c r="I49" s="185">
        <f t="shared" si="2"/>
        <v>0</v>
      </c>
      <c r="J49" s="186"/>
      <c r="K49" s="185"/>
      <c r="L49" s="184"/>
      <c r="M49" s="187"/>
      <c r="N49" s="170"/>
      <c r="O49" s="188"/>
      <c r="P49" s="188"/>
      <c r="Q49" s="188"/>
      <c r="R49" s="188"/>
      <c r="S49" s="188"/>
      <c r="T49" s="189"/>
      <c r="U49" s="90">
        <f t="shared" si="3"/>
        <v>0</v>
      </c>
    </row>
    <row r="50" spans="1:21" ht="49.9" customHeight="1">
      <c r="A50" s="61" t="s">
        <v>90</v>
      </c>
      <c r="B50" s="182"/>
      <c r="C50" s="183"/>
      <c r="D50" s="184">
        <f t="shared" si="1"/>
        <v>0</v>
      </c>
      <c r="E50" s="182"/>
      <c r="F50" s="183"/>
      <c r="G50" s="183"/>
      <c r="H50" s="183"/>
      <c r="I50" s="185">
        <f t="shared" si="2"/>
        <v>0</v>
      </c>
      <c r="J50" s="186"/>
      <c r="K50" s="185"/>
      <c r="L50" s="184"/>
      <c r="M50" s="187">
        <v>6973</v>
      </c>
      <c r="N50" s="170"/>
      <c r="O50" s="188">
        <v>1828</v>
      </c>
      <c r="P50" s="188"/>
      <c r="Q50" s="188">
        <v>1828</v>
      </c>
      <c r="R50" s="188"/>
      <c r="S50" s="188"/>
      <c r="T50" s="189"/>
      <c r="U50" s="90">
        <f t="shared" si="3"/>
        <v>1828</v>
      </c>
    </row>
    <row r="51" spans="1:21" ht="19.899999999999999" customHeight="1">
      <c r="A51" s="61" t="s">
        <v>62</v>
      </c>
      <c r="B51" s="182"/>
      <c r="C51" s="183"/>
      <c r="D51" s="184">
        <f t="shared" si="1"/>
        <v>0</v>
      </c>
      <c r="E51" s="182"/>
      <c r="F51" s="183"/>
      <c r="G51" s="183"/>
      <c r="H51" s="183"/>
      <c r="I51" s="185">
        <f t="shared" si="2"/>
        <v>0</v>
      </c>
      <c r="J51" s="186"/>
      <c r="K51" s="185"/>
      <c r="L51" s="184"/>
      <c r="M51" s="187"/>
      <c r="N51" s="170"/>
      <c r="O51" s="188"/>
      <c r="P51" s="188"/>
      <c r="Q51" s="188"/>
      <c r="R51" s="188"/>
      <c r="S51" s="188"/>
      <c r="T51" s="189"/>
      <c r="U51" s="90">
        <f t="shared" si="3"/>
        <v>0</v>
      </c>
    </row>
    <row r="52" spans="1:21" ht="31.5" customHeight="1">
      <c r="A52" s="61" t="s">
        <v>63</v>
      </c>
      <c r="B52" s="182"/>
      <c r="C52" s="183"/>
      <c r="D52" s="184">
        <f t="shared" si="1"/>
        <v>0</v>
      </c>
      <c r="E52" s="182"/>
      <c r="F52" s="183"/>
      <c r="G52" s="183"/>
      <c r="H52" s="183"/>
      <c r="I52" s="185">
        <f t="shared" si="2"/>
        <v>0</v>
      </c>
      <c r="J52" s="186"/>
      <c r="K52" s="185"/>
      <c r="L52" s="184"/>
      <c r="M52" s="187"/>
      <c r="N52" s="170"/>
      <c r="O52" s="188"/>
      <c r="P52" s="188"/>
      <c r="Q52" s="188"/>
      <c r="R52" s="188"/>
      <c r="S52" s="188"/>
      <c r="T52" s="189"/>
      <c r="U52" s="90">
        <f t="shared" si="3"/>
        <v>0</v>
      </c>
    </row>
    <row r="53" spans="1:21" ht="15.75" customHeight="1">
      <c r="A53" s="61" t="s">
        <v>64</v>
      </c>
      <c r="B53" s="182"/>
      <c r="C53" s="183"/>
      <c r="D53" s="184">
        <f t="shared" si="1"/>
        <v>0</v>
      </c>
      <c r="E53" s="182"/>
      <c r="F53" s="183"/>
      <c r="G53" s="183"/>
      <c r="H53" s="183"/>
      <c r="I53" s="185">
        <f t="shared" si="2"/>
        <v>0</v>
      </c>
      <c r="J53" s="186"/>
      <c r="K53" s="185"/>
      <c r="L53" s="184"/>
      <c r="M53" s="187"/>
      <c r="N53" s="170"/>
      <c r="O53" s="188"/>
      <c r="P53" s="188"/>
      <c r="Q53" s="188"/>
      <c r="R53" s="188"/>
      <c r="S53" s="188"/>
      <c r="T53" s="189"/>
      <c r="U53" s="90">
        <f t="shared" si="3"/>
        <v>0</v>
      </c>
    </row>
    <row r="54" spans="1:21" ht="18" customHeight="1">
      <c r="A54" s="61" t="s">
        <v>65</v>
      </c>
      <c r="B54" s="182"/>
      <c r="C54" s="183"/>
      <c r="D54" s="184">
        <f t="shared" si="1"/>
        <v>0</v>
      </c>
      <c r="E54" s="182"/>
      <c r="F54" s="183"/>
      <c r="G54" s="183"/>
      <c r="H54" s="183"/>
      <c r="I54" s="185">
        <f t="shared" si="2"/>
        <v>0</v>
      </c>
      <c r="J54" s="186"/>
      <c r="K54" s="185"/>
      <c r="L54" s="184"/>
      <c r="M54" s="187"/>
      <c r="N54" s="170"/>
      <c r="O54" s="188"/>
      <c r="P54" s="188"/>
      <c r="Q54" s="188"/>
      <c r="R54" s="188"/>
      <c r="S54" s="188"/>
      <c r="T54" s="189"/>
      <c r="U54" s="90">
        <f t="shared" si="3"/>
        <v>0</v>
      </c>
    </row>
    <row r="55" spans="1:21" ht="15.75">
      <c r="A55" s="61" t="s">
        <v>66</v>
      </c>
      <c r="B55" s="182"/>
      <c r="C55" s="183"/>
      <c r="D55" s="184">
        <f t="shared" si="1"/>
        <v>0</v>
      </c>
      <c r="E55" s="182"/>
      <c r="F55" s="183"/>
      <c r="G55" s="183"/>
      <c r="H55" s="183"/>
      <c r="I55" s="185">
        <f t="shared" si="2"/>
        <v>0</v>
      </c>
      <c r="J55" s="186"/>
      <c r="K55" s="185"/>
      <c r="L55" s="184"/>
      <c r="M55" s="187"/>
      <c r="N55" s="170"/>
      <c r="O55" s="188"/>
      <c r="P55" s="188"/>
      <c r="Q55" s="188"/>
      <c r="R55" s="188"/>
      <c r="S55" s="188"/>
      <c r="T55" s="189"/>
      <c r="U55" s="90">
        <f t="shared" si="3"/>
        <v>0</v>
      </c>
    </row>
    <row r="56" spans="1:21" ht="31.5">
      <c r="A56" s="61" t="s">
        <v>67</v>
      </c>
      <c r="B56" s="182"/>
      <c r="C56" s="183"/>
      <c r="D56" s="184">
        <f t="shared" si="1"/>
        <v>0</v>
      </c>
      <c r="E56" s="182"/>
      <c r="F56" s="183"/>
      <c r="G56" s="183"/>
      <c r="H56" s="183"/>
      <c r="I56" s="185">
        <f t="shared" si="2"/>
        <v>0</v>
      </c>
      <c r="J56" s="186"/>
      <c r="K56" s="185"/>
      <c r="L56" s="184"/>
      <c r="M56" s="187"/>
      <c r="N56" s="170"/>
      <c r="O56" s="188"/>
      <c r="P56" s="188"/>
      <c r="Q56" s="188"/>
      <c r="R56" s="188"/>
      <c r="S56" s="188"/>
      <c r="T56" s="189"/>
      <c r="U56" s="90">
        <f t="shared" si="3"/>
        <v>0</v>
      </c>
    </row>
    <row r="57" spans="1:21" ht="15.75">
      <c r="A57" s="61" t="s">
        <v>68</v>
      </c>
      <c r="B57" s="182"/>
      <c r="C57" s="183"/>
      <c r="D57" s="184">
        <f t="shared" si="1"/>
        <v>0</v>
      </c>
      <c r="E57" s="182"/>
      <c r="F57" s="183"/>
      <c r="G57" s="183"/>
      <c r="H57" s="183"/>
      <c r="I57" s="185">
        <f t="shared" si="2"/>
        <v>0</v>
      </c>
      <c r="J57" s="186"/>
      <c r="K57" s="185"/>
      <c r="L57" s="184"/>
      <c r="M57" s="187"/>
      <c r="N57" s="170"/>
      <c r="O57" s="188"/>
      <c r="P57" s="188"/>
      <c r="Q57" s="188"/>
      <c r="R57" s="188"/>
      <c r="S57" s="188"/>
      <c r="T57" s="189">
        <v>194</v>
      </c>
      <c r="U57" s="90">
        <f t="shared" si="3"/>
        <v>194</v>
      </c>
    </row>
    <row r="58" spans="1:21" ht="15.75">
      <c r="A58" s="61" t="s">
        <v>69</v>
      </c>
      <c r="B58" s="182"/>
      <c r="C58" s="183"/>
      <c r="D58" s="184">
        <f t="shared" si="1"/>
        <v>0</v>
      </c>
      <c r="E58" s="182"/>
      <c r="F58" s="183"/>
      <c r="G58" s="183"/>
      <c r="H58" s="183"/>
      <c r="I58" s="185">
        <f t="shared" si="2"/>
        <v>0</v>
      </c>
      <c r="J58" s="186"/>
      <c r="K58" s="185"/>
      <c r="L58" s="184"/>
      <c r="M58" s="187"/>
      <c r="N58" s="170"/>
      <c r="O58" s="188"/>
      <c r="P58" s="188"/>
      <c r="Q58" s="188"/>
      <c r="R58" s="188"/>
      <c r="S58" s="188"/>
      <c r="T58" s="189"/>
      <c r="U58" s="90">
        <f t="shared" si="3"/>
        <v>0</v>
      </c>
    </row>
    <row r="59" spans="1:21" ht="15.75">
      <c r="A59" s="61" t="s">
        <v>70</v>
      </c>
      <c r="B59" s="182"/>
      <c r="C59" s="183"/>
      <c r="D59" s="184">
        <f t="shared" si="1"/>
        <v>0</v>
      </c>
      <c r="E59" s="182"/>
      <c r="F59" s="183"/>
      <c r="G59" s="183"/>
      <c r="H59" s="183"/>
      <c r="I59" s="185">
        <f t="shared" si="2"/>
        <v>0</v>
      </c>
      <c r="J59" s="186"/>
      <c r="K59" s="185"/>
      <c r="L59" s="184"/>
      <c r="M59" s="187"/>
      <c r="N59" s="170"/>
      <c r="O59" s="188"/>
      <c r="P59" s="188"/>
      <c r="Q59" s="188"/>
      <c r="R59" s="188"/>
      <c r="S59" s="188"/>
      <c r="T59" s="189"/>
      <c r="U59" s="90">
        <f t="shared" si="3"/>
        <v>0</v>
      </c>
    </row>
    <row r="60" spans="1:21" ht="15.75">
      <c r="A60" s="61" t="s">
        <v>71</v>
      </c>
      <c r="B60" s="182"/>
      <c r="C60" s="183"/>
      <c r="D60" s="184">
        <f t="shared" si="1"/>
        <v>0</v>
      </c>
      <c r="E60" s="182"/>
      <c r="F60" s="183"/>
      <c r="G60" s="183"/>
      <c r="H60" s="183"/>
      <c r="I60" s="185">
        <f t="shared" si="2"/>
        <v>0</v>
      </c>
      <c r="J60" s="186"/>
      <c r="K60" s="185"/>
      <c r="L60" s="184"/>
      <c r="M60" s="187"/>
      <c r="N60" s="170"/>
      <c r="O60" s="188"/>
      <c r="P60" s="188"/>
      <c r="Q60" s="188"/>
      <c r="R60" s="188"/>
      <c r="S60" s="188"/>
      <c r="T60" s="189"/>
      <c r="U60" s="90">
        <f t="shared" si="3"/>
        <v>0</v>
      </c>
    </row>
    <row r="61" spans="1:21" ht="31.5">
      <c r="A61" s="61" t="s">
        <v>72</v>
      </c>
      <c r="B61" s="182"/>
      <c r="C61" s="183"/>
      <c r="D61" s="184">
        <f t="shared" si="1"/>
        <v>0</v>
      </c>
      <c r="E61" s="182"/>
      <c r="F61" s="183"/>
      <c r="G61" s="183"/>
      <c r="H61" s="183"/>
      <c r="I61" s="185">
        <f t="shared" si="2"/>
        <v>0</v>
      </c>
      <c r="J61" s="186"/>
      <c r="K61" s="185"/>
      <c r="L61" s="184"/>
      <c r="M61" s="187"/>
      <c r="N61" s="170"/>
      <c r="O61" s="188"/>
      <c r="P61" s="188"/>
      <c r="Q61" s="188"/>
      <c r="R61" s="188"/>
      <c r="S61" s="188"/>
      <c r="T61" s="189"/>
      <c r="U61" s="90">
        <f t="shared" si="3"/>
        <v>0</v>
      </c>
    </row>
    <row r="62" spans="1:21" ht="15.75">
      <c r="A62" s="61" t="s">
        <v>73</v>
      </c>
      <c r="B62" s="182"/>
      <c r="C62" s="183"/>
      <c r="D62" s="184">
        <f t="shared" si="1"/>
        <v>0</v>
      </c>
      <c r="E62" s="182"/>
      <c r="F62" s="183"/>
      <c r="G62" s="183"/>
      <c r="H62" s="183"/>
      <c r="I62" s="185">
        <f t="shared" si="2"/>
        <v>0</v>
      </c>
      <c r="J62" s="186"/>
      <c r="K62" s="185"/>
      <c r="L62" s="184"/>
      <c r="M62" s="187"/>
      <c r="N62" s="170"/>
      <c r="O62" s="188"/>
      <c r="P62" s="188"/>
      <c r="Q62" s="188"/>
      <c r="R62" s="188"/>
      <c r="S62" s="188"/>
      <c r="T62" s="189"/>
      <c r="U62" s="90">
        <f t="shared" si="3"/>
        <v>0</v>
      </c>
    </row>
    <row r="63" spans="1:21" ht="15.75">
      <c r="A63" s="61" t="s">
        <v>74</v>
      </c>
      <c r="B63" s="182"/>
      <c r="C63" s="214">
        <v>1336</v>
      </c>
      <c r="D63" s="184">
        <f t="shared" si="1"/>
        <v>1336</v>
      </c>
      <c r="E63" s="182"/>
      <c r="F63" s="183"/>
      <c r="G63" s="214">
        <v>9704</v>
      </c>
      <c r="H63" s="183">
        <v>1141</v>
      </c>
      <c r="I63" s="185">
        <f t="shared" si="2"/>
        <v>9704</v>
      </c>
      <c r="J63" s="186"/>
      <c r="K63" s="185"/>
      <c r="L63" s="184"/>
      <c r="M63" s="187"/>
      <c r="N63" s="170">
        <v>1000</v>
      </c>
      <c r="O63" s="188"/>
      <c r="P63" s="188"/>
      <c r="Q63" s="188"/>
      <c r="R63" s="188"/>
      <c r="S63" s="188"/>
      <c r="T63" s="189">
        <v>4241</v>
      </c>
      <c r="U63" s="90">
        <f t="shared" si="3"/>
        <v>5241</v>
      </c>
    </row>
    <row r="64" spans="1:21" ht="19.899999999999999" customHeight="1">
      <c r="A64" s="61" t="s">
        <v>75</v>
      </c>
      <c r="B64" s="182"/>
      <c r="C64" s="183"/>
      <c r="D64" s="184">
        <f t="shared" si="1"/>
        <v>0</v>
      </c>
      <c r="E64" s="182"/>
      <c r="F64" s="183"/>
      <c r="G64" s="183"/>
      <c r="H64" s="183"/>
      <c r="I64" s="185">
        <f t="shared" si="2"/>
        <v>0</v>
      </c>
      <c r="J64" s="186"/>
      <c r="K64" s="185"/>
      <c r="L64" s="184"/>
      <c r="M64" s="187"/>
      <c r="N64" s="170"/>
      <c r="O64" s="188"/>
      <c r="P64" s="188"/>
      <c r="Q64" s="188"/>
      <c r="R64" s="188"/>
      <c r="S64" s="188"/>
      <c r="T64" s="189"/>
      <c r="U64" s="90">
        <f t="shared" si="3"/>
        <v>0</v>
      </c>
    </row>
    <row r="65" spans="1:21" ht="15.75">
      <c r="A65" s="61" t="s">
        <v>76</v>
      </c>
      <c r="B65" s="182"/>
      <c r="C65" s="183"/>
      <c r="D65" s="184">
        <f t="shared" si="1"/>
        <v>0</v>
      </c>
      <c r="E65" s="182"/>
      <c r="F65" s="183"/>
      <c r="G65" s="183"/>
      <c r="H65" s="183"/>
      <c r="I65" s="185">
        <f t="shared" si="2"/>
        <v>0</v>
      </c>
      <c r="J65" s="186"/>
      <c r="K65" s="185"/>
      <c r="L65" s="184"/>
      <c r="M65" s="187"/>
      <c r="N65" s="170"/>
      <c r="O65" s="188"/>
      <c r="P65" s="188"/>
      <c r="Q65" s="188"/>
      <c r="R65" s="188"/>
      <c r="S65" s="188"/>
      <c r="T65" s="189"/>
      <c r="U65" s="90">
        <f t="shared" si="3"/>
        <v>0</v>
      </c>
    </row>
    <row r="66" spans="1:21" ht="15.75">
      <c r="A66" s="61" t="s">
        <v>77</v>
      </c>
      <c r="B66" s="182"/>
      <c r="C66" s="183"/>
      <c r="D66" s="184">
        <f t="shared" si="1"/>
        <v>0</v>
      </c>
      <c r="E66" s="182"/>
      <c r="F66" s="183"/>
      <c r="G66" s="183"/>
      <c r="H66" s="183"/>
      <c r="I66" s="185">
        <f t="shared" si="2"/>
        <v>0</v>
      </c>
      <c r="J66" s="186"/>
      <c r="K66" s="185"/>
      <c r="L66" s="184"/>
      <c r="M66" s="187"/>
      <c r="N66" s="170"/>
      <c r="O66" s="188"/>
      <c r="P66" s="188"/>
      <c r="Q66" s="188"/>
      <c r="R66" s="188"/>
      <c r="S66" s="188"/>
      <c r="T66" s="189"/>
      <c r="U66" s="90">
        <f t="shared" si="3"/>
        <v>0</v>
      </c>
    </row>
    <row r="67" spans="1:21" ht="31.5">
      <c r="A67" s="61" t="s">
        <v>78</v>
      </c>
      <c r="B67" s="182"/>
      <c r="C67" s="183"/>
      <c r="D67" s="184">
        <f t="shared" si="1"/>
        <v>0</v>
      </c>
      <c r="E67" s="182"/>
      <c r="F67" s="183"/>
      <c r="G67" s="183"/>
      <c r="H67" s="183"/>
      <c r="I67" s="185">
        <f t="shared" si="2"/>
        <v>0</v>
      </c>
      <c r="J67" s="186"/>
      <c r="K67" s="185"/>
      <c r="L67" s="184"/>
      <c r="M67" s="187"/>
      <c r="N67" s="170"/>
      <c r="O67" s="188"/>
      <c r="P67" s="188"/>
      <c r="Q67" s="188"/>
      <c r="R67" s="188"/>
      <c r="S67" s="188"/>
      <c r="T67" s="189"/>
      <c r="U67" s="90">
        <f t="shared" si="3"/>
        <v>0</v>
      </c>
    </row>
    <row r="68" spans="1:21" ht="15.75">
      <c r="A68" s="61" t="s">
        <v>79</v>
      </c>
      <c r="B68" s="182"/>
      <c r="C68" s="183"/>
      <c r="D68" s="184">
        <f t="shared" si="1"/>
        <v>0</v>
      </c>
      <c r="E68" s="182"/>
      <c r="F68" s="183"/>
      <c r="G68" s="183"/>
      <c r="H68" s="183"/>
      <c r="I68" s="185">
        <f t="shared" si="2"/>
        <v>0</v>
      </c>
      <c r="J68" s="186">
        <v>1968</v>
      </c>
      <c r="K68" s="185"/>
      <c r="L68" s="184">
        <v>1968</v>
      </c>
      <c r="M68" s="187"/>
      <c r="N68" s="170"/>
      <c r="O68" s="188"/>
      <c r="P68" s="188"/>
      <c r="Q68" s="188"/>
      <c r="R68" s="188"/>
      <c r="S68" s="188"/>
      <c r="T68" s="189"/>
      <c r="U68" s="90">
        <f t="shared" si="3"/>
        <v>0</v>
      </c>
    </row>
    <row r="69" spans="1:21" ht="15.75">
      <c r="A69" s="61" t="s">
        <v>80</v>
      </c>
      <c r="B69" s="182"/>
      <c r="C69" s="183"/>
      <c r="D69" s="184">
        <f t="shared" si="1"/>
        <v>0</v>
      </c>
      <c r="E69" s="182"/>
      <c r="F69" s="183"/>
      <c r="G69" s="183"/>
      <c r="H69" s="183"/>
      <c r="I69" s="185">
        <f t="shared" si="2"/>
        <v>0</v>
      </c>
      <c r="J69" s="186"/>
      <c r="K69" s="185"/>
      <c r="L69" s="184"/>
      <c r="M69" s="187"/>
      <c r="N69" s="170">
        <v>80</v>
      </c>
      <c r="O69" s="188"/>
      <c r="P69" s="188"/>
      <c r="Q69" s="188"/>
      <c r="R69" s="188"/>
      <c r="S69" s="188"/>
      <c r="T69" s="189">
        <v>689</v>
      </c>
      <c r="U69" s="90">
        <f t="shared" si="3"/>
        <v>769</v>
      </c>
    </row>
    <row r="70" spans="1:21" ht="21" customHeight="1">
      <c r="A70" s="61" t="s">
        <v>81</v>
      </c>
      <c r="B70" s="182"/>
      <c r="C70" s="183"/>
      <c r="D70" s="184">
        <f t="shared" si="1"/>
        <v>0</v>
      </c>
      <c r="E70" s="182"/>
      <c r="F70" s="183"/>
      <c r="G70" s="183"/>
      <c r="H70" s="183"/>
      <c r="I70" s="185">
        <f t="shared" si="2"/>
        <v>0</v>
      </c>
      <c r="J70" s="186"/>
      <c r="K70" s="185"/>
      <c r="L70" s="184"/>
      <c r="M70" s="187"/>
      <c r="N70" s="170"/>
      <c r="O70" s="188"/>
      <c r="P70" s="188"/>
      <c r="Q70" s="188"/>
      <c r="R70" s="188"/>
      <c r="S70" s="188"/>
      <c r="T70" s="189"/>
      <c r="U70" s="90">
        <f t="shared" si="3"/>
        <v>0</v>
      </c>
    </row>
    <row r="71" spans="1:21" ht="15.75">
      <c r="A71" s="61" t="s">
        <v>82</v>
      </c>
      <c r="B71" s="182"/>
      <c r="C71" s="183"/>
      <c r="D71" s="184">
        <f t="shared" si="1"/>
        <v>0</v>
      </c>
      <c r="E71" s="182"/>
      <c r="F71" s="183"/>
      <c r="G71" s="183"/>
      <c r="H71" s="183"/>
      <c r="I71" s="185">
        <f t="shared" si="2"/>
        <v>0</v>
      </c>
      <c r="J71" s="186"/>
      <c r="K71" s="185"/>
      <c r="L71" s="184"/>
      <c r="M71" s="187"/>
      <c r="N71" s="170">
        <v>300</v>
      </c>
      <c r="O71" s="188"/>
      <c r="P71" s="188"/>
      <c r="Q71" s="188"/>
      <c r="R71" s="188"/>
      <c r="S71" s="188"/>
      <c r="T71" s="189">
        <v>3040</v>
      </c>
      <c r="U71" s="90">
        <f t="shared" si="3"/>
        <v>3340</v>
      </c>
    </row>
    <row r="72" spans="1:21" s="10" customFormat="1" ht="37.5" customHeight="1">
      <c r="A72" s="61" t="s">
        <v>163</v>
      </c>
      <c r="B72" s="182"/>
      <c r="C72" s="183"/>
      <c r="D72" s="184"/>
      <c r="E72" s="182"/>
      <c r="F72" s="183"/>
      <c r="G72" s="183"/>
      <c r="H72" s="183"/>
      <c r="I72" s="185"/>
      <c r="J72" s="186"/>
      <c r="K72" s="185"/>
      <c r="L72" s="184"/>
      <c r="M72" s="187"/>
      <c r="N72" s="170"/>
      <c r="O72" s="188"/>
      <c r="P72" s="188"/>
      <c r="Q72" s="188"/>
      <c r="R72" s="188"/>
      <c r="S72" s="188"/>
      <c r="T72" s="189"/>
      <c r="U72" s="90">
        <f t="shared" si="3"/>
        <v>0</v>
      </c>
    </row>
    <row r="73" spans="1:21" ht="15.75">
      <c r="A73" s="61" t="s">
        <v>83</v>
      </c>
      <c r="B73" s="182"/>
      <c r="C73" s="183"/>
      <c r="D73" s="184">
        <f t="shared" si="1"/>
        <v>0</v>
      </c>
      <c r="E73" s="182"/>
      <c r="F73" s="183"/>
      <c r="G73" s="183"/>
      <c r="H73" s="183"/>
      <c r="I73" s="185">
        <f t="shared" si="2"/>
        <v>0</v>
      </c>
      <c r="J73" s="186"/>
      <c r="K73" s="185"/>
      <c r="L73" s="184"/>
      <c r="M73" s="187"/>
      <c r="N73" s="170"/>
      <c r="O73" s="188"/>
      <c r="P73" s="188"/>
      <c r="Q73" s="188"/>
      <c r="R73" s="188"/>
      <c r="S73" s="188"/>
      <c r="T73" s="189">
        <v>1722</v>
      </c>
      <c r="U73" s="90">
        <f t="shared" si="3"/>
        <v>1722</v>
      </c>
    </row>
    <row r="74" spans="1:21" ht="31.5">
      <c r="A74" s="61" t="s">
        <v>84</v>
      </c>
      <c r="B74" s="182"/>
      <c r="C74" s="183"/>
      <c r="D74" s="184">
        <f t="shared" si="1"/>
        <v>0</v>
      </c>
      <c r="E74" s="182"/>
      <c r="F74" s="183"/>
      <c r="G74" s="183"/>
      <c r="H74" s="183"/>
      <c r="I74" s="185">
        <f t="shared" si="2"/>
        <v>0</v>
      </c>
      <c r="J74" s="190"/>
      <c r="K74" s="191"/>
      <c r="L74" s="192"/>
      <c r="M74" s="187"/>
      <c r="N74" s="170"/>
      <c r="O74" s="188"/>
      <c r="P74" s="188"/>
      <c r="Q74" s="188"/>
      <c r="R74" s="188">
        <v>4500</v>
      </c>
      <c r="S74" s="188"/>
      <c r="T74" s="189"/>
      <c r="U74" s="90">
        <f t="shared" si="3"/>
        <v>4500</v>
      </c>
    </row>
    <row r="75" spans="1:21" ht="32.25" thickBot="1">
      <c r="A75" s="62" t="s">
        <v>85</v>
      </c>
      <c r="B75" s="193"/>
      <c r="C75" s="194"/>
      <c r="D75" s="176">
        <f t="shared" si="1"/>
        <v>0</v>
      </c>
      <c r="E75" s="195"/>
      <c r="F75" s="196"/>
      <c r="G75" s="196"/>
      <c r="H75" s="196"/>
      <c r="I75" s="197">
        <f t="shared" si="2"/>
        <v>0</v>
      </c>
      <c r="J75" s="198"/>
      <c r="K75" s="199"/>
      <c r="L75" s="200"/>
      <c r="M75" s="201"/>
      <c r="N75" s="202"/>
      <c r="O75" s="203"/>
      <c r="P75" s="203"/>
      <c r="Q75" s="203"/>
      <c r="R75" s="203"/>
      <c r="S75" s="203"/>
      <c r="T75" s="204"/>
      <c r="U75" s="128">
        <f t="shared" si="3"/>
        <v>0</v>
      </c>
    </row>
    <row r="76" spans="1:21" ht="35.450000000000003" customHeight="1" thickBot="1">
      <c r="A76" s="72" t="s">
        <v>86</v>
      </c>
      <c r="B76" s="32">
        <f>SUM(B11:B75)</f>
        <v>6195</v>
      </c>
      <c r="C76" s="22">
        <f t="shared" ref="C76:U76" si="4">SUM(C11:C75)</f>
        <v>1767</v>
      </c>
      <c r="D76" s="49">
        <f t="shared" si="4"/>
        <v>7962</v>
      </c>
      <c r="E76" s="32">
        <f t="shared" si="4"/>
        <v>49</v>
      </c>
      <c r="F76" s="22">
        <f t="shared" si="4"/>
        <v>14</v>
      </c>
      <c r="G76" s="22">
        <f t="shared" ref="G76" si="5">SUM(G11:G75)</f>
        <v>12844</v>
      </c>
      <c r="H76" s="33">
        <f t="shared" si="4"/>
        <v>1510</v>
      </c>
      <c r="I76" s="25">
        <f t="shared" si="4"/>
        <v>12907</v>
      </c>
      <c r="J76" s="22">
        <f t="shared" si="4"/>
        <v>4032</v>
      </c>
      <c r="K76" s="22">
        <f t="shared" si="4"/>
        <v>2064</v>
      </c>
      <c r="L76" s="49">
        <f t="shared" si="4"/>
        <v>1968</v>
      </c>
      <c r="M76" s="48">
        <f t="shared" si="4"/>
        <v>6973</v>
      </c>
      <c r="N76" s="32">
        <f t="shared" si="4"/>
        <v>3000</v>
      </c>
      <c r="O76" s="22">
        <f t="shared" si="4"/>
        <v>1828</v>
      </c>
      <c r="P76" s="33">
        <f t="shared" si="4"/>
        <v>9900</v>
      </c>
      <c r="Q76" s="33">
        <f t="shared" si="4"/>
        <v>11728</v>
      </c>
      <c r="R76" s="22">
        <f t="shared" si="4"/>
        <v>4500</v>
      </c>
      <c r="S76" s="22">
        <f t="shared" si="4"/>
        <v>0</v>
      </c>
      <c r="T76" s="22">
        <f t="shared" si="4"/>
        <v>32202</v>
      </c>
      <c r="U76" s="28">
        <f t="shared" si="4"/>
        <v>51430</v>
      </c>
    </row>
    <row r="77" spans="1:21">
      <c r="A77" s="21"/>
      <c r="B77" s="21"/>
      <c r="C77" s="21"/>
      <c r="D77" s="21"/>
      <c r="E77" s="21"/>
      <c r="F77" s="21"/>
      <c r="G77" s="21"/>
      <c r="H77" s="21"/>
      <c r="I77" s="21"/>
      <c r="J77" s="21"/>
      <c r="K77" s="21"/>
      <c r="L77" s="21"/>
      <c r="M77" s="21"/>
      <c r="N77" s="21"/>
      <c r="O77" s="21"/>
      <c r="P77" s="21"/>
      <c r="Q77" s="21"/>
      <c r="R77" s="21"/>
      <c r="S77" s="21"/>
      <c r="T77" s="21"/>
      <c r="U77" s="21"/>
    </row>
  </sheetData>
  <mergeCells count="25">
    <mergeCell ref="M5:M10"/>
    <mergeCell ref="A5:A10"/>
    <mergeCell ref="B9:B10"/>
    <mergeCell ref="C9:C10"/>
    <mergeCell ref="E9:E10"/>
    <mergeCell ref="B5:D8"/>
    <mergeCell ref="D9:D10"/>
    <mergeCell ref="E5:I8"/>
    <mergeCell ref="I9:I10"/>
    <mergeCell ref="B2:S2"/>
    <mergeCell ref="B3:S3"/>
    <mergeCell ref="S9:S10"/>
    <mergeCell ref="T9:T10"/>
    <mergeCell ref="F9:F10"/>
    <mergeCell ref="G9:G10"/>
    <mergeCell ref="H9:H10"/>
    <mergeCell ref="N9:N10"/>
    <mergeCell ref="O9:Q9"/>
    <mergeCell ref="R9:R10"/>
    <mergeCell ref="N5:U8"/>
    <mergeCell ref="U9:U10"/>
    <mergeCell ref="J5:L8"/>
    <mergeCell ref="J9:J10"/>
    <mergeCell ref="K9:K10"/>
    <mergeCell ref="L9:L10"/>
  </mergeCells>
  <pageMargins left="0.51181102362204722" right="0" top="0.19685039370078741" bottom="0" header="0.31496062992125984" footer="0.31496062992125984"/>
  <pageSetup paperSize="9" scale="41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>
  <sheetPr>
    <tabColor theme="3" tint="0.79998168889431442"/>
  </sheetPr>
  <dimension ref="A1:U77"/>
  <sheetViews>
    <sheetView view="pageBreakPreview" zoomScaleNormal="60" zoomScaleSheetLayoutView="100" workbookViewId="0">
      <pane ySplit="10" topLeftCell="A62" activePane="bottomLeft" state="frozen"/>
      <selection activeCell="A78" sqref="A78:XFD85"/>
      <selection pane="bottomLeft" activeCell="A78" sqref="A78:XFD85"/>
    </sheetView>
  </sheetViews>
  <sheetFormatPr defaultRowHeight="15"/>
  <cols>
    <col min="1" max="1" width="30.42578125" customWidth="1"/>
    <col min="2" max="2" width="8.85546875" customWidth="1"/>
    <col min="3" max="3" width="10.5703125" customWidth="1"/>
    <col min="4" max="4" width="10.5703125" style="10" customWidth="1"/>
    <col min="5" max="5" width="16.28515625" customWidth="1"/>
    <col min="6" max="6" width="10" customWidth="1"/>
    <col min="7" max="7" width="7.140625" customWidth="1"/>
    <col min="8" max="8" width="9" customWidth="1"/>
    <col min="9" max="9" width="9" style="10" customWidth="1"/>
    <col min="10" max="12" width="7.7109375" style="10" customWidth="1"/>
    <col min="13" max="13" width="9" style="10" customWidth="1"/>
    <col min="14" max="14" width="9.5703125" customWidth="1"/>
    <col min="17" max="17" width="10" customWidth="1"/>
    <col min="18" max="19" width="10.28515625" customWidth="1"/>
    <col min="21" max="21" width="9.140625" style="10"/>
    <col min="225" max="225" width="34" customWidth="1"/>
    <col min="226" max="226" width="11.28515625" customWidth="1"/>
    <col min="227" max="227" width="11" customWidth="1"/>
    <col min="235" max="236" width="10.7109375" customWidth="1"/>
    <col min="238" max="238" width="11.5703125" customWidth="1"/>
    <col min="239" max="239" width="13.7109375" customWidth="1"/>
    <col min="240" max="243" width="9.28515625" customWidth="1"/>
    <col min="481" max="481" width="34" customWidth="1"/>
    <col min="482" max="482" width="11.28515625" customWidth="1"/>
    <col min="483" max="483" width="11" customWidth="1"/>
    <col min="491" max="492" width="10.7109375" customWidth="1"/>
    <col min="494" max="494" width="11.5703125" customWidth="1"/>
    <col min="495" max="495" width="13.7109375" customWidth="1"/>
    <col min="496" max="499" width="9.28515625" customWidth="1"/>
    <col min="737" max="737" width="34" customWidth="1"/>
    <col min="738" max="738" width="11.28515625" customWidth="1"/>
    <col min="739" max="739" width="11" customWidth="1"/>
    <col min="747" max="748" width="10.7109375" customWidth="1"/>
    <col min="750" max="750" width="11.5703125" customWidth="1"/>
    <col min="751" max="751" width="13.7109375" customWidth="1"/>
    <col min="752" max="755" width="9.28515625" customWidth="1"/>
    <col min="993" max="993" width="34" customWidth="1"/>
    <col min="994" max="994" width="11.28515625" customWidth="1"/>
    <col min="995" max="995" width="11" customWidth="1"/>
    <col min="1003" max="1004" width="10.7109375" customWidth="1"/>
    <col min="1006" max="1006" width="11.5703125" customWidth="1"/>
    <col min="1007" max="1007" width="13.7109375" customWidth="1"/>
    <col min="1008" max="1011" width="9.28515625" customWidth="1"/>
    <col min="1249" max="1249" width="34" customWidth="1"/>
    <col min="1250" max="1250" width="11.28515625" customWidth="1"/>
    <col min="1251" max="1251" width="11" customWidth="1"/>
    <col min="1259" max="1260" width="10.7109375" customWidth="1"/>
    <col min="1262" max="1262" width="11.5703125" customWidth="1"/>
    <col min="1263" max="1263" width="13.7109375" customWidth="1"/>
    <col min="1264" max="1267" width="9.28515625" customWidth="1"/>
    <col min="1505" max="1505" width="34" customWidth="1"/>
    <col min="1506" max="1506" width="11.28515625" customWidth="1"/>
    <col min="1507" max="1507" width="11" customWidth="1"/>
    <col min="1515" max="1516" width="10.7109375" customWidth="1"/>
    <col min="1518" max="1518" width="11.5703125" customWidth="1"/>
    <col min="1519" max="1519" width="13.7109375" customWidth="1"/>
    <col min="1520" max="1523" width="9.28515625" customWidth="1"/>
    <col min="1761" max="1761" width="34" customWidth="1"/>
    <col min="1762" max="1762" width="11.28515625" customWidth="1"/>
    <col min="1763" max="1763" width="11" customWidth="1"/>
    <col min="1771" max="1772" width="10.7109375" customWidth="1"/>
    <col min="1774" max="1774" width="11.5703125" customWidth="1"/>
    <col min="1775" max="1775" width="13.7109375" customWidth="1"/>
    <col min="1776" max="1779" width="9.28515625" customWidth="1"/>
    <col min="2017" max="2017" width="34" customWidth="1"/>
    <col min="2018" max="2018" width="11.28515625" customWidth="1"/>
    <col min="2019" max="2019" width="11" customWidth="1"/>
    <col min="2027" max="2028" width="10.7109375" customWidth="1"/>
    <col min="2030" max="2030" width="11.5703125" customWidth="1"/>
    <col min="2031" max="2031" width="13.7109375" customWidth="1"/>
    <col min="2032" max="2035" width="9.28515625" customWidth="1"/>
    <col min="2273" max="2273" width="34" customWidth="1"/>
    <col min="2274" max="2274" width="11.28515625" customWidth="1"/>
    <col min="2275" max="2275" width="11" customWidth="1"/>
    <col min="2283" max="2284" width="10.7109375" customWidth="1"/>
    <col min="2286" max="2286" width="11.5703125" customWidth="1"/>
    <col min="2287" max="2287" width="13.7109375" customWidth="1"/>
    <col min="2288" max="2291" width="9.28515625" customWidth="1"/>
    <col min="2529" max="2529" width="34" customWidth="1"/>
    <col min="2530" max="2530" width="11.28515625" customWidth="1"/>
    <col min="2531" max="2531" width="11" customWidth="1"/>
    <col min="2539" max="2540" width="10.7109375" customWidth="1"/>
    <col min="2542" max="2542" width="11.5703125" customWidth="1"/>
    <col min="2543" max="2543" width="13.7109375" customWidth="1"/>
    <col min="2544" max="2547" width="9.28515625" customWidth="1"/>
    <col min="2785" max="2785" width="34" customWidth="1"/>
    <col min="2786" max="2786" width="11.28515625" customWidth="1"/>
    <col min="2787" max="2787" width="11" customWidth="1"/>
    <col min="2795" max="2796" width="10.7109375" customWidth="1"/>
    <col min="2798" max="2798" width="11.5703125" customWidth="1"/>
    <col min="2799" max="2799" width="13.7109375" customWidth="1"/>
    <col min="2800" max="2803" width="9.28515625" customWidth="1"/>
    <col min="3041" max="3041" width="34" customWidth="1"/>
    <col min="3042" max="3042" width="11.28515625" customWidth="1"/>
    <col min="3043" max="3043" width="11" customWidth="1"/>
    <col min="3051" max="3052" width="10.7109375" customWidth="1"/>
    <col min="3054" max="3054" width="11.5703125" customWidth="1"/>
    <col min="3055" max="3055" width="13.7109375" customWidth="1"/>
    <col min="3056" max="3059" width="9.28515625" customWidth="1"/>
    <col min="3297" max="3297" width="34" customWidth="1"/>
    <col min="3298" max="3298" width="11.28515625" customWidth="1"/>
    <col min="3299" max="3299" width="11" customWidth="1"/>
    <col min="3307" max="3308" width="10.7109375" customWidth="1"/>
    <col min="3310" max="3310" width="11.5703125" customWidth="1"/>
    <col min="3311" max="3311" width="13.7109375" customWidth="1"/>
    <col min="3312" max="3315" width="9.28515625" customWidth="1"/>
    <col min="3553" max="3553" width="34" customWidth="1"/>
    <col min="3554" max="3554" width="11.28515625" customWidth="1"/>
    <col min="3555" max="3555" width="11" customWidth="1"/>
    <col min="3563" max="3564" width="10.7109375" customWidth="1"/>
    <col min="3566" max="3566" width="11.5703125" customWidth="1"/>
    <col min="3567" max="3567" width="13.7109375" customWidth="1"/>
    <col min="3568" max="3571" width="9.28515625" customWidth="1"/>
    <col min="3809" max="3809" width="34" customWidth="1"/>
    <col min="3810" max="3810" width="11.28515625" customWidth="1"/>
    <col min="3811" max="3811" width="11" customWidth="1"/>
    <col min="3819" max="3820" width="10.7109375" customWidth="1"/>
    <col min="3822" max="3822" width="11.5703125" customWidth="1"/>
    <col min="3823" max="3823" width="13.7109375" customWidth="1"/>
    <col min="3824" max="3827" width="9.28515625" customWidth="1"/>
    <col min="4065" max="4065" width="34" customWidth="1"/>
    <col min="4066" max="4066" width="11.28515625" customWidth="1"/>
    <col min="4067" max="4067" width="11" customWidth="1"/>
    <col min="4075" max="4076" width="10.7109375" customWidth="1"/>
    <col min="4078" max="4078" width="11.5703125" customWidth="1"/>
    <col min="4079" max="4079" width="13.7109375" customWidth="1"/>
    <col min="4080" max="4083" width="9.28515625" customWidth="1"/>
    <col min="4321" max="4321" width="34" customWidth="1"/>
    <col min="4322" max="4322" width="11.28515625" customWidth="1"/>
    <col min="4323" max="4323" width="11" customWidth="1"/>
    <col min="4331" max="4332" width="10.7109375" customWidth="1"/>
    <col min="4334" max="4334" width="11.5703125" customWidth="1"/>
    <col min="4335" max="4335" width="13.7109375" customWidth="1"/>
    <col min="4336" max="4339" width="9.28515625" customWidth="1"/>
    <col min="4577" max="4577" width="34" customWidth="1"/>
    <col min="4578" max="4578" width="11.28515625" customWidth="1"/>
    <col min="4579" max="4579" width="11" customWidth="1"/>
    <col min="4587" max="4588" width="10.7109375" customWidth="1"/>
    <col min="4590" max="4590" width="11.5703125" customWidth="1"/>
    <col min="4591" max="4591" width="13.7109375" customWidth="1"/>
    <col min="4592" max="4595" width="9.28515625" customWidth="1"/>
    <col min="4833" max="4833" width="34" customWidth="1"/>
    <col min="4834" max="4834" width="11.28515625" customWidth="1"/>
    <col min="4835" max="4835" width="11" customWidth="1"/>
    <col min="4843" max="4844" width="10.7109375" customWidth="1"/>
    <col min="4846" max="4846" width="11.5703125" customWidth="1"/>
    <col min="4847" max="4847" width="13.7109375" customWidth="1"/>
    <col min="4848" max="4851" width="9.28515625" customWidth="1"/>
    <col min="5089" max="5089" width="34" customWidth="1"/>
    <col min="5090" max="5090" width="11.28515625" customWidth="1"/>
    <col min="5091" max="5091" width="11" customWidth="1"/>
    <col min="5099" max="5100" width="10.7109375" customWidth="1"/>
    <col min="5102" max="5102" width="11.5703125" customWidth="1"/>
    <col min="5103" max="5103" width="13.7109375" customWidth="1"/>
    <col min="5104" max="5107" width="9.28515625" customWidth="1"/>
    <col min="5345" max="5345" width="34" customWidth="1"/>
    <col min="5346" max="5346" width="11.28515625" customWidth="1"/>
    <col min="5347" max="5347" width="11" customWidth="1"/>
    <col min="5355" max="5356" width="10.7109375" customWidth="1"/>
    <col min="5358" max="5358" width="11.5703125" customWidth="1"/>
    <col min="5359" max="5359" width="13.7109375" customWidth="1"/>
    <col min="5360" max="5363" width="9.28515625" customWidth="1"/>
    <col min="5601" max="5601" width="34" customWidth="1"/>
    <col min="5602" max="5602" width="11.28515625" customWidth="1"/>
    <col min="5603" max="5603" width="11" customWidth="1"/>
    <col min="5611" max="5612" width="10.7109375" customWidth="1"/>
    <col min="5614" max="5614" width="11.5703125" customWidth="1"/>
    <col min="5615" max="5615" width="13.7109375" customWidth="1"/>
    <col min="5616" max="5619" width="9.28515625" customWidth="1"/>
    <col min="5857" max="5857" width="34" customWidth="1"/>
    <col min="5858" max="5858" width="11.28515625" customWidth="1"/>
    <col min="5859" max="5859" width="11" customWidth="1"/>
    <col min="5867" max="5868" width="10.7109375" customWidth="1"/>
    <col min="5870" max="5870" width="11.5703125" customWidth="1"/>
    <col min="5871" max="5871" width="13.7109375" customWidth="1"/>
    <col min="5872" max="5875" width="9.28515625" customWidth="1"/>
    <col min="6113" max="6113" width="34" customWidth="1"/>
    <col min="6114" max="6114" width="11.28515625" customWidth="1"/>
    <col min="6115" max="6115" width="11" customWidth="1"/>
    <col min="6123" max="6124" width="10.7109375" customWidth="1"/>
    <col min="6126" max="6126" width="11.5703125" customWidth="1"/>
    <col min="6127" max="6127" width="13.7109375" customWidth="1"/>
    <col min="6128" max="6131" width="9.28515625" customWidth="1"/>
    <col min="6369" max="6369" width="34" customWidth="1"/>
    <col min="6370" max="6370" width="11.28515625" customWidth="1"/>
    <col min="6371" max="6371" width="11" customWidth="1"/>
    <col min="6379" max="6380" width="10.7109375" customWidth="1"/>
    <col min="6382" max="6382" width="11.5703125" customWidth="1"/>
    <col min="6383" max="6383" width="13.7109375" customWidth="1"/>
    <col min="6384" max="6387" width="9.28515625" customWidth="1"/>
    <col min="6625" max="6625" width="34" customWidth="1"/>
    <col min="6626" max="6626" width="11.28515625" customWidth="1"/>
    <col min="6627" max="6627" width="11" customWidth="1"/>
    <col min="6635" max="6636" width="10.7109375" customWidth="1"/>
    <col min="6638" max="6638" width="11.5703125" customWidth="1"/>
    <col min="6639" max="6639" width="13.7109375" customWidth="1"/>
    <col min="6640" max="6643" width="9.28515625" customWidth="1"/>
    <col min="6881" max="6881" width="34" customWidth="1"/>
    <col min="6882" max="6882" width="11.28515625" customWidth="1"/>
    <col min="6883" max="6883" width="11" customWidth="1"/>
    <col min="6891" max="6892" width="10.7109375" customWidth="1"/>
    <col min="6894" max="6894" width="11.5703125" customWidth="1"/>
    <col min="6895" max="6895" width="13.7109375" customWidth="1"/>
    <col min="6896" max="6899" width="9.28515625" customWidth="1"/>
    <col min="7137" max="7137" width="34" customWidth="1"/>
    <col min="7138" max="7138" width="11.28515625" customWidth="1"/>
    <col min="7139" max="7139" width="11" customWidth="1"/>
    <col min="7147" max="7148" width="10.7109375" customWidth="1"/>
    <col min="7150" max="7150" width="11.5703125" customWidth="1"/>
    <col min="7151" max="7151" width="13.7109375" customWidth="1"/>
    <col min="7152" max="7155" width="9.28515625" customWidth="1"/>
    <col min="7393" max="7393" width="34" customWidth="1"/>
    <col min="7394" max="7394" width="11.28515625" customWidth="1"/>
    <col min="7395" max="7395" width="11" customWidth="1"/>
    <col min="7403" max="7404" width="10.7109375" customWidth="1"/>
    <col min="7406" max="7406" width="11.5703125" customWidth="1"/>
    <col min="7407" max="7407" width="13.7109375" customWidth="1"/>
    <col min="7408" max="7411" width="9.28515625" customWidth="1"/>
    <col min="7649" max="7649" width="34" customWidth="1"/>
    <col min="7650" max="7650" width="11.28515625" customWidth="1"/>
    <col min="7651" max="7651" width="11" customWidth="1"/>
    <col min="7659" max="7660" width="10.7109375" customWidth="1"/>
    <col min="7662" max="7662" width="11.5703125" customWidth="1"/>
    <col min="7663" max="7663" width="13.7109375" customWidth="1"/>
    <col min="7664" max="7667" width="9.28515625" customWidth="1"/>
    <col min="7905" max="7905" width="34" customWidth="1"/>
    <col min="7906" max="7906" width="11.28515625" customWidth="1"/>
    <col min="7907" max="7907" width="11" customWidth="1"/>
    <col min="7915" max="7916" width="10.7109375" customWidth="1"/>
    <col min="7918" max="7918" width="11.5703125" customWidth="1"/>
    <col min="7919" max="7919" width="13.7109375" customWidth="1"/>
    <col min="7920" max="7923" width="9.28515625" customWidth="1"/>
    <col min="8161" max="8161" width="34" customWidth="1"/>
    <col min="8162" max="8162" width="11.28515625" customWidth="1"/>
    <col min="8163" max="8163" width="11" customWidth="1"/>
    <col min="8171" max="8172" width="10.7109375" customWidth="1"/>
    <col min="8174" max="8174" width="11.5703125" customWidth="1"/>
    <col min="8175" max="8175" width="13.7109375" customWidth="1"/>
    <col min="8176" max="8179" width="9.28515625" customWidth="1"/>
    <col min="8417" max="8417" width="34" customWidth="1"/>
    <col min="8418" max="8418" width="11.28515625" customWidth="1"/>
    <col min="8419" max="8419" width="11" customWidth="1"/>
    <col min="8427" max="8428" width="10.7109375" customWidth="1"/>
    <col min="8430" max="8430" width="11.5703125" customWidth="1"/>
    <col min="8431" max="8431" width="13.7109375" customWidth="1"/>
    <col min="8432" max="8435" width="9.28515625" customWidth="1"/>
    <col min="8673" max="8673" width="34" customWidth="1"/>
    <col min="8674" max="8674" width="11.28515625" customWidth="1"/>
    <col min="8675" max="8675" width="11" customWidth="1"/>
    <col min="8683" max="8684" width="10.7109375" customWidth="1"/>
    <col min="8686" max="8686" width="11.5703125" customWidth="1"/>
    <col min="8687" max="8687" width="13.7109375" customWidth="1"/>
    <col min="8688" max="8691" width="9.28515625" customWidth="1"/>
    <col min="8929" max="8929" width="34" customWidth="1"/>
    <col min="8930" max="8930" width="11.28515625" customWidth="1"/>
    <col min="8931" max="8931" width="11" customWidth="1"/>
    <col min="8939" max="8940" width="10.7109375" customWidth="1"/>
    <col min="8942" max="8942" width="11.5703125" customWidth="1"/>
    <col min="8943" max="8943" width="13.7109375" customWidth="1"/>
    <col min="8944" max="8947" width="9.28515625" customWidth="1"/>
    <col min="9185" max="9185" width="34" customWidth="1"/>
    <col min="9186" max="9186" width="11.28515625" customWidth="1"/>
    <col min="9187" max="9187" width="11" customWidth="1"/>
    <col min="9195" max="9196" width="10.7109375" customWidth="1"/>
    <col min="9198" max="9198" width="11.5703125" customWidth="1"/>
    <col min="9199" max="9199" width="13.7109375" customWidth="1"/>
    <col min="9200" max="9203" width="9.28515625" customWidth="1"/>
    <col min="9441" max="9441" width="34" customWidth="1"/>
    <col min="9442" max="9442" width="11.28515625" customWidth="1"/>
    <col min="9443" max="9443" width="11" customWidth="1"/>
    <col min="9451" max="9452" width="10.7109375" customWidth="1"/>
    <col min="9454" max="9454" width="11.5703125" customWidth="1"/>
    <col min="9455" max="9455" width="13.7109375" customWidth="1"/>
    <col min="9456" max="9459" width="9.28515625" customWidth="1"/>
    <col min="9697" max="9697" width="34" customWidth="1"/>
    <col min="9698" max="9698" width="11.28515625" customWidth="1"/>
    <col min="9699" max="9699" width="11" customWidth="1"/>
    <col min="9707" max="9708" width="10.7109375" customWidth="1"/>
    <col min="9710" max="9710" width="11.5703125" customWidth="1"/>
    <col min="9711" max="9711" width="13.7109375" customWidth="1"/>
    <col min="9712" max="9715" width="9.28515625" customWidth="1"/>
    <col min="9953" max="9953" width="34" customWidth="1"/>
    <col min="9954" max="9954" width="11.28515625" customWidth="1"/>
    <col min="9955" max="9955" width="11" customWidth="1"/>
    <col min="9963" max="9964" width="10.7109375" customWidth="1"/>
    <col min="9966" max="9966" width="11.5703125" customWidth="1"/>
    <col min="9967" max="9967" width="13.7109375" customWidth="1"/>
    <col min="9968" max="9971" width="9.28515625" customWidth="1"/>
    <col min="10209" max="10209" width="34" customWidth="1"/>
    <col min="10210" max="10210" width="11.28515625" customWidth="1"/>
    <col min="10211" max="10211" width="11" customWidth="1"/>
    <col min="10219" max="10220" width="10.7109375" customWidth="1"/>
    <col min="10222" max="10222" width="11.5703125" customWidth="1"/>
    <col min="10223" max="10223" width="13.7109375" customWidth="1"/>
    <col min="10224" max="10227" width="9.28515625" customWidth="1"/>
    <col min="10465" max="10465" width="34" customWidth="1"/>
    <col min="10466" max="10466" width="11.28515625" customWidth="1"/>
    <col min="10467" max="10467" width="11" customWidth="1"/>
    <col min="10475" max="10476" width="10.7109375" customWidth="1"/>
    <col min="10478" max="10478" width="11.5703125" customWidth="1"/>
    <col min="10479" max="10479" width="13.7109375" customWidth="1"/>
    <col min="10480" max="10483" width="9.28515625" customWidth="1"/>
    <col min="10721" max="10721" width="34" customWidth="1"/>
    <col min="10722" max="10722" width="11.28515625" customWidth="1"/>
    <col min="10723" max="10723" width="11" customWidth="1"/>
    <col min="10731" max="10732" width="10.7109375" customWidth="1"/>
    <col min="10734" max="10734" width="11.5703125" customWidth="1"/>
    <col min="10735" max="10735" width="13.7109375" customWidth="1"/>
    <col min="10736" max="10739" width="9.28515625" customWidth="1"/>
    <col min="10977" max="10977" width="34" customWidth="1"/>
    <col min="10978" max="10978" width="11.28515625" customWidth="1"/>
    <col min="10979" max="10979" width="11" customWidth="1"/>
    <col min="10987" max="10988" width="10.7109375" customWidth="1"/>
    <col min="10990" max="10990" width="11.5703125" customWidth="1"/>
    <col min="10991" max="10991" width="13.7109375" customWidth="1"/>
    <col min="10992" max="10995" width="9.28515625" customWidth="1"/>
    <col min="11233" max="11233" width="34" customWidth="1"/>
    <col min="11234" max="11234" width="11.28515625" customWidth="1"/>
    <col min="11235" max="11235" width="11" customWidth="1"/>
    <col min="11243" max="11244" width="10.7109375" customWidth="1"/>
    <col min="11246" max="11246" width="11.5703125" customWidth="1"/>
    <col min="11247" max="11247" width="13.7109375" customWidth="1"/>
    <col min="11248" max="11251" width="9.28515625" customWidth="1"/>
    <col min="11489" max="11489" width="34" customWidth="1"/>
    <col min="11490" max="11490" width="11.28515625" customWidth="1"/>
    <col min="11491" max="11491" width="11" customWidth="1"/>
    <col min="11499" max="11500" width="10.7109375" customWidth="1"/>
    <col min="11502" max="11502" width="11.5703125" customWidth="1"/>
    <col min="11503" max="11503" width="13.7109375" customWidth="1"/>
    <col min="11504" max="11507" width="9.28515625" customWidth="1"/>
    <col min="11745" max="11745" width="34" customWidth="1"/>
    <col min="11746" max="11746" width="11.28515625" customWidth="1"/>
    <col min="11747" max="11747" width="11" customWidth="1"/>
    <col min="11755" max="11756" width="10.7109375" customWidth="1"/>
    <col min="11758" max="11758" width="11.5703125" customWidth="1"/>
    <col min="11759" max="11759" width="13.7109375" customWidth="1"/>
    <col min="11760" max="11763" width="9.28515625" customWidth="1"/>
    <col min="12001" max="12001" width="34" customWidth="1"/>
    <col min="12002" max="12002" width="11.28515625" customWidth="1"/>
    <col min="12003" max="12003" width="11" customWidth="1"/>
    <col min="12011" max="12012" width="10.7109375" customWidth="1"/>
    <col min="12014" max="12014" width="11.5703125" customWidth="1"/>
    <col min="12015" max="12015" width="13.7109375" customWidth="1"/>
    <col min="12016" max="12019" width="9.28515625" customWidth="1"/>
    <col min="12257" max="12257" width="34" customWidth="1"/>
    <col min="12258" max="12258" width="11.28515625" customWidth="1"/>
    <col min="12259" max="12259" width="11" customWidth="1"/>
    <col min="12267" max="12268" width="10.7109375" customWidth="1"/>
    <col min="12270" max="12270" width="11.5703125" customWidth="1"/>
    <col min="12271" max="12271" width="13.7109375" customWidth="1"/>
    <col min="12272" max="12275" width="9.28515625" customWidth="1"/>
    <col min="12513" max="12513" width="34" customWidth="1"/>
    <col min="12514" max="12514" width="11.28515625" customWidth="1"/>
    <col min="12515" max="12515" width="11" customWidth="1"/>
    <col min="12523" max="12524" width="10.7109375" customWidth="1"/>
    <col min="12526" max="12526" width="11.5703125" customWidth="1"/>
    <col min="12527" max="12527" width="13.7109375" customWidth="1"/>
    <col min="12528" max="12531" width="9.28515625" customWidth="1"/>
    <col min="12769" max="12769" width="34" customWidth="1"/>
    <col min="12770" max="12770" width="11.28515625" customWidth="1"/>
    <col min="12771" max="12771" width="11" customWidth="1"/>
    <col min="12779" max="12780" width="10.7109375" customWidth="1"/>
    <col min="12782" max="12782" width="11.5703125" customWidth="1"/>
    <col min="12783" max="12783" width="13.7109375" customWidth="1"/>
    <col min="12784" max="12787" width="9.28515625" customWidth="1"/>
    <col min="13025" max="13025" width="34" customWidth="1"/>
    <col min="13026" max="13026" width="11.28515625" customWidth="1"/>
    <col min="13027" max="13027" width="11" customWidth="1"/>
    <col min="13035" max="13036" width="10.7109375" customWidth="1"/>
    <col min="13038" max="13038" width="11.5703125" customWidth="1"/>
    <col min="13039" max="13039" width="13.7109375" customWidth="1"/>
    <col min="13040" max="13043" width="9.28515625" customWidth="1"/>
    <col min="13281" max="13281" width="34" customWidth="1"/>
    <col min="13282" max="13282" width="11.28515625" customWidth="1"/>
    <col min="13283" max="13283" width="11" customWidth="1"/>
    <col min="13291" max="13292" width="10.7109375" customWidth="1"/>
    <col min="13294" max="13294" width="11.5703125" customWidth="1"/>
    <col min="13295" max="13295" width="13.7109375" customWidth="1"/>
    <col min="13296" max="13299" width="9.28515625" customWidth="1"/>
    <col min="13537" max="13537" width="34" customWidth="1"/>
    <col min="13538" max="13538" width="11.28515625" customWidth="1"/>
    <col min="13539" max="13539" width="11" customWidth="1"/>
    <col min="13547" max="13548" width="10.7109375" customWidth="1"/>
    <col min="13550" max="13550" width="11.5703125" customWidth="1"/>
    <col min="13551" max="13551" width="13.7109375" customWidth="1"/>
    <col min="13552" max="13555" width="9.28515625" customWidth="1"/>
    <col min="13793" max="13793" width="34" customWidth="1"/>
    <col min="13794" max="13794" width="11.28515625" customWidth="1"/>
    <col min="13795" max="13795" width="11" customWidth="1"/>
    <col min="13803" max="13804" width="10.7109375" customWidth="1"/>
    <col min="13806" max="13806" width="11.5703125" customWidth="1"/>
    <col min="13807" max="13807" width="13.7109375" customWidth="1"/>
    <col min="13808" max="13811" width="9.28515625" customWidth="1"/>
    <col min="14049" max="14049" width="34" customWidth="1"/>
    <col min="14050" max="14050" width="11.28515625" customWidth="1"/>
    <col min="14051" max="14051" width="11" customWidth="1"/>
    <col min="14059" max="14060" width="10.7109375" customWidth="1"/>
    <col min="14062" max="14062" width="11.5703125" customWidth="1"/>
    <col min="14063" max="14063" width="13.7109375" customWidth="1"/>
    <col min="14064" max="14067" width="9.28515625" customWidth="1"/>
    <col min="14305" max="14305" width="34" customWidth="1"/>
    <col min="14306" max="14306" width="11.28515625" customWidth="1"/>
    <col min="14307" max="14307" width="11" customWidth="1"/>
    <col min="14315" max="14316" width="10.7109375" customWidth="1"/>
    <col min="14318" max="14318" width="11.5703125" customWidth="1"/>
    <col min="14319" max="14319" width="13.7109375" customWidth="1"/>
    <col min="14320" max="14323" width="9.28515625" customWidth="1"/>
    <col min="14561" max="14561" width="34" customWidth="1"/>
    <col min="14562" max="14562" width="11.28515625" customWidth="1"/>
    <col min="14563" max="14563" width="11" customWidth="1"/>
    <col min="14571" max="14572" width="10.7109375" customWidth="1"/>
    <col min="14574" max="14574" width="11.5703125" customWidth="1"/>
    <col min="14575" max="14575" width="13.7109375" customWidth="1"/>
    <col min="14576" max="14579" width="9.28515625" customWidth="1"/>
    <col min="14817" max="14817" width="34" customWidth="1"/>
    <col min="14818" max="14818" width="11.28515625" customWidth="1"/>
    <col min="14819" max="14819" width="11" customWidth="1"/>
    <col min="14827" max="14828" width="10.7109375" customWidth="1"/>
    <col min="14830" max="14830" width="11.5703125" customWidth="1"/>
    <col min="14831" max="14831" width="13.7109375" customWidth="1"/>
    <col min="14832" max="14835" width="9.28515625" customWidth="1"/>
    <col min="15073" max="15073" width="34" customWidth="1"/>
    <col min="15074" max="15074" width="11.28515625" customWidth="1"/>
    <col min="15075" max="15075" width="11" customWidth="1"/>
    <col min="15083" max="15084" width="10.7109375" customWidth="1"/>
    <col min="15086" max="15086" width="11.5703125" customWidth="1"/>
    <col min="15087" max="15087" width="13.7109375" customWidth="1"/>
    <col min="15088" max="15091" width="9.28515625" customWidth="1"/>
    <col min="15329" max="15329" width="34" customWidth="1"/>
    <col min="15330" max="15330" width="11.28515625" customWidth="1"/>
    <col min="15331" max="15331" width="11" customWidth="1"/>
    <col min="15339" max="15340" width="10.7109375" customWidth="1"/>
    <col min="15342" max="15342" width="11.5703125" customWidth="1"/>
    <col min="15343" max="15343" width="13.7109375" customWidth="1"/>
    <col min="15344" max="15347" width="9.28515625" customWidth="1"/>
    <col min="15585" max="15585" width="34" customWidth="1"/>
    <col min="15586" max="15586" width="11.28515625" customWidth="1"/>
    <col min="15587" max="15587" width="11" customWidth="1"/>
    <col min="15595" max="15596" width="10.7109375" customWidth="1"/>
    <col min="15598" max="15598" width="11.5703125" customWidth="1"/>
    <col min="15599" max="15599" width="13.7109375" customWidth="1"/>
    <col min="15600" max="15603" width="9.28515625" customWidth="1"/>
    <col min="15841" max="15841" width="34" customWidth="1"/>
    <col min="15842" max="15842" width="11.28515625" customWidth="1"/>
    <col min="15843" max="15843" width="11" customWidth="1"/>
    <col min="15851" max="15852" width="10.7109375" customWidth="1"/>
    <col min="15854" max="15854" width="11.5703125" customWidth="1"/>
    <col min="15855" max="15855" width="13.7109375" customWidth="1"/>
    <col min="15856" max="15859" width="9.28515625" customWidth="1"/>
    <col min="16097" max="16097" width="34" customWidth="1"/>
    <col min="16098" max="16098" width="11.28515625" customWidth="1"/>
    <col min="16099" max="16099" width="11" customWidth="1"/>
    <col min="16107" max="16108" width="10.7109375" customWidth="1"/>
    <col min="16110" max="16110" width="11.5703125" customWidth="1"/>
    <col min="16111" max="16111" width="13.7109375" customWidth="1"/>
    <col min="16112" max="16115" width="9.28515625" customWidth="1"/>
  </cols>
  <sheetData>
    <row r="1" spans="1:21" ht="44.45" customHeight="1"/>
    <row r="2" spans="1:21" ht="46.9" customHeight="1">
      <c r="B2" s="504" t="s">
        <v>164</v>
      </c>
      <c r="C2" s="504"/>
      <c r="D2" s="504"/>
      <c r="E2" s="504"/>
      <c r="F2" s="504"/>
      <c r="G2" s="504"/>
      <c r="H2" s="504"/>
      <c r="I2" s="504"/>
      <c r="J2" s="504"/>
      <c r="K2" s="504"/>
      <c r="L2" s="504"/>
      <c r="M2" s="504"/>
      <c r="N2" s="504"/>
      <c r="O2" s="504"/>
      <c r="P2" s="504"/>
      <c r="Q2" s="504"/>
      <c r="R2" s="504"/>
      <c r="S2" s="504"/>
    </row>
    <row r="3" spans="1:21" ht="21" customHeight="1">
      <c r="A3" s="20"/>
      <c r="B3" s="505" t="s">
        <v>13</v>
      </c>
      <c r="C3" s="505"/>
      <c r="D3" s="505"/>
      <c r="E3" s="505"/>
      <c r="F3" s="505"/>
      <c r="G3" s="505"/>
      <c r="H3" s="505"/>
      <c r="I3" s="505"/>
      <c r="J3" s="505"/>
      <c r="K3" s="505"/>
      <c r="L3" s="505"/>
      <c r="M3" s="505"/>
      <c r="N3" s="505"/>
      <c r="O3" s="505"/>
      <c r="P3" s="505"/>
      <c r="Q3" s="505"/>
      <c r="R3" s="505"/>
      <c r="S3" s="505"/>
      <c r="T3" s="20"/>
      <c r="U3" s="20"/>
    </row>
    <row r="4" spans="1:21" ht="10.9" customHeight="1" thickBot="1">
      <c r="A4" s="20"/>
      <c r="B4" s="38"/>
      <c r="C4" s="38"/>
      <c r="D4" s="39"/>
      <c r="E4" s="38"/>
      <c r="F4" s="38"/>
      <c r="G4" s="38"/>
      <c r="H4" s="38"/>
      <c r="I4" s="39"/>
      <c r="J4" s="96"/>
      <c r="K4" s="96"/>
      <c r="L4" s="96"/>
      <c r="M4" s="96"/>
      <c r="N4" s="38"/>
      <c r="O4" s="38"/>
      <c r="P4" s="38"/>
      <c r="Q4" s="38"/>
      <c r="R4" s="38"/>
      <c r="S4" s="38"/>
      <c r="T4" s="20"/>
      <c r="U4" s="20"/>
    </row>
    <row r="5" spans="1:21" ht="15.6" customHeight="1">
      <c r="A5" s="542" t="s">
        <v>87</v>
      </c>
      <c r="B5" s="511" t="s">
        <v>156</v>
      </c>
      <c r="C5" s="512"/>
      <c r="D5" s="512"/>
      <c r="E5" s="511" t="s">
        <v>157</v>
      </c>
      <c r="F5" s="512"/>
      <c r="G5" s="512"/>
      <c r="H5" s="512"/>
      <c r="I5" s="512"/>
      <c r="J5" s="527" t="s">
        <v>165</v>
      </c>
      <c r="K5" s="528"/>
      <c r="L5" s="529"/>
      <c r="M5" s="524" t="s">
        <v>166</v>
      </c>
      <c r="N5" s="512" t="s">
        <v>170</v>
      </c>
      <c r="O5" s="512"/>
      <c r="P5" s="512"/>
      <c r="Q5" s="512"/>
      <c r="R5" s="512"/>
      <c r="S5" s="512"/>
      <c r="T5" s="512"/>
      <c r="U5" s="519"/>
    </row>
    <row r="6" spans="1:21" ht="28.9" customHeight="1">
      <c r="A6" s="543"/>
      <c r="B6" s="513"/>
      <c r="C6" s="514"/>
      <c r="D6" s="514"/>
      <c r="E6" s="513"/>
      <c r="F6" s="514"/>
      <c r="G6" s="514"/>
      <c r="H6" s="514"/>
      <c r="I6" s="514"/>
      <c r="J6" s="530"/>
      <c r="K6" s="531"/>
      <c r="L6" s="532"/>
      <c r="M6" s="525"/>
      <c r="N6" s="514"/>
      <c r="O6" s="514"/>
      <c r="P6" s="514"/>
      <c r="Q6" s="514"/>
      <c r="R6" s="514"/>
      <c r="S6" s="514"/>
      <c r="T6" s="514"/>
      <c r="U6" s="520"/>
    </row>
    <row r="7" spans="1:21" ht="16.149999999999999" hidden="1" customHeight="1">
      <c r="A7" s="543"/>
      <c r="B7" s="513"/>
      <c r="C7" s="514"/>
      <c r="D7" s="514"/>
      <c r="E7" s="513"/>
      <c r="F7" s="514"/>
      <c r="G7" s="514"/>
      <c r="H7" s="514"/>
      <c r="I7" s="514"/>
      <c r="J7" s="530"/>
      <c r="K7" s="531"/>
      <c r="L7" s="532"/>
      <c r="M7" s="525"/>
      <c r="N7" s="514"/>
      <c r="O7" s="514"/>
      <c r="P7" s="514"/>
      <c r="Q7" s="514"/>
      <c r="R7" s="514"/>
      <c r="S7" s="514"/>
      <c r="T7" s="514"/>
      <c r="U7" s="520"/>
    </row>
    <row r="8" spans="1:21" ht="7.15" customHeight="1">
      <c r="A8" s="543"/>
      <c r="B8" s="515"/>
      <c r="C8" s="516"/>
      <c r="D8" s="516"/>
      <c r="E8" s="515"/>
      <c r="F8" s="516"/>
      <c r="G8" s="516"/>
      <c r="H8" s="516"/>
      <c r="I8" s="516"/>
      <c r="J8" s="533"/>
      <c r="K8" s="534"/>
      <c r="L8" s="535"/>
      <c r="M8" s="525"/>
      <c r="N8" s="516"/>
      <c r="O8" s="516"/>
      <c r="P8" s="516"/>
      <c r="Q8" s="516"/>
      <c r="R8" s="516"/>
      <c r="S8" s="516"/>
      <c r="T8" s="516"/>
      <c r="U8" s="521"/>
    </row>
    <row r="9" spans="1:21" ht="46.15" customHeight="1">
      <c r="A9" s="543"/>
      <c r="B9" s="545" t="s">
        <v>0</v>
      </c>
      <c r="C9" s="509" t="s">
        <v>158</v>
      </c>
      <c r="D9" s="555" t="s">
        <v>162</v>
      </c>
      <c r="E9" s="545" t="s">
        <v>160</v>
      </c>
      <c r="F9" s="509" t="s">
        <v>1</v>
      </c>
      <c r="G9" s="509" t="s">
        <v>128</v>
      </c>
      <c r="H9" s="509" t="s">
        <v>150</v>
      </c>
      <c r="I9" s="555" t="s">
        <v>162</v>
      </c>
      <c r="J9" s="547" t="s">
        <v>167</v>
      </c>
      <c r="K9" s="549" t="s">
        <v>168</v>
      </c>
      <c r="L9" s="551" t="s">
        <v>169</v>
      </c>
      <c r="M9" s="525"/>
      <c r="N9" s="506" t="s">
        <v>129</v>
      </c>
      <c r="O9" s="508" t="s">
        <v>127</v>
      </c>
      <c r="P9" s="508"/>
      <c r="Q9" s="508"/>
      <c r="R9" s="509" t="s">
        <v>130</v>
      </c>
      <c r="S9" s="509" t="s">
        <v>159</v>
      </c>
      <c r="T9" s="509" t="s">
        <v>144</v>
      </c>
      <c r="U9" s="553" t="s">
        <v>162</v>
      </c>
    </row>
    <row r="10" spans="1:21" ht="90" customHeight="1" thickBot="1">
      <c r="A10" s="544"/>
      <c r="B10" s="546"/>
      <c r="C10" s="510"/>
      <c r="D10" s="556"/>
      <c r="E10" s="546"/>
      <c r="F10" s="510"/>
      <c r="G10" s="510"/>
      <c r="H10" s="510"/>
      <c r="I10" s="556"/>
      <c r="J10" s="548"/>
      <c r="K10" s="550"/>
      <c r="L10" s="552"/>
      <c r="M10" s="526"/>
      <c r="N10" s="507"/>
      <c r="O10" s="74" t="s">
        <v>131</v>
      </c>
      <c r="P10" s="74" t="s">
        <v>132</v>
      </c>
      <c r="Q10" s="74" t="s">
        <v>133</v>
      </c>
      <c r="R10" s="510"/>
      <c r="S10" s="510"/>
      <c r="T10" s="510"/>
      <c r="U10" s="554"/>
    </row>
    <row r="11" spans="1:21" ht="17.45" customHeight="1">
      <c r="A11" s="60" t="s">
        <v>24</v>
      </c>
      <c r="B11" s="205"/>
      <c r="C11" s="206"/>
      <c r="D11" s="370">
        <f>B11+C11</f>
        <v>0</v>
      </c>
      <c r="E11" s="205"/>
      <c r="F11" s="206"/>
      <c r="G11" s="206"/>
      <c r="H11" s="371"/>
      <c r="I11" s="372">
        <f>E11+F11+G11</f>
        <v>0</v>
      </c>
      <c r="J11" s="373"/>
      <c r="K11" s="374"/>
      <c r="L11" s="375"/>
      <c r="M11" s="376"/>
      <c r="N11" s="207">
        <v>3260</v>
      </c>
      <c r="O11" s="208"/>
      <c r="P11" s="208"/>
      <c r="Q11" s="208"/>
      <c r="R11" s="208"/>
      <c r="S11" s="208"/>
      <c r="T11" s="377"/>
      <c r="U11" s="90">
        <f t="shared" ref="U11:U43" si="0">N11+Q11+R11+S11+T11</f>
        <v>3260</v>
      </c>
    </row>
    <row r="12" spans="1:21" ht="15.75">
      <c r="A12" s="61" t="s">
        <v>25</v>
      </c>
      <c r="B12" s="210"/>
      <c r="C12" s="211"/>
      <c r="D12" s="378">
        <f t="shared" ref="D12:D75" si="1">B12+C12</f>
        <v>0</v>
      </c>
      <c r="E12" s="210"/>
      <c r="F12" s="211"/>
      <c r="G12" s="211"/>
      <c r="H12" s="213"/>
      <c r="I12" s="379">
        <f t="shared" ref="I12:I75" si="2">E12+F12+G12</f>
        <v>0</v>
      </c>
      <c r="J12" s="380"/>
      <c r="K12" s="379"/>
      <c r="L12" s="381"/>
      <c r="M12" s="382"/>
      <c r="N12" s="212"/>
      <c r="O12" s="213"/>
      <c r="P12" s="213"/>
      <c r="Q12" s="213"/>
      <c r="R12" s="213"/>
      <c r="S12" s="213"/>
      <c r="T12" s="296"/>
      <c r="U12" s="90">
        <f t="shared" si="0"/>
        <v>0</v>
      </c>
    </row>
    <row r="13" spans="1:21" ht="15.75">
      <c r="A13" s="61" t="s">
        <v>26</v>
      </c>
      <c r="B13" s="210"/>
      <c r="C13" s="211"/>
      <c r="D13" s="378">
        <f t="shared" si="1"/>
        <v>0</v>
      </c>
      <c r="E13" s="210"/>
      <c r="F13" s="211"/>
      <c r="G13" s="211"/>
      <c r="H13" s="213"/>
      <c r="I13" s="379">
        <f t="shared" si="2"/>
        <v>0</v>
      </c>
      <c r="J13" s="380"/>
      <c r="K13" s="379"/>
      <c r="L13" s="381"/>
      <c r="M13" s="382"/>
      <c r="N13" s="212"/>
      <c r="O13" s="213"/>
      <c r="P13" s="213"/>
      <c r="Q13" s="213"/>
      <c r="R13" s="213"/>
      <c r="S13" s="213"/>
      <c r="T13" s="296"/>
      <c r="U13" s="90">
        <f t="shared" si="0"/>
        <v>0</v>
      </c>
    </row>
    <row r="14" spans="1:21" ht="15.75">
      <c r="A14" s="61" t="s">
        <v>27</v>
      </c>
      <c r="B14" s="210"/>
      <c r="C14" s="211"/>
      <c r="D14" s="378">
        <f t="shared" si="1"/>
        <v>0</v>
      </c>
      <c r="E14" s="210"/>
      <c r="F14" s="211"/>
      <c r="G14" s="211"/>
      <c r="H14" s="213"/>
      <c r="I14" s="379">
        <f t="shared" si="2"/>
        <v>0</v>
      </c>
      <c r="J14" s="380"/>
      <c r="K14" s="379"/>
      <c r="L14" s="381"/>
      <c r="M14" s="382"/>
      <c r="N14" s="212"/>
      <c r="O14" s="213"/>
      <c r="P14" s="213"/>
      <c r="Q14" s="213"/>
      <c r="R14" s="213"/>
      <c r="S14" s="213"/>
      <c r="T14" s="296"/>
      <c r="U14" s="90">
        <f t="shared" si="0"/>
        <v>0</v>
      </c>
    </row>
    <row r="15" spans="1:21" ht="15.75">
      <c r="A15" s="61" t="s">
        <v>28</v>
      </c>
      <c r="B15" s="210"/>
      <c r="C15" s="211"/>
      <c r="D15" s="378">
        <f t="shared" si="1"/>
        <v>0</v>
      </c>
      <c r="E15" s="210"/>
      <c r="F15" s="211"/>
      <c r="G15" s="211"/>
      <c r="H15" s="213"/>
      <c r="I15" s="379">
        <f t="shared" si="2"/>
        <v>0</v>
      </c>
      <c r="J15" s="380"/>
      <c r="K15" s="379"/>
      <c r="L15" s="381"/>
      <c r="M15" s="382"/>
      <c r="N15" s="212"/>
      <c r="O15" s="213"/>
      <c r="P15" s="213"/>
      <c r="Q15" s="213"/>
      <c r="R15" s="213"/>
      <c r="S15" s="213"/>
      <c r="T15" s="296"/>
      <c r="U15" s="90">
        <f t="shared" si="0"/>
        <v>0</v>
      </c>
    </row>
    <row r="16" spans="1:21" ht="15.75">
      <c r="A16" s="61" t="s">
        <v>29</v>
      </c>
      <c r="B16" s="210"/>
      <c r="C16" s="211"/>
      <c r="D16" s="378">
        <f t="shared" si="1"/>
        <v>0</v>
      </c>
      <c r="E16" s="210"/>
      <c r="F16" s="211"/>
      <c r="G16" s="211"/>
      <c r="H16" s="213"/>
      <c r="I16" s="379">
        <f t="shared" si="2"/>
        <v>0</v>
      </c>
      <c r="J16" s="380"/>
      <c r="K16" s="379"/>
      <c r="L16" s="381"/>
      <c r="M16" s="382"/>
      <c r="N16" s="212"/>
      <c r="O16" s="213"/>
      <c r="P16" s="213"/>
      <c r="Q16" s="213"/>
      <c r="R16" s="213"/>
      <c r="S16" s="213"/>
      <c r="T16" s="296"/>
      <c r="U16" s="90">
        <f t="shared" si="0"/>
        <v>0</v>
      </c>
    </row>
    <row r="17" spans="1:21" ht="31.5" customHeight="1">
      <c r="A17" s="61" t="s">
        <v>30</v>
      </c>
      <c r="B17" s="210"/>
      <c r="C17" s="211"/>
      <c r="D17" s="378">
        <f t="shared" si="1"/>
        <v>0</v>
      </c>
      <c r="E17" s="210"/>
      <c r="F17" s="211"/>
      <c r="G17" s="211"/>
      <c r="H17" s="213"/>
      <c r="I17" s="379">
        <f t="shared" si="2"/>
        <v>0</v>
      </c>
      <c r="J17" s="380"/>
      <c r="K17" s="379"/>
      <c r="L17" s="381"/>
      <c r="M17" s="382"/>
      <c r="N17" s="212"/>
      <c r="O17" s="213"/>
      <c r="P17" s="213"/>
      <c r="Q17" s="213"/>
      <c r="R17" s="213"/>
      <c r="S17" s="213"/>
      <c r="T17" s="296"/>
      <c r="U17" s="90">
        <f t="shared" si="0"/>
        <v>0</v>
      </c>
    </row>
    <row r="18" spans="1:21" ht="31.9" customHeight="1">
      <c r="A18" s="61" t="s">
        <v>31</v>
      </c>
      <c r="B18" s="210"/>
      <c r="C18" s="211"/>
      <c r="D18" s="378">
        <f t="shared" si="1"/>
        <v>0</v>
      </c>
      <c r="E18" s="210"/>
      <c r="F18" s="211"/>
      <c r="G18" s="211"/>
      <c r="H18" s="213"/>
      <c r="I18" s="379">
        <f t="shared" si="2"/>
        <v>0</v>
      </c>
      <c r="J18" s="380"/>
      <c r="K18" s="379"/>
      <c r="L18" s="381"/>
      <c r="M18" s="382"/>
      <c r="N18" s="212">
        <v>518</v>
      </c>
      <c r="O18" s="213"/>
      <c r="P18" s="213"/>
      <c r="Q18" s="213"/>
      <c r="R18" s="213"/>
      <c r="S18" s="213"/>
      <c r="T18" s="296">
        <v>290</v>
      </c>
      <c r="U18" s="90">
        <f t="shared" si="0"/>
        <v>808</v>
      </c>
    </row>
    <row r="19" spans="1:21" ht="15.75">
      <c r="A19" s="61" t="s">
        <v>32</v>
      </c>
      <c r="B19" s="210"/>
      <c r="C19" s="211"/>
      <c r="D19" s="378">
        <f t="shared" si="1"/>
        <v>0</v>
      </c>
      <c r="E19" s="210"/>
      <c r="F19" s="211"/>
      <c r="G19" s="211"/>
      <c r="H19" s="213"/>
      <c r="I19" s="379">
        <f t="shared" si="2"/>
        <v>0</v>
      </c>
      <c r="J19" s="380"/>
      <c r="K19" s="379"/>
      <c r="L19" s="381"/>
      <c r="M19" s="382"/>
      <c r="N19" s="212"/>
      <c r="O19" s="213"/>
      <c r="P19" s="213"/>
      <c r="Q19" s="213"/>
      <c r="R19" s="213"/>
      <c r="S19" s="213"/>
      <c r="T19" s="296"/>
      <c r="U19" s="90">
        <f t="shared" si="0"/>
        <v>0</v>
      </c>
    </row>
    <row r="20" spans="1:21" ht="15.75">
      <c r="A20" s="61" t="s">
        <v>33</v>
      </c>
      <c r="B20" s="210"/>
      <c r="C20" s="211"/>
      <c r="D20" s="378">
        <f t="shared" si="1"/>
        <v>0</v>
      </c>
      <c r="E20" s="210"/>
      <c r="F20" s="211"/>
      <c r="G20" s="211"/>
      <c r="H20" s="213"/>
      <c r="I20" s="379">
        <f t="shared" si="2"/>
        <v>0</v>
      </c>
      <c r="J20" s="380"/>
      <c r="K20" s="379"/>
      <c r="L20" s="381"/>
      <c r="M20" s="382"/>
      <c r="N20" s="212">
        <v>1410</v>
      </c>
      <c r="O20" s="213"/>
      <c r="P20" s="213"/>
      <c r="Q20" s="213"/>
      <c r="R20" s="213"/>
      <c r="S20" s="213"/>
      <c r="T20" s="296">
        <v>810</v>
      </c>
      <c r="U20" s="90">
        <f t="shared" si="0"/>
        <v>2220</v>
      </c>
    </row>
    <row r="21" spans="1:21" ht="16.149999999999999" customHeight="1">
      <c r="A21" s="61" t="s">
        <v>34</v>
      </c>
      <c r="B21" s="210"/>
      <c r="C21" s="211"/>
      <c r="D21" s="378">
        <f t="shared" si="1"/>
        <v>0</v>
      </c>
      <c r="E21" s="210"/>
      <c r="F21" s="211"/>
      <c r="G21" s="211"/>
      <c r="H21" s="213"/>
      <c r="I21" s="379">
        <f t="shared" si="2"/>
        <v>0</v>
      </c>
      <c r="J21" s="380"/>
      <c r="K21" s="379"/>
      <c r="L21" s="381"/>
      <c r="M21" s="382"/>
      <c r="N21" s="212">
        <v>545</v>
      </c>
      <c r="O21" s="213"/>
      <c r="P21" s="213"/>
      <c r="Q21" s="213"/>
      <c r="R21" s="213"/>
      <c r="S21" s="213"/>
      <c r="T21" s="296">
        <v>310</v>
      </c>
      <c r="U21" s="90">
        <f t="shared" si="0"/>
        <v>855</v>
      </c>
    </row>
    <row r="22" spans="1:21" ht="16.149999999999999" customHeight="1">
      <c r="A22" s="61" t="s">
        <v>35</v>
      </c>
      <c r="B22" s="210"/>
      <c r="C22" s="211"/>
      <c r="D22" s="378">
        <f t="shared" si="1"/>
        <v>0</v>
      </c>
      <c r="E22" s="210"/>
      <c r="F22" s="211"/>
      <c r="G22" s="211"/>
      <c r="H22" s="213"/>
      <c r="I22" s="379">
        <f t="shared" si="2"/>
        <v>0</v>
      </c>
      <c r="J22" s="380"/>
      <c r="K22" s="379"/>
      <c r="L22" s="381"/>
      <c r="M22" s="382"/>
      <c r="N22" s="212">
        <v>540</v>
      </c>
      <c r="O22" s="213"/>
      <c r="P22" s="213"/>
      <c r="Q22" s="213"/>
      <c r="R22" s="213"/>
      <c r="S22" s="213"/>
      <c r="T22" s="296">
        <v>250</v>
      </c>
      <c r="U22" s="90">
        <f t="shared" si="0"/>
        <v>790</v>
      </c>
    </row>
    <row r="23" spans="1:21" ht="19.149999999999999" customHeight="1">
      <c r="A23" s="61" t="s">
        <v>36</v>
      </c>
      <c r="B23" s="210"/>
      <c r="C23" s="211"/>
      <c r="D23" s="378">
        <f t="shared" si="1"/>
        <v>0</v>
      </c>
      <c r="E23" s="210"/>
      <c r="F23" s="211"/>
      <c r="G23" s="211"/>
      <c r="H23" s="213"/>
      <c r="I23" s="379">
        <f t="shared" si="2"/>
        <v>0</v>
      </c>
      <c r="J23" s="380"/>
      <c r="K23" s="379"/>
      <c r="L23" s="381"/>
      <c r="M23" s="382"/>
      <c r="N23" s="212">
        <v>540</v>
      </c>
      <c r="O23" s="213"/>
      <c r="P23" s="213"/>
      <c r="Q23" s="213"/>
      <c r="R23" s="213"/>
      <c r="S23" s="213"/>
      <c r="T23" s="296">
        <v>250</v>
      </c>
      <c r="U23" s="90">
        <f t="shared" si="0"/>
        <v>790</v>
      </c>
    </row>
    <row r="24" spans="1:21" ht="15.75">
      <c r="A24" s="61" t="s">
        <v>37</v>
      </c>
      <c r="B24" s="210"/>
      <c r="C24" s="211"/>
      <c r="D24" s="378">
        <f t="shared" si="1"/>
        <v>0</v>
      </c>
      <c r="E24" s="210"/>
      <c r="F24" s="211"/>
      <c r="G24" s="211"/>
      <c r="H24" s="213"/>
      <c r="I24" s="379">
        <f t="shared" si="2"/>
        <v>0</v>
      </c>
      <c r="J24" s="380"/>
      <c r="K24" s="379"/>
      <c r="L24" s="381"/>
      <c r="M24" s="382"/>
      <c r="N24" s="212"/>
      <c r="O24" s="213"/>
      <c r="P24" s="213"/>
      <c r="Q24" s="213"/>
      <c r="R24" s="213"/>
      <c r="S24" s="213"/>
      <c r="T24" s="296"/>
      <c r="U24" s="90">
        <f t="shared" si="0"/>
        <v>0</v>
      </c>
    </row>
    <row r="25" spans="1:21" s="10" customFormat="1" ht="18.75" customHeight="1">
      <c r="A25" s="155" t="s">
        <v>171</v>
      </c>
      <c r="B25" s="210"/>
      <c r="C25" s="211"/>
      <c r="D25" s="378"/>
      <c r="E25" s="210"/>
      <c r="F25" s="211"/>
      <c r="G25" s="211"/>
      <c r="H25" s="213"/>
      <c r="I25" s="379"/>
      <c r="J25" s="380"/>
      <c r="K25" s="379"/>
      <c r="L25" s="381"/>
      <c r="M25" s="382"/>
      <c r="N25" s="212"/>
      <c r="O25" s="213"/>
      <c r="P25" s="213"/>
      <c r="Q25" s="213"/>
      <c r="R25" s="213"/>
      <c r="S25" s="213"/>
      <c r="T25" s="296"/>
      <c r="U25" s="90"/>
    </row>
    <row r="26" spans="1:21" ht="15.75">
      <c r="A26" s="61" t="s">
        <v>38</v>
      </c>
      <c r="B26" s="210"/>
      <c r="C26" s="211"/>
      <c r="D26" s="378">
        <f t="shared" si="1"/>
        <v>0</v>
      </c>
      <c r="E26" s="210"/>
      <c r="F26" s="211"/>
      <c r="G26" s="211"/>
      <c r="H26" s="213"/>
      <c r="I26" s="379">
        <f t="shared" si="2"/>
        <v>0</v>
      </c>
      <c r="J26" s="380"/>
      <c r="K26" s="379"/>
      <c r="L26" s="381"/>
      <c r="M26" s="382"/>
      <c r="N26" s="212">
        <v>2600</v>
      </c>
      <c r="O26" s="213"/>
      <c r="P26" s="213"/>
      <c r="Q26" s="213"/>
      <c r="R26" s="213"/>
      <c r="S26" s="213"/>
      <c r="T26" s="296">
        <v>1550</v>
      </c>
      <c r="U26" s="90">
        <f t="shared" si="0"/>
        <v>4150</v>
      </c>
    </row>
    <row r="27" spans="1:21" ht="31.5">
      <c r="A27" s="61" t="s">
        <v>39</v>
      </c>
      <c r="B27" s="210"/>
      <c r="C27" s="211"/>
      <c r="D27" s="378">
        <f t="shared" si="1"/>
        <v>0</v>
      </c>
      <c r="E27" s="210"/>
      <c r="F27" s="211"/>
      <c r="G27" s="211"/>
      <c r="H27" s="213"/>
      <c r="I27" s="379">
        <f t="shared" si="2"/>
        <v>0</v>
      </c>
      <c r="J27" s="380"/>
      <c r="K27" s="379"/>
      <c r="L27" s="381"/>
      <c r="M27" s="382"/>
      <c r="N27" s="212"/>
      <c r="O27" s="213"/>
      <c r="P27" s="213"/>
      <c r="Q27" s="213"/>
      <c r="R27" s="213"/>
      <c r="S27" s="213"/>
      <c r="T27" s="296"/>
      <c r="U27" s="90">
        <f t="shared" si="0"/>
        <v>0</v>
      </c>
    </row>
    <row r="28" spans="1:21" ht="16.5" customHeight="1">
      <c r="A28" s="61" t="s">
        <v>40</v>
      </c>
      <c r="B28" s="210"/>
      <c r="C28" s="211"/>
      <c r="D28" s="378">
        <f t="shared" si="1"/>
        <v>0</v>
      </c>
      <c r="E28" s="210"/>
      <c r="F28" s="211"/>
      <c r="G28" s="211"/>
      <c r="H28" s="213"/>
      <c r="I28" s="379">
        <f t="shared" si="2"/>
        <v>0</v>
      </c>
      <c r="J28" s="380"/>
      <c r="K28" s="379"/>
      <c r="L28" s="381"/>
      <c r="M28" s="382"/>
      <c r="N28" s="212"/>
      <c r="O28" s="213"/>
      <c r="P28" s="213"/>
      <c r="Q28" s="213"/>
      <c r="R28" s="213"/>
      <c r="S28" s="213"/>
      <c r="T28" s="296"/>
      <c r="U28" s="90">
        <f t="shared" si="0"/>
        <v>0</v>
      </c>
    </row>
    <row r="29" spans="1:21" ht="17.25" customHeight="1">
      <c r="A29" s="61" t="s">
        <v>41</v>
      </c>
      <c r="B29" s="210"/>
      <c r="C29" s="211"/>
      <c r="D29" s="378">
        <f t="shared" si="1"/>
        <v>0</v>
      </c>
      <c r="E29" s="210"/>
      <c r="F29" s="211"/>
      <c r="G29" s="211"/>
      <c r="H29" s="213"/>
      <c r="I29" s="379">
        <f t="shared" si="2"/>
        <v>0</v>
      </c>
      <c r="J29" s="380"/>
      <c r="K29" s="379"/>
      <c r="L29" s="381"/>
      <c r="M29" s="382"/>
      <c r="N29" s="212"/>
      <c r="O29" s="213"/>
      <c r="P29" s="213"/>
      <c r="Q29" s="213"/>
      <c r="R29" s="213"/>
      <c r="S29" s="213"/>
      <c r="T29" s="296"/>
      <c r="U29" s="90">
        <f t="shared" si="0"/>
        <v>0</v>
      </c>
    </row>
    <row r="30" spans="1:21" ht="31.5">
      <c r="A30" s="61" t="s">
        <v>42</v>
      </c>
      <c r="B30" s="210">
        <v>200</v>
      </c>
      <c r="C30" s="211">
        <v>293</v>
      </c>
      <c r="D30" s="378">
        <f t="shared" si="1"/>
        <v>493</v>
      </c>
      <c r="E30" s="210"/>
      <c r="F30" s="211"/>
      <c r="G30" s="211">
        <v>2379</v>
      </c>
      <c r="H30" s="213">
        <v>282</v>
      </c>
      <c r="I30" s="379">
        <f t="shared" si="2"/>
        <v>2379</v>
      </c>
      <c r="J30" s="380">
        <v>1170</v>
      </c>
      <c r="K30" s="379">
        <v>600</v>
      </c>
      <c r="L30" s="381">
        <v>570</v>
      </c>
      <c r="M30" s="382"/>
      <c r="N30" s="212">
        <v>3023</v>
      </c>
      <c r="O30" s="213"/>
      <c r="P30" s="213"/>
      <c r="Q30" s="213"/>
      <c r="R30" s="213"/>
      <c r="S30" s="213"/>
      <c r="T30" s="296">
        <v>650</v>
      </c>
      <c r="U30" s="90">
        <f t="shared" si="0"/>
        <v>3673</v>
      </c>
    </row>
    <row r="31" spans="1:21" ht="15.75">
      <c r="A31" s="61" t="s">
        <v>43</v>
      </c>
      <c r="B31" s="210"/>
      <c r="C31" s="211"/>
      <c r="D31" s="378">
        <f t="shared" si="1"/>
        <v>0</v>
      </c>
      <c r="E31" s="210"/>
      <c r="F31" s="211"/>
      <c r="G31" s="211"/>
      <c r="H31" s="213"/>
      <c r="I31" s="379">
        <f t="shared" si="2"/>
        <v>0</v>
      </c>
      <c r="J31" s="380"/>
      <c r="K31" s="379"/>
      <c r="L31" s="381"/>
      <c r="M31" s="382"/>
      <c r="N31" s="212"/>
      <c r="O31" s="213"/>
      <c r="P31" s="213"/>
      <c r="Q31" s="213"/>
      <c r="R31" s="213"/>
      <c r="S31" s="213">
        <v>8000</v>
      </c>
      <c r="T31" s="296"/>
      <c r="U31" s="90">
        <f t="shared" si="0"/>
        <v>8000</v>
      </c>
    </row>
    <row r="32" spans="1:21" ht="32.25" customHeight="1">
      <c r="A32" s="61" t="s">
        <v>44</v>
      </c>
      <c r="B32" s="210"/>
      <c r="C32" s="211"/>
      <c r="D32" s="378">
        <f t="shared" si="1"/>
        <v>0</v>
      </c>
      <c r="E32" s="210"/>
      <c r="F32" s="211"/>
      <c r="G32" s="211"/>
      <c r="H32" s="213"/>
      <c r="I32" s="379">
        <f t="shared" si="2"/>
        <v>0</v>
      </c>
      <c r="J32" s="380"/>
      <c r="K32" s="379"/>
      <c r="L32" s="381"/>
      <c r="M32" s="382"/>
      <c r="N32" s="212"/>
      <c r="O32" s="213"/>
      <c r="P32" s="213"/>
      <c r="Q32" s="213"/>
      <c r="R32" s="213"/>
      <c r="S32" s="213"/>
      <c r="T32" s="296"/>
      <c r="U32" s="90">
        <f t="shared" si="0"/>
        <v>0</v>
      </c>
    </row>
    <row r="33" spans="1:21" ht="15.75">
      <c r="A33" s="61" t="s">
        <v>45</v>
      </c>
      <c r="B33" s="210"/>
      <c r="C33" s="211"/>
      <c r="D33" s="378">
        <f t="shared" si="1"/>
        <v>0</v>
      </c>
      <c r="E33" s="210"/>
      <c r="F33" s="211"/>
      <c r="G33" s="211"/>
      <c r="H33" s="213"/>
      <c r="I33" s="379">
        <f t="shared" si="2"/>
        <v>0</v>
      </c>
      <c r="J33" s="380"/>
      <c r="K33" s="379"/>
      <c r="L33" s="381"/>
      <c r="M33" s="382"/>
      <c r="N33" s="212"/>
      <c r="O33" s="213"/>
      <c r="P33" s="213"/>
      <c r="Q33" s="213"/>
      <c r="R33" s="213"/>
      <c r="S33" s="213"/>
      <c r="T33" s="296"/>
      <c r="U33" s="90">
        <f t="shared" si="0"/>
        <v>0</v>
      </c>
    </row>
    <row r="34" spans="1:21" ht="18.600000000000001" customHeight="1">
      <c r="A34" s="61" t="s">
        <v>46</v>
      </c>
      <c r="B34" s="210"/>
      <c r="C34" s="211"/>
      <c r="D34" s="378">
        <f t="shared" si="1"/>
        <v>0</v>
      </c>
      <c r="E34" s="210"/>
      <c r="F34" s="211"/>
      <c r="G34" s="211"/>
      <c r="H34" s="213"/>
      <c r="I34" s="379">
        <f t="shared" si="2"/>
        <v>0</v>
      </c>
      <c r="J34" s="380"/>
      <c r="K34" s="379"/>
      <c r="L34" s="381"/>
      <c r="M34" s="382"/>
      <c r="N34" s="212"/>
      <c r="O34" s="213"/>
      <c r="P34" s="213"/>
      <c r="Q34" s="213"/>
      <c r="R34" s="213"/>
      <c r="S34" s="213"/>
      <c r="T34" s="296"/>
      <c r="U34" s="90">
        <f t="shared" si="0"/>
        <v>0</v>
      </c>
    </row>
    <row r="35" spans="1:21" ht="16.149999999999999" customHeight="1">
      <c r="A35" s="61" t="s">
        <v>47</v>
      </c>
      <c r="B35" s="210"/>
      <c r="C35" s="211"/>
      <c r="D35" s="378">
        <f t="shared" si="1"/>
        <v>0</v>
      </c>
      <c r="E35" s="210"/>
      <c r="F35" s="211"/>
      <c r="G35" s="211"/>
      <c r="H35" s="213"/>
      <c r="I35" s="379">
        <f t="shared" si="2"/>
        <v>0</v>
      </c>
      <c r="J35" s="380"/>
      <c r="K35" s="379"/>
      <c r="L35" s="381"/>
      <c r="M35" s="382"/>
      <c r="N35" s="212"/>
      <c r="O35" s="213"/>
      <c r="P35" s="213"/>
      <c r="Q35" s="213"/>
      <c r="R35" s="213"/>
      <c r="S35" s="213"/>
      <c r="T35" s="296"/>
      <c r="U35" s="90">
        <f t="shared" si="0"/>
        <v>0</v>
      </c>
    </row>
    <row r="36" spans="1:21" ht="15.75">
      <c r="A36" s="61" t="s">
        <v>48</v>
      </c>
      <c r="B36" s="210"/>
      <c r="C36" s="211"/>
      <c r="D36" s="378">
        <f t="shared" si="1"/>
        <v>0</v>
      </c>
      <c r="E36" s="210"/>
      <c r="F36" s="211"/>
      <c r="G36" s="211"/>
      <c r="H36" s="213"/>
      <c r="I36" s="379">
        <f t="shared" si="2"/>
        <v>0</v>
      </c>
      <c r="J36" s="380"/>
      <c r="K36" s="379"/>
      <c r="L36" s="381"/>
      <c r="M36" s="382"/>
      <c r="N36" s="212"/>
      <c r="O36" s="213"/>
      <c r="P36" s="213"/>
      <c r="Q36" s="213"/>
      <c r="R36" s="213"/>
      <c r="S36" s="213"/>
      <c r="T36" s="296"/>
      <c r="U36" s="90">
        <f t="shared" si="0"/>
        <v>0</v>
      </c>
    </row>
    <row r="37" spans="1:21" ht="15.75">
      <c r="A37" s="61" t="s">
        <v>49</v>
      </c>
      <c r="B37" s="210"/>
      <c r="C37" s="211"/>
      <c r="D37" s="378">
        <f t="shared" si="1"/>
        <v>0</v>
      </c>
      <c r="E37" s="210"/>
      <c r="F37" s="211"/>
      <c r="G37" s="211"/>
      <c r="H37" s="213"/>
      <c r="I37" s="379">
        <f t="shared" si="2"/>
        <v>0</v>
      </c>
      <c r="J37" s="380"/>
      <c r="K37" s="379"/>
      <c r="L37" s="381"/>
      <c r="M37" s="382"/>
      <c r="N37" s="212"/>
      <c r="O37" s="213"/>
      <c r="P37" s="213"/>
      <c r="Q37" s="213"/>
      <c r="R37" s="213"/>
      <c r="S37" s="213"/>
      <c r="T37" s="296"/>
      <c r="U37" s="90">
        <f t="shared" si="0"/>
        <v>0</v>
      </c>
    </row>
    <row r="38" spans="1:21" ht="30.75" customHeight="1">
      <c r="A38" s="61" t="s">
        <v>50</v>
      </c>
      <c r="B38" s="210"/>
      <c r="C38" s="211"/>
      <c r="D38" s="378">
        <f t="shared" si="1"/>
        <v>0</v>
      </c>
      <c r="E38" s="210"/>
      <c r="F38" s="211"/>
      <c r="G38" s="211"/>
      <c r="H38" s="213"/>
      <c r="I38" s="379">
        <f t="shared" si="2"/>
        <v>0</v>
      </c>
      <c r="J38" s="380"/>
      <c r="K38" s="379"/>
      <c r="L38" s="381"/>
      <c r="M38" s="382"/>
      <c r="N38" s="212"/>
      <c r="O38" s="213"/>
      <c r="P38" s="213"/>
      <c r="Q38" s="213"/>
      <c r="R38" s="213"/>
      <c r="S38" s="213"/>
      <c r="T38" s="296"/>
      <c r="U38" s="90">
        <f t="shared" si="0"/>
        <v>0</v>
      </c>
    </row>
    <row r="39" spans="1:21" ht="17.25" customHeight="1">
      <c r="A39" s="61" t="s">
        <v>51</v>
      </c>
      <c r="B39" s="210"/>
      <c r="C39" s="211"/>
      <c r="D39" s="378">
        <f t="shared" si="1"/>
        <v>0</v>
      </c>
      <c r="E39" s="210"/>
      <c r="F39" s="211"/>
      <c r="G39" s="211"/>
      <c r="H39" s="213"/>
      <c r="I39" s="379">
        <f t="shared" si="2"/>
        <v>0</v>
      </c>
      <c r="J39" s="380"/>
      <c r="K39" s="379"/>
      <c r="L39" s="381"/>
      <c r="M39" s="382"/>
      <c r="N39" s="212"/>
      <c r="O39" s="213"/>
      <c r="P39" s="213"/>
      <c r="Q39" s="213"/>
      <c r="R39" s="213"/>
      <c r="S39" s="213"/>
      <c r="T39" s="296"/>
      <c r="U39" s="90">
        <f t="shared" si="0"/>
        <v>0</v>
      </c>
    </row>
    <row r="40" spans="1:21" ht="31.5">
      <c r="A40" s="61" t="s">
        <v>52</v>
      </c>
      <c r="B40" s="210"/>
      <c r="C40" s="211"/>
      <c r="D40" s="378">
        <f t="shared" si="1"/>
        <v>0</v>
      </c>
      <c r="E40" s="210"/>
      <c r="F40" s="211"/>
      <c r="G40" s="211"/>
      <c r="H40" s="213"/>
      <c r="I40" s="379">
        <f t="shared" si="2"/>
        <v>0</v>
      </c>
      <c r="J40" s="380"/>
      <c r="K40" s="379"/>
      <c r="L40" s="381"/>
      <c r="M40" s="382"/>
      <c r="N40" s="212"/>
      <c r="O40" s="213"/>
      <c r="P40" s="213"/>
      <c r="Q40" s="213"/>
      <c r="R40" s="213"/>
      <c r="S40" s="213"/>
      <c r="T40" s="296"/>
      <c r="U40" s="90">
        <f t="shared" si="0"/>
        <v>0</v>
      </c>
    </row>
    <row r="41" spans="1:21" ht="15.75">
      <c r="A41" s="61" t="s">
        <v>53</v>
      </c>
      <c r="B41" s="210"/>
      <c r="C41" s="211"/>
      <c r="D41" s="378">
        <f t="shared" si="1"/>
        <v>0</v>
      </c>
      <c r="E41" s="210"/>
      <c r="F41" s="211"/>
      <c r="G41" s="211"/>
      <c r="H41" s="213"/>
      <c r="I41" s="379">
        <f t="shared" si="2"/>
        <v>0</v>
      </c>
      <c r="J41" s="380"/>
      <c r="K41" s="379"/>
      <c r="L41" s="381"/>
      <c r="M41" s="382"/>
      <c r="N41" s="212"/>
      <c r="O41" s="213"/>
      <c r="P41" s="213"/>
      <c r="Q41" s="213"/>
      <c r="R41" s="213"/>
      <c r="S41" s="213"/>
      <c r="T41" s="296"/>
      <c r="U41" s="90">
        <f t="shared" si="0"/>
        <v>0</v>
      </c>
    </row>
    <row r="42" spans="1:21" ht="15.75">
      <c r="A42" s="61" t="s">
        <v>54</v>
      </c>
      <c r="B42" s="210"/>
      <c r="C42" s="211"/>
      <c r="D42" s="378">
        <f t="shared" si="1"/>
        <v>0</v>
      </c>
      <c r="E42" s="210"/>
      <c r="F42" s="211"/>
      <c r="G42" s="211"/>
      <c r="H42" s="213"/>
      <c r="I42" s="379">
        <f t="shared" si="2"/>
        <v>0</v>
      </c>
      <c r="J42" s="380"/>
      <c r="K42" s="379"/>
      <c r="L42" s="381"/>
      <c r="M42" s="382"/>
      <c r="N42" s="212">
        <v>2490</v>
      </c>
      <c r="O42" s="213"/>
      <c r="P42" s="213"/>
      <c r="Q42" s="213"/>
      <c r="R42" s="213"/>
      <c r="S42" s="213"/>
      <c r="T42" s="296">
        <v>1200</v>
      </c>
      <c r="U42" s="90">
        <f t="shared" si="0"/>
        <v>3690</v>
      </c>
    </row>
    <row r="43" spans="1:21" ht="31.5" customHeight="1">
      <c r="A43" s="61" t="s">
        <v>55</v>
      </c>
      <c r="B43" s="210"/>
      <c r="C43" s="211"/>
      <c r="D43" s="378">
        <f t="shared" si="1"/>
        <v>0</v>
      </c>
      <c r="E43" s="210"/>
      <c r="F43" s="211"/>
      <c r="G43" s="211"/>
      <c r="H43" s="213"/>
      <c r="I43" s="379">
        <f t="shared" si="2"/>
        <v>0</v>
      </c>
      <c r="J43" s="380"/>
      <c r="K43" s="379"/>
      <c r="L43" s="381"/>
      <c r="M43" s="382"/>
      <c r="N43" s="212"/>
      <c r="O43" s="213"/>
      <c r="P43" s="213"/>
      <c r="Q43" s="213"/>
      <c r="R43" s="213"/>
      <c r="S43" s="213"/>
      <c r="T43" s="296"/>
      <c r="U43" s="90">
        <f t="shared" si="0"/>
        <v>0</v>
      </c>
    </row>
    <row r="44" spans="1:21" ht="15.75">
      <c r="A44" s="61" t="s">
        <v>56</v>
      </c>
      <c r="B44" s="210"/>
      <c r="C44" s="211"/>
      <c r="D44" s="378">
        <f t="shared" si="1"/>
        <v>0</v>
      </c>
      <c r="E44" s="210"/>
      <c r="F44" s="211"/>
      <c r="G44" s="211"/>
      <c r="H44" s="213"/>
      <c r="I44" s="379">
        <f t="shared" si="2"/>
        <v>0</v>
      </c>
      <c r="J44" s="380"/>
      <c r="K44" s="379"/>
      <c r="L44" s="381"/>
      <c r="M44" s="382"/>
      <c r="N44" s="212">
        <v>2490</v>
      </c>
      <c r="O44" s="213"/>
      <c r="P44" s="213"/>
      <c r="Q44" s="213"/>
      <c r="R44" s="213"/>
      <c r="S44" s="213"/>
      <c r="T44" s="296">
        <v>1300</v>
      </c>
      <c r="U44" s="90">
        <f t="shared" ref="U44:U75" si="3">N44+Q44+R44+S44+T44</f>
        <v>3790</v>
      </c>
    </row>
    <row r="45" spans="1:21" ht="15.75">
      <c r="A45" s="61" t="s">
        <v>57</v>
      </c>
      <c r="B45" s="210"/>
      <c r="C45" s="211"/>
      <c r="D45" s="378">
        <f t="shared" si="1"/>
        <v>0</v>
      </c>
      <c r="E45" s="210"/>
      <c r="F45" s="211"/>
      <c r="G45" s="211"/>
      <c r="H45" s="213"/>
      <c r="I45" s="379">
        <f t="shared" si="2"/>
        <v>0</v>
      </c>
      <c r="J45" s="380"/>
      <c r="K45" s="379"/>
      <c r="L45" s="381"/>
      <c r="M45" s="382"/>
      <c r="N45" s="212"/>
      <c r="O45" s="213"/>
      <c r="P45" s="213"/>
      <c r="Q45" s="213"/>
      <c r="R45" s="213"/>
      <c r="S45" s="213"/>
      <c r="T45" s="296"/>
      <c r="U45" s="90">
        <f t="shared" si="3"/>
        <v>0</v>
      </c>
    </row>
    <row r="46" spans="1:21" ht="15.75">
      <c r="A46" s="61" t="s">
        <v>58</v>
      </c>
      <c r="B46" s="210">
        <v>8022</v>
      </c>
      <c r="C46" s="211"/>
      <c r="D46" s="378">
        <f t="shared" si="1"/>
        <v>8022</v>
      </c>
      <c r="E46" s="210">
        <v>48</v>
      </c>
      <c r="F46" s="211">
        <v>46</v>
      </c>
      <c r="G46" s="211"/>
      <c r="H46" s="213"/>
      <c r="I46" s="379">
        <f t="shared" si="2"/>
        <v>94</v>
      </c>
      <c r="J46" s="380"/>
      <c r="K46" s="379"/>
      <c r="L46" s="381"/>
      <c r="M46" s="382"/>
      <c r="N46" s="212">
        <v>12250</v>
      </c>
      <c r="O46" s="213"/>
      <c r="P46" s="213"/>
      <c r="Q46" s="213"/>
      <c r="R46" s="213"/>
      <c r="S46" s="213"/>
      <c r="T46" s="296">
        <v>1540</v>
      </c>
      <c r="U46" s="90">
        <f t="shared" si="3"/>
        <v>13790</v>
      </c>
    </row>
    <row r="47" spans="1:21" ht="32.25" customHeight="1">
      <c r="A47" s="61" t="s">
        <v>59</v>
      </c>
      <c r="B47" s="210"/>
      <c r="C47" s="211"/>
      <c r="D47" s="378">
        <f t="shared" si="1"/>
        <v>0</v>
      </c>
      <c r="E47" s="210"/>
      <c r="F47" s="211"/>
      <c r="G47" s="211"/>
      <c r="H47" s="213"/>
      <c r="I47" s="379">
        <f t="shared" si="2"/>
        <v>0</v>
      </c>
      <c r="J47" s="380"/>
      <c r="K47" s="379"/>
      <c r="L47" s="381"/>
      <c r="M47" s="382"/>
      <c r="N47" s="212"/>
      <c r="O47" s="213"/>
      <c r="P47" s="213"/>
      <c r="Q47" s="213"/>
      <c r="R47" s="213"/>
      <c r="S47" s="213"/>
      <c r="T47" s="296"/>
      <c r="U47" s="90">
        <f t="shared" si="3"/>
        <v>0</v>
      </c>
    </row>
    <row r="48" spans="1:21" ht="32.25" customHeight="1">
      <c r="A48" s="61" t="s">
        <v>60</v>
      </c>
      <c r="B48" s="210"/>
      <c r="C48" s="211"/>
      <c r="D48" s="378">
        <f t="shared" si="1"/>
        <v>0</v>
      </c>
      <c r="E48" s="210"/>
      <c r="F48" s="211"/>
      <c r="G48" s="211"/>
      <c r="H48" s="213"/>
      <c r="I48" s="379">
        <f t="shared" si="2"/>
        <v>0</v>
      </c>
      <c r="J48" s="380"/>
      <c r="K48" s="379"/>
      <c r="L48" s="381"/>
      <c r="M48" s="382"/>
      <c r="N48" s="212"/>
      <c r="O48" s="213"/>
      <c r="P48" s="213"/>
      <c r="Q48" s="213"/>
      <c r="R48" s="213"/>
      <c r="S48" s="213"/>
      <c r="T48" s="296"/>
      <c r="U48" s="90">
        <f t="shared" si="3"/>
        <v>0</v>
      </c>
    </row>
    <row r="49" spans="1:21" ht="21.75" customHeight="1">
      <c r="A49" s="61" t="s">
        <v>61</v>
      </c>
      <c r="B49" s="210"/>
      <c r="C49" s="211"/>
      <c r="D49" s="378">
        <f t="shared" si="1"/>
        <v>0</v>
      </c>
      <c r="E49" s="210"/>
      <c r="F49" s="211"/>
      <c r="G49" s="211"/>
      <c r="H49" s="213"/>
      <c r="I49" s="379">
        <f t="shared" si="2"/>
        <v>0</v>
      </c>
      <c r="J49" s="380"/>
      <c r="K49" s="379"/>
      <c r="L49" s="381"/>
      <c r="M49" s="382"/>
      <c r="N49" s="212"/>
      <c r="O49" s="213"/>
      <c r="P49" s="213"/>
      <c r="Q49" s="213"/>
      <c r="R49" s="213"/>
      <c r="S49" s="213"/>
      <c r="T49" s="296"/>
      <c r="U49" s="90">
        <f t="shared" si="3"/>
        <v>0</v>
      </c>
    </row>
    <row r="50" spans="1:21" ht="39" customHeight="1">
      <c r="A50" s="61" t="s">
        <v>90</v>
      </c>
      <c r="B50" s="210"/>
      <c r="C50" s="211"/>
      <c r="D50" s="378">
        <f t="shared" si="1"/>
        <v>0</v>
      </c>
      <c r="E50" s="210"/>
      <c r="F50" s="211"/>
      <c r="G50" s="211"/>
      <c r="H50" s="213"/>
      <c r="I50" s="379">
        <f t="shared" si="2"/>
        <v>0</v>
      </c>
      <c r="J50" s="380"/>
      <c r="K50" s="379"/>
      <c r="L50" s="381"/>
      <c r="M50" s="382"/>
      <c r="N50" s="212"/>
      <c r="O50" s="213"/>
      <c r="P50" s="213"/>
      <c r="Q50" s="213"/>
      <c r="R50" s="213"/>
      <c r="S50" s="213"/>
      <c r="T50" s="296"/>
      <c r="U50" s="90">
        <f t="shared" si="3"/>
        <v>0</v>
      </c>
    </row>
    <row r="51" spans="1:21" ht="19.899999999999999" customHeight="1">
      <c r="A51" s="61" t="s">
        <v>62</v>
      </c>
      <c r="B51" s="210"/>
      <c r="C51" s="211"/>
      <c r="D51" s="378">
        <f t="shared" si="1"/>
        <v>0</v>
      </c>
      <c r="E51" s="210"/>
      <c r="F51" s="211"/>
      <c r="G51" s="211"/>
      <c r="H51" s="213"/>
      <c r="I51" s="379">
        <f t="shared" si="2"/>
        <v>0</v>
      </c>
      <c r="J51" s="380"/>
      <c r="K51" s="379"/>
      <c r="L51" s="381"/>
      <c r="M51" s="382"/>
      <c r="N51" s="212"/>
      <c r="O51" s="213"/>
      <c r="P51" s="213"/>
      <c r="Q51" s="213"/>
      <c r="R51" s="213"/>
      <c r="S51" s="213"/>
      <c r="T51" s="296"/>
      <c r="U51" s="90">
        <f t="shared" si="3"/>
        <v>0</v>
      </c>
    </row>
    <row r="52" spans="1:21" ht="31.5" customHeight="1">
      <c r="A52" s="61" t="s">
        <v>63</v>
      </c>
      <c r="B52" s="210"/>
      <c r="C52" s="211"/>
      <c r="D52" s="378">
        <f t="shared" si="1"/>
        <v>0</v>
      </c>
      <c r="E52" s="210"/>
      <c r="F52" s="211"/>
      <c r="G52" s="211"/>
      <c r="H52" s="213"/>
      <c r="I52" s="379">
        <f t="shared" si="2"/>
        <v>0</v>
      </c>
      <c r="J52" s="380"/>
      <c r="K52" s="379"/>
      <c r="L52" s="381"/>
      <c r="M52" s="382"/>
      <c r="N52" s="212"/>
      <c r="O52" s="213"/>
      <c r="P52" s="213"/>
      <c r="Q52" s="213"/>
      <c r="R52" s="213"/>
      <c r="S52" s="213"/>
      <c r="T52" s="296"/>
      <c r="U52" s="90">
        <f t="shared" si="3"/>
        <v>0</v>
      </c>
    </row>
    <row r="53" spans="1:21" ht="15.75" customHeight="1">
      <c r="A53" s="61" t="s">
        <v>64</v>
      </c>
      <c r="B53" s="210"/>
      <c r="C53" s="211"/>
      <c r="D53" s="378">
        <f t="shared" si="1"/>
        <v>0</v>
      </c>
      <c r="E53" s="210"/>
      <c r="F53" s="211"/>
      <c r="G53" s="211"/>
      <c r="H53" s="213"/>
      <c r="I53" s="379">
        <f t="shared" si="2"/>
        <v>0</v>
      </c>
      <c r="J53" s="380"/>
      <c r="K53" s="379"/>
      <c r="L53" s="381"/>
      <c r="M53" s="382"/>
      <c r="N53" s="212"/>
      <c r="O53" s="213"/>
      <c r="P53" s="213"/>
      <c r="Q53" s="213"/>
      <c r="R53" s="213"/>
      <c r="S53" s="213"/>
      <c r="T53" s="296"/>
      <c r="U53" s="90">
        <f t="shared" si="3"/>
        <v>0</v>
      </c>
    </row>
    <row r="54" spans="1:21" ht="18" customHeight="1">
      <c r="A54" s="61" t="s">
        <v>65</v>
      </c>
      <c r="B54" s="210"/>
      <c r="C54" s="211"/>
      <c r="D54" s="378">
        <f t="shared" si="1"/>
        <v>0</v>
      </c>
      <c r="E54" s="210"/>
      <c r="F54" s="211"/>
      <c r="G54" s="211"/>
      <c r="H54" s="213"/>
      <c r="I54" s="379">
        <f t="shared" si="2"/>
        <v>0</v>
      </c>
      <c r="J54" s="380"/>
      <c r="K54" s="379"/>
      <c r="L54" s="381"/>
      <c r="M54" s="382"/>
      <c r="N54" s="212"/>
      <c r="O54" s="213"/>
      <c r="P54" s="213"/>
      <c r="Q54" s="213"/>
      <c r="R54" s="213"/>
      <c r="S54" s="213"/>
      <c r="T54" s="296"/>
      <c r="U54" s="90">
        <f t="shared" si="3"/>
        <v>0</v>
      </c>
    </row>
    <row r="55" spans="1:21" ht="15.75">
      <c r="A55" s="61" t="s">
        <v>66</v>
      </c>
      <c r="B55" s="210"/>
      <c r="C55" s="211"/>
      <c r="D55" s="378">
        <f t="shared" si="1"/>
        <v>0</v>
      </c>
      <c r="E55" s="210"/>
      <c r="F55" s="211"/>
      <c r="G55" s="211"/>
      <c r="H55" s="213"/>
      <c r="I55" s="379">
        <f t="shared" si="2"/>
        <v>0</v>
      </c>
      <c r="J55" s="380"/>
      <c r="K55" s="379"/>
      <c r="L55" s="381"/>
      <c r="M55" s="382"/>
      <c r="N55" s="212"/>
      <c r="O55" s="213"/>
      <c r="P55" s="213"/>
      <c r="Q55" s="213"/>
      <c r="R55" s="213"/>
      <c r="S55" s="213"/>
      <c r="T55" s="296"/>
      <c r="U55" s="90">
        <f t="shared" si="3"/>
        <v>0</v>
      </c>
    </row>
    <row r="56" spans="1:21" ht="31.5">
      <c r="A56" s="61" t="s">
        <v>67</v>
      </c>
      <c r="B56" s="210"/>
      <c r="C56" s="211"/>
      <c r="D56" s="378">
        <f t="shared" si="1"/>
        <v>0</v>
      </c>
      <c r="E56" s="210"/>
      <c r="F56" s="211"/>
      <c r="G56" s="211"/>
      <c r="H56" s="213"/>
      <c r="I56" s="379">
        <f t="shared" si="2"/>
        <v>0</v>
      </c>
      <c r="J56" s="380"/>
      <c r="K56" s="379"/>
      <c r="L56" s="381"/>
      <c r="M56" s="382"/>
      <c r="N56" s="212"/>
      <c r="O56" s="213"/>
      <c r="P56" s="213"/>
      <c r="Q56" s="213"/>
      <c r="R56" s="213"/>
      <c r="S56" s="213"/>
      <c r="T56" s="296"/>
      <c r="U56" s="90">
        <f t="shared" si="3"/>
        <v>0</v>
      </c>
    </row>
    <row r="57" spans="1:21" ht="15.75">
      <c r="A57" s="61" t="s">
        <v>68</v>
      </c>
      <c r="B57" s="210"/>
      <c r="C57" s="211"/>
      <c r="D57" s="378">
        <f t="shared" si="1"/>
        <v>0</v>
      </c>
      <c r="E57" s="210"/>
      <c r="F57" s="211"/>
      <c r="G57" s="211"/>
      <c r="H57" s="213"/>
      <c r="I57" s="379">
        <f t="shared" si="2"/>
        <v>0</v>
      </c>
      <c r="J57" s="380"/>
      <c r="K57" s="379"/>
      <c r="L57" s="381"/>
      <c r="M57" s="382"/>
      <c r="N57" s="212">
        <v>1150</v>
      </c>
      <c r="O57" s="213"/>
      <c r="P57" s="213"/>
      <c r="Q57" s="213"/>
      <c r="R57" s="213"/>
      <c r="S57" s="213"/>
      <c r="T57" s="296">
        <v>1600</v>
      </c>
      <c r="U57" s="90">
        <f t="shared" si="3"/>
        <v>2750</v>
      </c>
    </row>
    <row r="58" spans="1:21" ht="15.75">
      <c r="A58" s="61" t="s">
        <v>69</v>
      </c>
      <c r="B58" s="210"/>
      <c r="C58" s="211"/>
      <c r="D58" s="378">
        <f t="shared" si="1"/>
        <v>0</v>
      </c>
      <c r="E58" s="210"/>
      <c r="F58" s="211"/>
      <c r="G58" s="211"/>
      <c r="H58" s="213"/>
      <c r="I58" s="379">
        <f t="shared" si="2"/>
        <v>0</v>
      </c>
      <c r="J58" s="380"/>
      <c r="K58" s="379"/>
      <c r="L58" s="381"/>
      <c r="M58" s="382"/>
      <c r="N58" s="212">
        <v>100</v>
      </c>
      <c r="O58" s="213"/>
      <c r="P58" s="213"/>
      <c r="Q58" s="213"/>
      <c r="R58" s="213"/>
      <c r="S58" s="213"/>
      <c r="T58" s="296">
        <v>210</v>
      </c>
      <c r="U58" s="90">
        <f t="shared" si="3"/>
        <v>310</v>
      </c>
    </row>
    <row r="59" spans="1:21" ht="15.75">
      <c r="A59" s="61" t="s">
        <v>70</v>
      </c>
      <c r="B59" s="210"/>
      <c r="C59" s="211"/>
      <c r="D59" s="378">
        <f t="shared" si="1"/>
        <v>0</v>
      </c>
      <c r="E59" s="210"/>
      <c r="F59" s="211"/>
      <c r="G59" s="211"/>
      <c r="H59" s="213"/>
      <c r="I59" s="379">
        <f t="shared" si="2"/>
        <v>0</v>
      </c>
      <c r="J59" s="380"/>
      <c r="K59" s="379"/>
      <c r="L59" s="381"/>
      <c r="M59" s="382"/>
      <c r="N59" s="212"/>
      <c r="O59" s="213"/>
      <c r="P59" s="213"/>
      <c r="Q59" s="213"/>
      <c r="R59" s="213"/>
      <c r="S59" s="213"/>
      <c r="T59" s="296"/>
      <c r="U59" s="90">
        <f t="shared" si="3"/>
        <v>0</v>
      </c>
    </row>
    <row r="60" spans="1:21" ht="15.75">
      <c r="A60" s="61" t="s">
        <v>71</v>
      </c>
      <c r="B60" s="210"/>
      <c r="C60" s="211"/>
      <c r="D60" s="378">
        <f t="shared" si="1"/>
        <v>0</v>
      </c>
      <c r="E60" s="210"/>
      <c r="F60" s="211"/>
      <c r="G60" s="211"/>
      <c r="H60" s="213"/>
      <c r="I60" s="379">
        <f t="shared" si="2"/>
        <v>0</v>
      </c>
      <c r="J60" s="380"/>
      <c r="K60" s="379"/>
      <c r="L60" s="381"/>
      <c r="M60" s="382"/>
      <c r="N60" s="212"/>
      <c r="O60" s="213"/>
      <c r="P60" s="213"/>
      <c r="Q60" s="213"/>
      <c r="R60" s="213"/>
      <c r="S60" s="213"/>
      <c r="T60" s="296"/>
      <c r="U60" s="90">
        <f t="shared" si="3"/>
        <v>0</v>
      </c>
    </row>
    <row r="61" spans="1:21" ht="31.5">
      <c r="A61" s="61" t="s">
        <v>72</v>
      </c>
      <c r="B61" s="210"/>
      <c r="C61" s="211"/>
      <c r="D61" s="378">
        <f t="shared" si="1"/>
        <v>0</v>
      </c>
      <c r="E61" s="210"/>
      <c r="F61" s="211"/>
      <c r="G61" s="211"/>
      <c r="H61" s="213"/>
      <c r="I61" s="379">
        <f t="shared" si="2"/>
        <v>0</v>
      </c>
      <c r="J61" s="380"/>
      <c r="K61" s="379"/>
      <c r="L61" s="381"/>
      <c r="M61" s="382"/>
      <c r="N61" s="212"/>
      <c r="O61" s="213"/>
      <c r="P61" s="213"/>
      <c r="Q61" s="213"/>
      <c r="R61" s="213"/>
      <c r="S61" s="213"/>
      <c r="T61" s="296"/>
      <c r="U61" s="90">
        <f t="shared" si="3"/>
        <v>0</v>
      </c>
    </row>
    <row r="62" spans="1:21" ht="15.75">
      <c r="A62" s="61" t="s">
        <v>73</v>
      </c>
      <c r="B62" s="210"/>
      <c r="C62" s="211"/>
      <c r="D62" s="378">
        <f t="shared" si="1"/>
        <v>0</v>
      </c>
      <c r="E62" s="210"/>
      <c r="F62" s="211"/>
      <c r="G62" s="211"/>
      <c r="H62" s="213"/>
      <c r="I62" s="379">
        <f t="shared" si="2"/>
        <v>0</v>
      </c>
      <c r="J62" s="380"/>
      <c r="K62" s="379"/>
      <c r="L62" s="381"/>
      <c r="M62" s="382"/>
      <c r="N62" s="212"/>
      <c r="O62" s="213"/>
      <c r="P62" s="213"/>
      <c r="Q62" s="213"/>
      <c r="R62" s="213"/>
      <c r="S62" s="213"/>
      <c r="T62" s="296"/>
      <c r="U62" s="90">
        <f t="shared" si="3"/>
        <v>0</v>
      </c>
    </row>
    <row r="63" spans="1:21" ht="15.75">
      <c r="A63" s="61" t="s">
        <v>74</v>
      </c>
      <c r="B63" s="210"/>
      <c r="C63" s="211">
        <v>1639</v>
      </c>
      <c r="D63" s="378">
        <f t="shared" si="1"/>
        <v>1639</v>
      </c>
      <c r="E63" s="210"/>
      <c r="F63" s="211"/>
      <c r="G63" s="211">
        <v>13989</v>
      </c>
      <c r="H63" s="213">
        <v>1644</v>
      </c>
      <c r="I63" s="379">
        <f t="shared" si="2"/>
        <v>13989</v>
      </c>
      <c r="J63" s="380">
        <v>3973</v>
      </c>
      <c r="K63" s="379">
        <v>2033</v>
      </c>
      <c r="L63" s="381">
        <v>1940</v>
      </c>
      <c r="M63" s="382"/>
      <c r="N63" s="212">
        <v>5982</v>
      </c>
      <c r="O63" s="213"/>
      <c r="P63" s="213"/>
      <c r="Q63" s="213"/>
      <c r="R63" s="213"/>
      <c r="S63" s="213"/>
      <c r="T63" s="296">
        <v>1099</v>
      </c>
      <c r="U63" s="90">
        <f t="shared" si="3"/>
        <v>7081</v>
      </c>
    </row>
    <row r="64" spans="1:21" ht="19.899999999999999" customHeight="1">
      <c r="A64" s="61" t="s">
        <v>75</v>
      </c>
      <c r="B64" s="210"/>
      <c r="C64" s="211"/>
      <c r="D64" s="378">
        <f t="shared" si="1"/>
        <v>0</v>
      </c>
      <c r="E64" s="210"/>
      <c r="F64" s="211"/>
      <c r="G64" s="211"/>
      <c r="H64" s="213"/>
      <c r="I64" s="379">
        <f t="shared" si="2"/>
        <v>0</v>
      </c>
      <c r="J64" s="380"/>
      <c r="K64" s="379"/>
      <c r="L64" s="381"/>
      <c r="M64" s="382"/>
      <c r="N64" s="212"/>
      <c r="O64" s="213"/>
      <c r="P64" s="213"/>
      <c r="Q64" s="213"/>
      <c r="R64" s="213"/>
      <c r="S64" s="213"/>
      <c r="T64" s="296"/>
      <c r="U64" s="90">
        <f t="shared" si="3"/>
        <v>0</v>
      </c>
    </row>
    <row r="65" spans="1:21" ht="15.75">
      <c r="A65" s="61" t="s">
        <v>76</v>
      </c>
      <c r="B65" s="210"/>
      <c r="C65" s="211"/>
      <c r="D65" s="378">
        <f t="shared" si="1"/>
        <v>0</v>
      </c>
      <c r="E65" s="210"/>
      <c r="F65" s="211"/>
      <c r="G65" s="211"/>
      <c r="H65" s="213"/>
      <c r="I65" s="379">
        <f t="shared" si="2"/>
        <v>0</v>
      </c>
      <c r="J65" s="380"/>
      <c r="K65" s="379"/>
      <c r="L65" s="381"/>
      <c r="M65" s="382"/>
      <c r="N65" s="212"/>
      <c r="O65" s="213"/>
      <c r="P65" s="213"/>
      <c r="Q65" s="213"/>
      <c r="R65" s="213"/>
      <c r="S65" s="213"/>
      <c r="T65" s="296"/>
      <c r="U65" s="90">
        <f t="shared" si="3"/>
        <v>0</v>
      </c>
    </row>
    <row r="66" spans="1:21" ht="15.75">
      <c r="A66" s="61" t="s">
        <v>77</v>
      </c>
      <c r="B66" s="210"/>
      <c r="C66" s="211"/>
      <c r="D66" s="378">
        <f t="shared" si="1"/>
        <v>0</v>
      </c>
      <c r="E66" s="210"/>
      <c r="F66" s="211"/>
      <c r="G66" s="211"/>
      <c r="H66" s="213"/>
      <c r="I66" s="379">
        <f t="shared" si="2"/>
        <v>0</v>
      </c>
      <c r="J66" s="380"/>
      <c r="K66" s="379"/>
      <c r="L66" s="381"/>
      <c r="M66" s="382"/>
      <c r="N66" s="212">
        <v>400</v>
      </c>
      <c r="O66" s="213"/>
      <c r="P66" s="213"/>
      <c r="Q66" s="213"/>
      <c r="R66" s="213"/>
      <c r="S66" s="213"/>
      <c r="T66" s="296">
        <v>280</v>
      </c>
      <c r="U66" s="90">
        <f t="shared" si="3"/>
        <v>680</v>
      </c>
    </row>
    <row r="67" spans="1:21" ht="31.5">
      <c r="A67" s="61" t="s">
        <v>78</v>
      </c>
      <c r="B67" s="210"/>
      <c r="C67" s="211"/>
      <c r="D67" s="378">
        <f t="shared" si="1"/>
        <v>0</v>
      </c>
      <c r="E67" s="210"/>
      <c r="F67" s="211"/>
      <c r="G67" s="211"/>
      <c r="H67" s="213"/>
      <c r="I67" s="379">
        <f t="shared" si="2"/>
        <v>0</v>
      </c>
      <c r="J67" s="380"/>
      <c r="K67" s="379"/>
      <c r="L67" s="381"/>
      <c r="M67" s="382"/>
      <c r="N67" s="212"/>
      <c r="O67" s="213"/>
      <c r="P67" s="213"/>
      <c r="Q67" s="213"/>
      <c r="R67" s="213"/>
      <c r="S67" s="213"/>
      <c r="T67" s="296"/>
      <c r="U67" s="90">
        <f t="shared" si="3"/>
        <v>0</v>
      </c>
    </row>
    <row r="68" spans="1:21" ht="15.75">
      <c r="A68" s="61" t="s">
        <v>79</v>
      </c>
      <c r="B68" s="210"/>
      <c r="C68" s="211"/>
      <c r="D68" s="378">
        <f t="shared" si="1"/>
        <v>0</v>
      </c>
      <c r="E68" s="210"/>
      <c r="F68" s="211"/>
      <c r="G68" s="211"/>
      <c r="H68" s="213"/>
      <c r="I68" s="379">
        <f t="shared" si="2"/>
        <v>0</v>
      </c>
      <c r="J68" s="380"/>
      <c r="K68" s="379"/>
      <c r="L68" s="381"/>
      <c r="M68" s="382"/>
      <c r="N68" s="212">
        <v>550</v>
      </c>
      <c r="O68" s="213"/>
      <c r="P68" s="213"/>
      <c r="Q68" s="213"/>
      <c r="R68" s="213"/>
      <c r="S68" s="213"/>
      <c r="T68" s="296">
        <v>490</v>
      </c>
      <c r="U68" s="90">
        <f t="shared" si="3"/>
        <v>1040</v>
      </c>
    </row>
    <row r="69" spans="1:21" ht="15.75">
      <c r="A69" s="61" t="s">
        <v>80</v>
      </c>
      <c r="B69" s="210"/>
      <c r="C69" s="211"/>
      <c r="D69" s="378">
        <f t="shared" si="1"/>
        <v>0</v>
      </c>
      <c r="E69" s="210"/>
      <c r="F69" s="211"/>
      <c r="G69" s="211"/>
      <c r="H69" s="213"/>
      <c r="I69" s="379">
        <f t="shared" si="2"/>
        <v>0</v>
      </c>
      <c r="J69" s="380"/>
      <c r="K69" s="379"/>
      <c r="L69" s="381"/>
      <c r="M69" s="382"/>
      <c r="N69" s="212">
        <v>600</v>
      </c>
      <c r="O69" s="213"/>
      <c r="P69" s="213"/>
      <c r="Q69" s="213"/>
      <c r="R69" s="213"/>
      <c r="S69" s="213"/>
      <c r="T69" s="296">
        <v>500</v>
      </c>
      <c r="U69" s="90">
        <f t="shared" si="3"/>
        <v>1100</v>
      </c>
    </row>
    <row r="70" spans="1:21" ht="21" customHeight="1">
      <c r="A70" s="61" t="s">
        <v>81</v>
      </c>
      <c r="B70" s="210"/>
      <c r="C70" s="211"/>
      <c r="D70" s="378">
        <f t="shared" si="1"/>
        <v>0</v>
      </c>
      <c r="E70" s="210"/>
      <c r="F70" s="211"/>
      <c r="G70" s="211"/>
      <c r="H70" s="213"/>
      <c r="I70" s="379">
        <f t="shared" si="2"/>
        <v>0</v>
      </c>
      <c r="J70" s="380"/>
      <c r="K70" s="379"/>
      <c r="L70" s="381"/>
      <c r="M70" s="382"/>
      <c r="N70" s="212"/>
      <c r="O70" s="213"/>
      <c r="P70" s="213"/>
      <c r="Q70" s="213"/>
      <c r="R70" s="213"/>
      <c r="S70" s="213"/>
      <c r="T70" s="296"/>
      <c r="U70" s="90">
        <f t="shared" si="3"/>
        <v>0</v>
      </c>
    </row>
    <row r="71" spans="1:21" ht="15.75">
      <c r="A71" s="61" t="s">
        <v>82</v>
      </c>
      <c r="B71" s="210"/>
      <c r="C71" s="211"/>
      <c r="D71" s="378">
        <f t="shared" si="1"/>
        <v>0</v>
      </c>
      <c r="E71" s="210"/>
      <c r="F71" s="211"/>
      <c r="G71" s="211"/>
      <c r="H71" s="213"/>
      <c r="I71" s="379">
        <f t="shared" si="2"/>
        <v>0</v>
      </c>
      <c r="J71" s="380"/>
      <c r="K71" s="379"/>
      <c r="L71" s="381"/>
      <c r="M71" s="382"/>
      <c r="N71" s="212">
        <v>600</v>
      </c>
      <c r="O71" s="213"/>
      <c r="P71" s="213"/>
      <c r="Q71" s="213"/>
      <c r="R71" s="213"/>
      <c r="S71" s="213"/>
      <c r="T71" s="296">
        <v>400</v>
      </c>
      <c r="U71" s="90">
        <f t="shared" si="3"/>
        <v>1000</v>
      </c>
    </row>
    <row r="72" spans="1:21" s="10" customFormat="1" ht="37.5" customHeight="1">
      <c r="A72" s="61" t="s">
        <v>163</v>
      </c>
      <c r="B72" s="210"/>
      <c r="C72" s="211"/>
      <c r="D72" s="378"/>
      <c r="E72" s="210"/>
      <c r="F72" s="211"/>
      <c r="G72" s="211"/>
      <c r="H72" s="213"/>
      <c r="I72" s="379"/>
      <c r="J72" s="380"/>
      <c r="K72" s="379"/>
      <c r="L72" s="381"/>
      <c r="M72" s="382"/>
      <c r="N72" s="212"/>
      <c r="O72" s="213"/>
      <c r="P72" s="213"/>
      <c r="Q72" s="213"/>
      <c r="R72" s="213"/>
      <c r="S72" s="213"/>
      <c r="T72" s="296"/>
      <c r="U72" s="90">
        <f t="shared" si="3"/>
        <v>0</v>
      </c>
    </row>
    <row r="73" spans="1:21" ht="15.75">
      <c r="A73" s="61" t="s">
        <v>83</v>
      </c>
      <c r="B73" s="210"/>
      <c r="C73" s="211"/>
      <c r="D73" s="378">
        <f t="shared" si="1"/>
        <v>0</v>
      </c>
      <c r="E73" s="210"/>
      <c r="F73" s="211"/>
      <c r="G73" s="211"/>
      <c r="H73" s="213"/>
      <c r="I73" s="379">
        <f t="shared" si="2"/>
        <v>0</v>
      </c>
      <c r="J73" s="380"/>
      <c r="K73" s="379"/>
      <c r="L73" s="381"/>
      <c r="M73" s="382"/>
      <c r="N73" s="212">
        <v>1600</v>
      </c>
      <c r="O73" s="213"/>
      <c r="P73" s="213"/>
      <c r="Q73" s="213"/>
      <c r="R73" s="213"/>
      <c r="S73" s="213"/>
      <c r="T73" s="296">
        <v>520</v>
      </c>
      <c r="U73" s="90">
        <f t="shared" si="3"/>
        <v>2120</v>
      </c>
    </row>
    <row r="74" spans="1:21" ht="31.5">
      <c r="A74" s="61" t="s">
        <v>84</v>
      </c>
      <c r="B74" s="210"/>
      <c r="C74" s="211"/>
      <c r="D74" s="378">
        <f t="shared" si="1"/>
        <v>0</v>
      </c>
      <c r="E74" s="210"/>
      <c r="F74" s="211"/>
      <c r="G74" s="211"/>
      <c r="H74" s="213"/>
      <c r="I74" s="379">
        <f t="shared" si="2"/>
        <v>0</v>
      </c>
      <c r="J74" s="383"/>
      <c r="K74" s="384"/>
      <c r="L74" s="385"/>
      <c r="M74" s="382"/>
      <c r="N74" s="212">
        <v>866</v>
      </c>
      <c r="O74" s="213"/>
      <c r="P74" s="213"/>
      <c r="Q74" s="213"/>
      <c r="R74" s="213">
        <v>2830</v>
      </c>
      <c r="S74" s="213"/>
      <c r="T74" s="296">
        <v>0</v>
      </c>
      <c r="U74" s="90">
        <f t="shared" si="3"/>
        <v>3696</v>
      </c>
    </row>
    <row r="75" spans="1:21" ht="32.25" thickBot="1">
      <c r="A75" s="62" t="s">
        <v>85</v>
      </c>
      <c r="B75" s="215"/>
      <c r="C75" s="216"/>
      <c r="D75" s="386">
        <f t="shared" si="1"/>
        <v>0</v>
      </c>
      <c r="E75" s="217"/>
      <c r="F75" s="218"/>
      <c r="G75" s="218"/>
      <c r="H75" s="220"/>
      <c r="I75" s="387">
        <f t="shared" si="2"/>
        <v>0</v>
      </c>
      <c r="J75" s="388"/>
      <c r="K75" s="389"/>
      <c r="L75" s="390"/>
      <c r="M75" s="391"/>
      <c r="N75" s="219"/>
      <c r="O75" s="220"/>
      <c r="P75" s="220"/>
      <c r="Q75" s="220"/>
      <c r="R75" s="220"/>
      <c r="S75" s="220"/>
      <c r="T75" s="392"/>
      <c r="U75" s="128">
        <f t="shared" si="3"/>
        <v>0</v>
      </c>
    </row>
    <row r="76" spans="1:21" ht="35.450000000000003" customHeight="1" thickBot="1">
      <c r="A76" s="72" t="s">
        <v>86</v>
      </c>
      <c r="B76" s="32">
        <f>SUM(B11:B75)</f>
        <v>8222</v>
      </c>
      <c r="C76" s="22">
        <f t="shared" ref="C76:U76" si="4">SUM(C11:C75)</f>
        <v>1932</v>
      </c>
      <c r="D76" s="49">
        <f t="shared" si="4"/>
        <v>10154</v>
      </c>
      <c r="E76" s="32">
        <f t="shared" si="4"/>
        <v>48</v>
      </c>
      <c r="F76" s="22">
        <f t="shared" si="4"/>
        <v>46</v>
      </c>
      <c r="G76" s="22">
        <f t="shared" ref="G76" si="5">SUM(G11:G75)</f>
        <v>16368</v>
      </c>
      <c r="H76" s="33">
        <f t="shared" si="4"/>
        <v>1926</v>
      </c>
      <c r="I76" s="25">
        <f t="shared" si="4"/>
        <v>16462</v>
      </c>
      <c r="J76" s="22">
        <f t="shared" si="4"/>
        <v>5143</v>
      </c>
      <c r="K76" s="22">
        <f t="shared" si="4"/>
        <v>2633</v>
      </c>
      <c r="L76" s="49">
        <f t="shared" si="4"/>
        <v>2510</v>
      </c>
      <c r="M76" s="48">
        <f t="shared" si="4"/>
        <v>0</v>
      </c>
      <c r="N76" s="32">
        <f t="shared" si="4"/>
        <v>41514</v>
      </c>
      <c r="O76" s="22">
        <f t="shared" si="4"/>
        <v>0</v>
      </c>
      <c r="P76" s="33">
        <f t="shared" si="4"/>
        <v>0</v>
      </c>
      <c r="Q76" s="33">
        <f t="shared" si="4"/>
        <v>0</v>
      </c>
      <c r="R76" s="22">
        <f t="shared" si="4"/>
        <v>2830</v>
      </c>
      <c r="S76" s="22">
        <f t="shared" si="4"/>
        <v>8000</v>
      </c>
      <c r="T76" s="22">
        <f t="shared" si="4"/>
        <v>13249</v>
      </c>
      <c r="U76" s="28">
        <f t="shared" si="4"/>
        <v>65593</v>
      </c>
    </row>
    <row r="77" spans="1:21">
      <c r="A77" s="21"/>
      <c r="B77" s="21"/>
      <c r="C77" s="21"/>
      <c r="D77" s="21"/>
      <c r="E77" s="21"/>
      <c r="F77" s="21"/>
      <c r="G77" s="21"/>
      <c r="H77" s="21"/>
      <c r="I77" s="21"/>
      <c r="J77" s="21"/>
      <c r="K77" s="21"/>
      <c r="L77" s="21"/>
      <c r="M77" s="21"/>
      <c r="N77" s="21"/>
      <c r="O77" s="21"/>
      <c r="P77" s="21"/>
      <c r="Q77" s="21"/>
      <c r="R77" s="21"/>
      <c r="S77" s="21"/>
      <c r="T77" s="21"/>
      <c r="U77" s="21"/>
    </row>
  </sheetData>
  <mergeCells count="25">
    <mergeCell ref="M5:M10"/>
    <mergeCell ref="A5:A10"/>
    <mergeCell ref="B9:B10"/>
    <mergeCell ref="C9:C10"/>
    <mergeCell ref="E9:E10"/>
    <mergeCell ref="B5:D8"/>
    <mergeCell ref="D9:D10"/>
    <mergeCell ref="E5:I8"/>
    <mergeCell ref="I9:I10"/>
    <mergeCell ref="B2:S2"/>
    <mergeCell ref="B3:S3"/>
    <mergeCell ref="S9:S10"/>
    <mergeCell ref="T9:T10"/>
    <mergeCell ref="F9:F10"/>
    <mergeCell ref="G9:G10"/>
    <mergeCell ref="H9:H10"/>
    <mergeCell ref="N9:N10"/>
    <mergeCell ref="O9:Q9"/>
    <mergeCell ref="R9:R10"/>
    <mergeCell ref="N5:U8"/>
    <mergeCell ref="U9:U10"/>
    <mergeCell ref="J5:L8"/>
    <mergeCell ref="J9:J10"/>
    <mergeCell ref="K9:K10"/>
    <mergeCell ref="L9:L10"/>
  </mergeCells>
  <pageMargins left="0.51181102362204722" right="0" top="0.19685039370078741" bottom="0" header="0.31496062992125984" footer="0.31496062992125984"/>
  <pageSetup paperSize="9" scale="41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>
  <sheetPr>
    <tabColor theme="3" tint="0.79998168889431442"/>
  </sheetPr>
  <dimension ref="A1:U77"/>
  <sheetViews>
    <sheetView view="pageBreakPreview" zoomScaleNormal="60" zoomScaleSheetLayoutView="100" workbookViewId="0">
      <pane ySplit="10" topLeftCell="A62" activePane="bottomLeft" state="frozen"/>
      <selection activeCell="A78" sqref="A78:XFD85"/>
      <selection pane="bottomLeft" activeCell="A78" sqref="A78:XFD85"/>
    </sheetView>
  </sheetViews>
  <sheetFormatPr defaultRowHeight="15"/>
  <cols>
    <col min="1" max="1" width="30.42578125" customWidth="1"/>
    <col min="2" max="2" width="8.85546875" customWidth="1"/>
    <col min="3" max="3" width="10.5703125" customWidth="1"/>
    <col min="4" max="4" width="10.5703125" style="10" customWidth="1"/>
    <col min="5" max="5" width="16.5703125" customWidth="1"/>
    <col min="6" max="6" width="10" customWidth="1"/>
    <col min="7" max="7" width="7.140625" customWidth="1"/>
    <col min="8" max="8" width="9" customWidth="1"/>
    <col min="9" max="9" width="9" style="10" customWidth="1"/>
    <col min="10" max="12" width="7.7109375" style="10" customWidth="1"/>
    <col min="13" max="13" width="9" style="10" customWidth="1"/>
    <col min="14" max="14" width="9.5703125" customWidth="1"/>
    <col min="17" max="17" width="10" customWidth="1"/>
    <col min="18" max="19" width="10.28515625" customWidth="1"/>
    <col min="21" max="21" width="9.140625" style="10"/>
    <col min="225" max="225" width="34" customWidth="1"/>
    <col min="226" max="226" width="11.28515625" customWidth="1"/>
    <col min="227" max="227" width="11" customWidth="1"/>
    <col min="235" max="236" width="10.7109375" customWidth="1"/>
    <col min="238" max="238" width="11.5703125" customWidth="1"/>
    <col min="239" max="239" width="13.7109375" customWidth="1"/>
    <col min="240" max="243" width="9.28515625" customWidth="1"/>
    <col min="481" max="481" width="34" customWidth="1"/>
    <col min="482" max="482" width="11.28515625" customWidth="1"/>
    <col min="483" max="483" width="11" customWidth="1"/>
    <col min="491" max="492" width="10.7109375" customWidth="1"/>
    <col min="494" max="494" width="11.5703125" customWidth="1"/>
    <col min="495" max="495" width="13.7109375" customWidth="1"/>
    <col min="496" max="499" width="9.28515625" customWidth="1"/>
    <col min="737" max="737" width="34" customWidth="1"/>
    <col min="738" max="738" width="11.28515625" customWidth="1"/>
    <col min="739" max="739" width="11" customWidth="1"/>
    <col min="747" max="748" width="10.7109375" customWidth="1"/>
    <col min="750" max="750" width="11.5703125" customWidth="1"/>
    <col min="751" max="751" width="13.7109375" customWidth="1"/>
    <col min="752" max="755" width="9.28515625" customWidth="1"/>
    <col min="993" max="993" width="34" customWidth="1"/>
    <col min="994" max="994" width="11.28515625" customWidth="1"/>
    <col min="995" max="995" width="11" customWidth="1"/>
    <col min="1003" max="1004" width="10.7109375" customWidth="1"/>
    <col min="1006" max="1006" width="11.5703125" customWidth="1"/>
    <col min="1007" max="1007" width="13.7109375" customWidth="1"/>
    <col min="1008" max="1011" width="9.28515625" customWidth="1"/>
    <col min="1249" max="1249" width="34" customWidth="1"/>
    <col min="1250" max="1250" width="11.28515625" customWidth="1"/>
    <col min="1251" max="1251" width="11" customWidth="1"/>
    <col min="1259" max="1260" width="10.7109375" customWidth="1"/>
    <col min="1262" max="1262" width="11.5703125" customWidth="1"/>
    <col min="1263" max="1263" width="13.7109375" customWidth="1"/>
    <col min="1264" max="1267" width="9.28515625" customWidth="1"/>
    <col min="1505" max="1505" width="34" customWidth="1"/>
    <col min="1506" max="1506" width="11.28515625" customWidth="1"/>
    <col min="1507" max="1507" width="11" customWidth="1"/>
    <col min="1515" max="1516" width="10.7109375" customWidth="1"/>
    <col min="1518" max="1518" width="11.5703125" customWidth="1"/>
    <col min="1519" max="1519" width="13.7109375" customWidth="1"/>
    <col min="1520" max="1523" width="9.28515625" customWidth="1"/>
    <col min="1761" max="1761" width="34" customWidth="1"/>
    <col min="1762" max="1762" width="11.28515625" customWidth="1"/>
    <col min="1763" max="1763" width="11" customWidth="1"/>
    <col min="1771" max="1772" width="10.7109375" customWidth="1"/>
    <col min="1774" max="1774" width="11.5703125" customWidth="1"/>
    <col min="1775" max="1775" width="13.7109375" customWidth="1"/>
    <col min="1776" max="1779" width="9.28515625" customWidth="1"/>
    <col min="2017" max="2017" width="34" customWidth="1"/>
    <col min="2018" max="2018" width="11.28515625" customWidth="1"/>
    <col min="2019" max="2019" width="11" customWidth="1"/>
    <col min="2027" max="2028" width="10.7109375" customWidth="1"/>
    <col min="2030" max="2030" width="11.5703125" customWidth="1"/>
    <col min="2031" max="2031" width="13.7109375" customWidth="1"/>
    <col min="2032" max="2035" width="9.28515625" customWidth="1"/>
    <col min="2273" max="2273" width="34" customWidth="1"/>
    <col min="2274" max="2274" width="11.28515625" customWidth="1"/>
    <col min="2275" max="2275" width="11" customWidth="1"/>
    <col min="2283" max="2284" width="10.7109375" customWidth="1"/>
    <col min="2286" max="2286" width="11.5703125" customWidth="1"/>
    <col min="2287" max="2287" width="13.7109375" customWidth="1"/>
    <col min="2288" max="2291" width="9.28515625" customWidth="1"/>
    <col min="2529" max="2529" width="34" customWidth="1"/>
    <col min="2530" max="2530" width="11.28515625" customWidth="1"/>
    <col min="2531" max="2531" width="11" customWidth="1"/>
    <col min="2539" max="2540" width="10.7109375" customWidth="1"/>
    <col min="2542" max="2542" width="11.5703125" customWidth="1"/>
    <col min="2543" max="2543" width="13.7109375" customWidth="1"/>
    <col min="2544" max="2547" width="9.28515625" customWidth="1"/>
    <col min="2785" max="2785" width="34" customWidth="1"/>
    <col min="2786" max="2786" width="11.28515625" customWidth="1"/>
    <col min="2787" max="2787" width="11" customWidth="1"/>
    <col min="2795" max="2796" width="10.7109375" customWidth="1"/>
    <col min="2798" max="2798" width="11.5703125" customWidth="1"/>
    <col min="2799" max="2799" width="13.7109375" customWidth="1"/>
    <col min="2800" max="2803" width="9.28515625" customWidth="1"/>
    <col min="3041" max="3041" width="34" customWidth="1"/>
    <col min="3042" max="3042" width="11.28515625" customWidth="1"/>
    <col min="3043" max="3043" width="11" customWidth="1"/>
    <col min="3051" max="3052" width="10.7109375" customWidth="1"/>
    <col min="3054" max="3054" width="11.5703125" customWidth="1"/>
    <col min="3055" max="3055" width="13.7109375" customWidth="1"/>
    <col min="3056" max="3059" width="9.28515625" customWidth="1"/>
    <col min="3297" max="3297" width="34" customWidth="1"/>
    <col min="3298" max="3298" width="11.28515625" customWidth="1"/>
    <col min="3299" max="3299" width="11" customWidth="1"/>
    <col min="3307" max="3308" width="10.7109375" customWidth="1"/>
    <col min="3310" max="3310" width="11.5703125" customWidth="1"/>
    <col min="3311" max="3311" width="13.7109375" customWidth="1"/>
    <col min="3312" max="3315" width="9.28515625" customWidth="1"/>
    <col min="3553" max="3553" width="34" customWidth="1"/>
    <col min="3554" max="3554" width="11.28515625" customWidth="1"/>
    <col min="3555" max="3555" width="11" customWidth="1"/>
    <col min="3563" max="3564" width="10.7109375" customWidth="1"/>
    <col min="3566" max="3566" width="11.5703125" customWidth="1"/>
    <col min="3567" max="3567" width="13.7109375" customWidth="1"/>
    <col min="3568" max="3571" width="9.28515625" customWidth="1"/>
    <col min="3809" max="3809" width="34" customWidth="1"/>
    <col min="3810" max="3810" width="11.28515625" customWidth="1"/>
    <col min="3811" max="3811" width="11" customWidth="1"/>
    <col min="3819" max="3820" width="10.7109375" customWidth="1"/>
    <col min="3822" max="3822" width="11.5703125" customWidth="1"/>
    <col min="3823" max="3823" width="13.7109375" customWidth="1"/>
    <col min="3824" max="3827" width="9.28515625" customWidth="1"/>
    <col min="4065" max="4065" width="34" customWidth="1"/>
    <col min="4066" max="4066" width="11.28515625" customWidth="1"/>
    <col min="4067" max="4067" width="11" customWidth="1"/>
    <col min="4075" max="4076" width="10.7109375" customWidth="1"/>
    <col min="4078" max="4078" width="11.5703125" customWidth="1"/>
    <col min="4079" max="4079" width="13.7109375" customWidth="1"/>
    <col min="4080" max="4083" width="9.28515625" customWidth="1"/>
    <col min="4321" max="4321" width="34" customWidth="1"/>
    <col min="4322" max="4322" width="11.28515625" customWidth="1"/>
    <col min="4323" max="4323" width="11" customWidth="1"/>
    <col min="4331" max="4332" width="10.7109375" customWidth="1"/>
    <col min="4334" max="4334" width="11.5703125" customWidth="1"/>
    <col min="4335" max="4335" width="13.7109375" customWidth="1"/>
    <col min="4336" max="4339" width="9.28515625" customWidth="1"/>
    <col min="4577" max="4577" width="34" customWidth="1"/>
    <col min="4578" max="4578" width="11.28515625" customWidth="1"/>
    <col min="4579" max="4579" width="11" customWidth="1"/>
    <col min="4587" max="4588" width="10.7109375" customWidth="1"/>
    <col min="4590" max="4590" width="11.5703125" customWidth="1"/>
    <col min="4591" max="4591" width="13.7109375" customWidth="1"/>
    <col min="4592" max="4595" width="9.28515625" customWidth="1"/>
    <col min="4833" max="4833" width="34" customWidth="1"/>
    <col min="4834" max="4834" width="11.28515625" customWidth="1"/>
    <col min="4835" max="4835" width="11" customWidth="1"/>
    <col min="4843" max="4844" width="10.7109375" customWidth="1"/>
    <col min="4846" max="4846" width="11.5703125" customWidth="1"/>
    <col min="4847" max="4847" width="13.7109375" customWidth="1"/>
    <col min="4848" max="4851" width="9.28515625" customWidth="1"/>
    <col min="5089" max="5089" width="34" customWidth="1"/>
    <col min="5090" max="5090" width="11.28515625" customWidth="1"/>
    <col min="5091" max="5091" width="11" customWidth="1"/>
    <col min="5099" max="5100" width="10.7109375" customWidth="1"/>
    <col min="5102" max="5102" width="11.5703125" customWidth="1"/>
    <col min="5103" max="5103" width="13.7109375" customWidth="1"/>
    <col min="5104" max="5107" width="9.28515625" customWidth="1"/>
    <col min="5345" max="5345" width="34" customWidth="1"/>
    <col min="5346" max="5346" width="11.28515625" customWidth="1"/>
    <col min="5347" max="5347" width="11" customWidth="1"/>
    <col min="5355" max="5356" width="10.7109375" customWidth="1"/>
    <col min="5358" max="5358" width="11.5703125" customWidth="1"/>
    <col min="5359" max="5359" width="13.7109375" customWidth="1"/>
    <col min="5360" max="5363" width="9.28515625" customWidth="1"/>
    <col min="5601" max="5601" width="34" customWidth="1"/>
    <col min="5602" max="5602" width="11.28515625" customWidth="1"/>
    <col min="5603" max="5603" width="11" customWidth="1"/>
    <col min="5611" max="5612" width="10.7109375" customWidth="1"/>
    <col min="5614" max="5614" width="11.5703125" customWidth="1"/>
    <col min="5615" max="5615" width="13.7109375" customWidth="1"/>
    <col min="5616" max="5619" width="9.28515625" customWidth="1"/>
    <col min="5857" max="5857" width="34" customWidth="1"/>
    <col min="5858" max="5858" width="11.28515625" customWidth="1"/>
    <col min="5859" max="5859" width="11" customWidth="1"/>
    <col min="5867" max="5868" width="10.7109375" customWidth="1"/>
    <col min="5870" max="5870" width="11.5703125" customWidth="1"/>
    <col min="5871" max="5871" width="13.7109375" customWidth="1"/>
    <col min="5872" max="5875" width="9.28515625" customWidth="1"/>
    <col min="6113" max="6113" width="34" customWidth="1"/>
    <col min="6114" max="6114" width="11.28515625" customWidth="1"/>
    <col min="6115" max="6115" width="11" customWidth="1"/>
    <col min="6123" max="6124" width="10.7109375" customWidth="1"/>
    <col min="6126" max="6126" width="11.5703125" customWidth="1"/>
    <col min="6127" max="6127" width="13.7109375" customWidth="1"/>
    <col min="6128" max="6131" width="9.28515625" customWidth="1"/>
    <col min="6369" max="6369" width="34" customWidth="1"/>
    <col min="6370" max="6370" width="11.28515625" customWidth="1"/>
    <col min="6371" max="6371" width="11" customWidth="1"/>
    <col min="6379" max="6380" width="10.7109375" customWidth="1"/>
    <col min="6382" max="6382" width="11.5703125" customWidth="1"/>
    <col min="6383" max="6383" width="13.7109375" customWidth="1"/>
    <col min="6384" max="6387" width="9.28515625" customWidth="1"/>
    <col min="6625" max="6625" width="34" customWidth="1"/>
    <col min="6626" max="6626" width="11.28515625" customWidth="1"/>
    <col min="6627" max="6627" width="11" customWidth="1"/>
    <col min="6635" max="6636" width="10.7109375" customWidth="1"/>
    <col min="6638" max="6638" width="11.5703125" customWidth="1"/>
    <col min="6639" max="6639" width="13.7109375" customWidth="1"/>
    <col min="6640" max="6643" width="9.28515625" customWidth="1"/>
    <col min="6881" max="6881" width="34" customWidth="1"/>
    <col min="6882" max="6882" width="11.28515625" customWidth="1"/>
    <col min="6883" max="6883" width="11" customWidth="1"/>
    <col min="6891" max="6892" width="10.7109375" customWidth="1"/>
    <col min="6894" max="6894" width="11.5703125" customWidth="1"/>
    <col min="6895" max="6895" width="13.7109375" customWidth="1"/>
    <col min="6896" max="6899" width="9.28515625" customWidth="1"/>
    <col min="7137" max="7137" width="34" customWidth="1"/>
    <col min="7138" max="7138" width="11.28515625" customWidth="1"/>
    <col min="7139" max="7139" width="11" customWidth="1"/>
    <col min="7147" max="7148" width="10.7109375" customWidth="1"/>
    <col min="7150" max="7150" width="11.5703125" customWidth="1"/>
    <col min="7151" max="7151" width="13.7109375" customWidth="1"/>
    <col min="7152" max="7155" width="9.28515625" customWidth="1"/>
    <col min="7393" max="7393" width="34" customWidth="1"/>
    <col min="7394" max="7394" width="11.28515625" customWidth="1"/>
    <col min="7395" max="7395" width="11" customWidth="1"/>
    <col min="7403" max="7404" width="10.7109375" customWidth="1"/>
    <col min="7406" max="7406" width="11.5703125" customWidth="1"/>
    <col min="7407" max="7407" width="13.7109375" customWidth="1"/>
    <col min="7408" max="7411" width="9.28515625" customWidth="1"/>
    <col min="7649" max="7649" width="34" customWidth="1"/>
    <col min="7650" max="7650" width="11.28515625" customWidth="1"/>
    <col min="7651" max="7651" width="11" customWidth="1"/>
    <col min="7659" max="7660" width="10.7109375" customWidth="1"/>
    <col min="7662" max="7662" width="11.5703125" customWidth="1"/>
    <col min="7663" max="7663" width="13.7109375" customWidth="1"/>
    <col min="7664" max="7667" width="9.28515625" customWidth="1"/>
    <col min="7905" max="7905" width="34" customWidth="1"/>
    <col min="7906" max="7906" width="11.28515625" customWidth="1"/>
    <col min="7907" max="7907" width="11" customWidth="1"/>
    <col min="7915" max="7916" width="10.7109375" customWidth="1"/>
    <col min="7918" max="7918" width="11.5703125" customWidth="1"/>
    <col min="7919" max="7919" width="13.7109375" customWidth="1"/>
    <col min="7920" max="7923" width="9.28515625" customWidth="1"/>
    <col min="8161" max="8161" width="34" customWidth="1"/>
    <col min="8162" max="8162" width="11.28515625" customWidth="1"/>
    <col min="8163" max="8163" width="11" customWidth="1"/>
    <col min="8171" max="8172" width="10.7109375" customWidth="1"/>
    <col min="8174" max="8174" width="11.5703125" customWidth="1"/>
    <col min="8175" max="8175" width="13.7109375" customWidth="1"/>
    <col min="8176" max="8179" width="9.28515625" customWidth="1"/>
    <col min="8417" max="8417" width="34" customWidth="1"/>
    <col min="8418" max="8418" width="11.28515625" customWidth="1"/>
    <col min="8419" max="8419" width="11" customWidth="1"/>
    <col min="8427" max="8428" width="10.7109375" customWidth="1"/>
    <col min="8430" max="8430" width="11.5703125" customWidth="1"/>
    <col min="8431" max="8431" width="13.7109375" customWidth="1"/>
    <col min="8432" max="8435" width="9.28515625" customWidth="1"/>
    <col min="8673" max="8673" width="34" customWidth="1"/>
    <col min="8674" max="8674" width="11.28515625" customWidth="1"/>
    <col min="8675" max="8675" width="11" customWidth="1"/>
    <col min="8683" max="8684" width="10.7109375" customWidth="1"/>
    <col min="8686" max="8686" width="11.5703125" customWidth="1"/>
    <col min="8687" max="8687" width="13.7109375" customWidth="1"/>
    <col min="8688" max="8691" width="9.28515625" customWidth="1"/>
    <col min="8929" max="8929" width="34" customWidth="1"/>
    <col min="8930" max="8930" width="11.28515625" customWidth="1"/>
    <col min="8931" max="8931" width="11" customWidth="1"/>
    <col min="8939" max="8940" width="10.7109375" customWidth="1"/>
    <col min="8942" max="8942" width="11.5703125" customWidth="1"/>
    <col min="8943" max="8943" width="13.7109375" customWidth="1"/>
    <col min="8944" max="8947" width="9.28515625" customWidth="1"/>
    <col min="9185" max="9185" width="34" customWidth="1"/>
    <col min="9186" max="9186" width="11.28515625" customWidth="1"/>
    <col min="9187" max="9187" width="11" customWidth="1"/>
    <col min="9195" max="9196" width="10.7109375" customWidth="1"/>
    <col min="9198" max="9198" width="11.5703125" customWidth="1"/>
    <col min="9199" max="9199" width="13.7109375" customWidth="1"/>
    <col min="9200" max="9203" width="9.28515625" customWidth="1"/>
    <col min="9441" max="9441" width="34" customWidth="1"/>
    <col min="9442" max="9442" width="11.28515625" customWidth="1"/>
    <col min="9443" max="9443" width="11" customWidth="1"/>
    <col min="9451" max="9452" width="10.7109375" customWidth="1"/>
    <col min="9454" max="9454" width="11.5703125" customWidth="1"/>
    <col min="9455" max="9455" width="13.7109375" customWidth="1"/>
    <col min="9456" max="9459" width="9.28515625" customWidth="1"/>
    <col min="9697" max="9697" width="34" customWidth="1"/>
    <col min="9698" max="9698" width="11.28515625" customWidth="1"/>
    <col min="9699" max="9699" width="11" customWidth="1"/>
    <col min="9707" max="9708" width="10.7109375" customWidth="1"/>
    <col min="9710" max="9710" width="11.5703125" customWidth="1"/>
    <col min="9711" max="9711" width="13.7109375" customWidth="1"/>
    <col min="9712" max="9715" width="9.28515625" customWidth="1"/>
    <col min="9953" max="9953" width="34" customWidth="1"/>
    <col min="9954" max="9954" width="11.28515625" customWidth="1"/>
    <col min="9955" max="9955" width="11" customWidth="1"/>
    <col min="9963" max="9964" width="10.7109375" customWidth="1"/>
    <col min="9966" max="9966" width="11.5703125" customWidth="1"/>
    <col min="9967" max="9967" width="13.7109375" customWidth="1"/>
    <col min="9968" max="9971" width="9.28515625" customWidth="1"/>
    <col min="10209" max="10209" width="34" customWidth="1"/>
    <col min="10210" max="10210" width="11.28515625" customWidth="1"/>
    <col min="10211" max="10211" width="11" customWidth="1"/>
    <col min="10219" max="10220" width="10.7109375" customWidth="1"/>
    <col min="10222" max="10222" width="11.5703125" customWidth="1"/>
    <col min="10223" max="10223" width="13.7109375" customWidth="1"/>
    <col min="10224" max="10227" width="9.28515625" customWidth="1"/>
    <col min="10465" max="10465" width="34" customWidth="1"/>
    <col min="10466" max="10466" width="11.28515625" customWidth="1"/>
    <col min="10467" max="10467" width="11" customWidth="1"/>
    <col min="10475" max="10476" width="10.7109375" customWidth="1"/>
    <col min="10478" max="10478" width="11.5703125" customWidth="1"/>
    <col min="10479" max="10479" width="13.7109375" customWidth="1"/>
    <col min="10480" max="10483" width="9.28515625" customWidth="1"/>
    <col min="10721" max="10721" width="34" customWidth="1"/>
    <col min="10722" max="10722" width="11.28515625" customWidth="1"/>
    <col min="10723" max="10723" width="11" customWidth="1"/>
    <col min="10731" max="10732" width="10.7109375" customWidth="1"/>
    <col min="10734" max="10734" width="11.5703125" customWidth="1"/>
    <col min="10735" max="10735" width="13.7109375" customWidth="1"/>
    <col min="10736" max="10739" width="9.28515625" customWidth="1"/>
    <col min="10977" max="10977" width="34" customWidth="1"/>
    <col min="10978" max="10978" width="11.28515625" customWidth="1"/>
    <col min="10979" max="10979" width="11" customWidth="1"/>
    <col min="10987" max="10988" width="10.7109375" customWidth="1"/>
    <col min="10990" max="10990" width="11.5703125" customWidth="1"/>
    <col min="10991" max="10991" width="13.7109375" customWidth="1"/>
    <col min="10992" max="10995" width="9.28515625" customWidth="1"/>
    <col min="11233" max="11233" width="34" customWidth="1"/>
    <col min="11234" max="11234" width="11.28515625" customWidth="1"/>
    <col min="11235" max="11235" width="11" customWidth="1"/>
    <col min="11243" max="11244" width="10.7109375" customWidth="1"/>
    <col min="11246" max="11246" width="11.5703125" customWidth="1"/>
    <col min="11247" max="11247" width="13.7109375" customWidth="1"/>
    <col min="11248" max="11251" width="9.28515625" customWidth="1"/>
    <col min="11489" max="11489" width="34" customWidth="1"/>
    <col min="11490" max="11490" width="11.28515625" customWidth="1"/>
    <col min="11491" max="11491" width="11" customWidth="1"/>
    <col min="11499" max="11500" width="10.7109375" customWidth="1"/>
    <col min="11502" max="11502" width="11.5703125" customWidth="1"/>
    <col min="11503" max="11503" width="13.7109375" customWidth="1"/>
    <col min="11504" max="11507" width="9.28515625" customWidth="1"/>
    <col min="11745" max="11745" width="34" customWidth="1"/>
    <col min="11746" max="11746" width="11.28515625" customWidth="1"/>
    <col min="11747" max="11747" width="11" customWidth="1"/>
    <col min="11755" max="11756" width="10.7109375" customWidth="1"/>
    <col min="11758" max="11758" width="11.5703125" customWidth="1"/>
    <col min="11759" max="11759" width="13.7109375" customWidth="1"/>
    <col min="11760" max="11763" width="9.28515625" customWidth="1"/>
    <col min="12001" max="12001" width="34" customWidth="1"/>
    <col min="12002" max="12002" width="11.28515625" customWidth="1"/>
    <col min="12003" max="12003" width="11" customWidth="1"/>
    <col min="12011" max="12012" width="10.7109375" customWidth="1"/>
    <col min="12014" max="12014" width="11.5703125" customWidth="1"/>
    <col min="12015" max="12015" width="13.7109375" customWidth="1"/>
    <col min="12016" max="12019" width="9.28515625" customWidth="1"/>
    <col min="12257" max="12257" width="34" customWidth="1"/>
    <col min="12258" max="12258" width="11.28515625" customWidth="1"/>
    <col min="12259" max="12259" width="11" customWidth="1"/>
    <col min="12267" max="12268" width="10.7109375" customWidth="1"/>
    <col min="12270" max="12270" width="11.5703125" customWidth="1"/>
    <col min="12271" max="12271" width="13.7109375" customWidth="1"/>
    <col min="12272" max="12275" width="9.28515625" customWidth="1"/>
    <col min="12513" max="12513" width="34" customWidth="1"/>
    <col min="12514" max="12514" width="11.28515625" customWidth="1"/>
    <col min="12515" max="12515" width="11" customWidth="1"/>
    <col min="12523" max="12524" width="10.7109375" customWidth="1"/>
    <col min="12526" max="12526" width="11.5703125" customWidth="1"/>
    <col min="12527" max="12527" width="13.7109375" customWidth="1"/>
    <col min="12528" max="12531" width="9.28515625" customWidth="1"/>
    <col min="12769" max="12769" width="34" customWidth="1"/>
    <col min="12770" max="12770" width="11.28515625" customWidth="1"/>
    <col min="12771" max="12771" width="11" customWidth="1"/>
    <col min="12779" max="12780" width="10.7109375" customWidth="1"/>
    <col min="12782" max="12782" width="11.5703125" customWidth="1"/>
    <col min="12783" max="12783" width="13.7109375" customWidth="1"/>
    <col min="12784" max="12787" width="9.28515625" customWidth="1"/>
    <col min="13025" max="13025" width="34" customWidth="1"/>
    <col min="13026" max="13026" width="11.28515625" customWidth="1"/>
    <col min="13027" max="13027" width="11" customWidth="1"/>
    <col min="13035" max="13036" width="10.7109375" customWidth="1"/>
    <col min="13038" max="13038" width="11.5703125" customWidth="1"/>
    <col min="13039" max="13039" width="13.7109375" customWidth="1"/>
    <col min="13040" max="13043" width="9.28515625" customWidth="1"/>
    <col min="13281" max="13281" width="34" customWidth="1"/>
    <col min="13282" max="13282" width="11.28515625" customWidth="1"/>
    <col min="13283" max="13283" width="11" customWidth="1"/>
    <col min="13291" max="13292" width="10.7109375" customWidth="1"/>
    <col min="13294" max="13294" width="11.5703125" customWidth="1"/>
    <col min="13295" max="13295" width="13.7109375" customWidth="1"/>
    <col min="13296" max="13299" width="9.28515625" customWidth="1"/>
    <col min="13537" max="13537" width="34" customWidth="1"/>
    <col min="13538" max="13538" width="11.28515625" customWidth="1"/>
    <col min="13539" max="13539" width="11" customWidth="1"/>
    <col min="13547" max="13548" width="10.7109375" customWidth="1"/>
    <col min="13550" max="13550" width="11.5703125" customWidth="1"/>
    <col min="13551" max="13551" width="13.7109375" customWidth="1"/>
    <col min="13552" max="13555" width="9.28515625" customWidth="1"/>
    <col min="13793" max="13793" width="34" customWidth="1"/>
    <col min="13794" max="13794" width="11.28515625" customWidth="1"/>
    <col min="13795" max="13795" width="11" customWidth="1"/>
    <col min="13803" max="13804" width="10.7109375" customWidth="1"/>
    <col min="13806" max="13806" width="11.5703125" customWidth="1"/>
    <col min="13807" max="13807" width="13.7109375" customWidth="1"/>
    <col min="13808" max="13811" width="9.28515625" customWidth="1"/>
    <col min="14049" max="14049" width="34" customWidth="1"/>
    <col min="14050" max="14050" width="11.28515625" customWidth="1"/>
    <col min="14051" max="14051" width="11" customWidth="1"/>
    <col min="14059" max="14060" width="10.7109375" customWidth="1"/>
    <col min="14062" max="14062" width="11.5703125" customWidth="1"/>
    <col min="14063" max="14063" width="13.7109375" customWidth="1"/>
    <col min="14064" max="14067" width="9.28515625" customWidth="1"/>
    <col min="14305" max="14305" width="34" customWidth="1"/>
    <col min="14306" max="14306" width="11.28515625" customWidth="1"/>
    <col min="14307" max="14307" width="11" customWidth="1"/>
    <col min="14315" max="14316" width="10.7109375" customWidth="1"/>
    <col min="14318" max="14318" width="11.5703125" customWidth="1"/>
    <col min="14319" max="14319" width="13.7109375" customWidth="1"/>
    <col min="14320" max="14323" width="9.28515625" customWidth="1"/>
    <col min="14561" max="14561" width="34" customWidth="1"/>
    <col min="14562" max="14562" width="11.28515625" customWidth="1"/>
    <col min="14563" max="14563" width="11" customWidth="1"/>
    <col min="14571" max="14572" width="10.7109375" customWidth="1"/>
    <col min="14574" max="14574" width="11.5703125" customWidth="1"/>
    <col min="14575" max="14575" width="13.7109375" customWidth="1"/>
    <col min="14576" max="14579" width="9.28515625" customWidth="1"/>
    <col min="14817" max="14817" width="34" customWidth="1"/>
    <col min="14818" max="14818" width="11.28515625" customWidth="1"/>
    <col min="14819" max="14819" width="11" customWidth="1"/>
    <col min="14827" max="14828" width="10.7109375" customWidth="1"/>
    <col min="14830" max="14830" width="11.5703125" customWidth="1"/>
    <col min="14831" max="14831" width="13.7109375" customWidth="1"/>
    <col min="14832" max="14835" width="9.28515625" customWidth="1"/>
    <col min="15073" max="15073" width="34" customWidth="1"/>
    <col min="15074" max="15074" width="11.28515625" customWidth="1"/>
    <col min="15075" max="15075" width="11" customWidth="1"/>
    <col min="15083" max="15084" width="10.7109375" customWidth="1"/>
    <col min="15086" max="15086" width="11.5703125" customWidth="1"/>
    <col min="15087" max="15087" width="13.7109375" customWidth="1"/>
    <col min="15088" max="15091" width="9.28515625" customWidth="1"/>
    <col min="15329" max="15329" width="34" customWidth="1"/>
    <col min="15330" max="15330" width="11.28515625" customWidth="1"/>
    <col min="15331" max="15331" width="11" customWidth="1"/>
    <col min="15339" max="15340" width="10.7109375" customWidth="1"/>
    <col min="15342" max="15342" width="11.5703125" customWidth="1"/>
    <col min="15343" max="15343" width="13.7109375" customWidth="1"/>
    <col min="15344" max="15347" width="9.28515625" customWidth="1"/>
    <col min="15585" max="15585" width="34" customWidth="1"/>
    <col min="15586" max="15586" width="11.28515625" customWidth="1"/>
    <col min="15587" max="15587" width="11" customWidth="1"/>
    <col min="15595" max="15596" width="10.7109375" customWidth="1"/>
    <col min="15598" max="15598" width="11.5703125" customWidth="1"/>
    <col min="15599" max="15599" width="13.7109375" customWidth="1"/>
    <col min="15600" max="15603" width="9.28515625" customWidth="1"/>
    <col min="15841" max="15841" width="34" customWidth="1"/>
    <col min="15842" max="15842" width="11.28515625" customWidth="1"/>
    <col min="15843" max="15843" width="11" customWidth="1"/>
    <col min="15851" max="15852" width="10.7109375" customWidth="1"/>
    <col min="15854" max="15854" width="11.5703125" customWidth="1"/>
    <col min="15855" max="15855" width="13.7109375" customWidth="1"/>
    <col min="15856" max="15859" width="9.28515625" customWidth="1"/>
    <col min="16097" max="16097" width="34" customWidth="1"/>
    <col min="16098" max="16098" width="11.28515625" customWidth="1"/>
    <col min="16099" max="16099" width="11" customWidth="1"/>
    <col min="16107" max="16108" width="10.7109375" customWidth="1"/>
    <col min="16110" max="16110" width="11.5703125" customWidth="1"/>
    <col min="16111" max="16111" width="13.7109375" customWidth="1"/>
    <col min="16112" max="16115" width="9.28515625" customWidth="1"/>
  </cols>
  <sheetData>
    <row r="1" spans="1:21" ht="44.45" customHeight="1"/>
    <row r="2" spans="1:21" ht="46.9" customHeight="1">
      <c r="B2" s="504" t="s">
        <v>164</v>
      </c>
      <c r="C2" s="504"/>
      <c r="D2" s="504"/>
      <c r="E2" s="504"/>
      <c r="F2" s="504"/>
      <c r="G2" s="504"/>
      <c r="H2" s="504"/>
      <c r="I2" s="504"/>
      <c r="J2" s="504"/>
      <c r="K2" s="504"/>
      <c r="L2" s="504"/>
      <c r="M2" s="504"/>
      <c r="N2" s="504"/>
      <c r="O2" s="504"/>
      <c r="P2" s="504"/>
      <c r="Q2" s="504"/>
      <c r="R2" s="504"/>
      <c r="S2" s="504"/>
    </row>
    <row r="3" spans="1:21" ht="21" customHeight="1">
      <c r="A3" s="20"/>
      <c r="B3" s="505" t="s">
        <v>14</v>
      </c>
      <c r="C3" s="505"/>
      <c r="D3" s="505"/>
      <c r="E3" s="505"/>
      <c r="F3" s="505"/>
      <c r="G3" s="505"/>
      <c r="H3" s="505"/>
      <c r="I3" s="505"/>
      <c r="J3" s="505"/>
      <c r="K3" s="505"/>
      <c r="L3" s="505"/>
      <c r="M3" s="505"/>
      <c r="N3" s="505"/>
      <c r="O3" s="505"/>
      <c r="P3" s="505"/>
      <c r="Q3" s="505"/>
      <c r="R3" s="505"/>
      <c r="S3" s="505"/>
      <c r="T3" s="20"/>
      <c r="U3" s="20"/>
    </row>
    <row r="4" spans="1:21" ht="10.9" customHeight="1" thickBot="1">
      <c r="A4" s="20"/>
      <c r="B4" s="38"/>
      <c r="C4" s="38"/>
      <c r="D4" s="39"/>
      <c r="E4" s="38"/>
      <c r="F4" s="38"/>
      <c r="G4" s="38"/>
      <c r="H4" s="38"/>
      <c r="I4" s="39"/>
      <c r="J4" s="96"/>
      <c r="K4" s="96"/>
      <c r="L4" s="96"/>
      <c r="M4" s="96"/>
      <c r="N4" s="38"/>
      <c r="O4" s="38"/>
      <c r="P4" s="38"/>
      <c r="Q4" s="38"/>
      <c r="R4" s="38"/>
      <c r="S4" s="38"/>
      <c r="T4" s="20"/>
      <c r="U4" s="20"/>
    </row>
    <row r="5" spans="1:21" ht="15.6" customHeight="1">
      <c r="A5" s="542" t="s">
        <v>87</v>
      </c>
      <c r="B5" s="511" t="s">
        <v>156</v>
      </c>
      <c r="C5" s="512"/>
      <c r="D5" s="512"/>
      <c r="E5" s="511" t="s">
        <v>157</v>
      </c>
      <c r="F5" s="512"/>
      <c r="G5" s="512"/>
      <c r="H5" s="512"/>
      <c r="I5" s="512"/>
      <c r="J5" s="527" t="s">
        <v>165</v>
      </c>
      <c r="K5" s="528"/>
      <c r="L5" s="529"/>
      <c r="M5" s="524" t="s">
        <v>166</v>
      </c>
      <c r="N5" s="512" t="s">
        <v>170</v>
      </c>
      <c r="O5" s="512"/>
      <c r="P5" s="512"/>
      <c r="Q5" s="512"/>
      <c r="R5" s="512"/>
      <c r="S5" s="512"/>
      <c r="T5" s="512"/>
      <c r="U5" s="519"/>
    </row>
    <row r="6" spans="1:21" ht="28.9" customHeight="1">
      <c r="A6" s="543"/>
      <c r="B6" s="513"/>
      <c r="C6" s="514"/>
      <c r="D6" s="514"/>
      <c r="E6" s="513"/>
      <c r="F6" s="514"/>
      <c r="G6" s="514"/>
      <c r="H6" s="514"/>
      <c r="I6" s="514"/>
      <c r="J6" s="530"/>
      <c r="K6" s="531"/>
      <c r="L6" s="532"/>
      <c r="M6" s="525"/>
      <c r="N6" s="514"/>
      <c r="O6" s="514"/>
      <c r="P6" s="514"/>
      <c r="Q6" s="514"/>
      <c r="R6" s="514"/>
      <c r="S6" s="514"/>
      <c r="T6" s="514"/>
      <c r="U6" s="520"/>
    </row>
    <row r="7" spans="1:21" ht="16.149999999999999" hidden="1" customHeight="1">
      <c r="A7" s="543"/>
      <c r="B7" s="513"/>
      <c r="C7" s="514"/>
      <c r="D7" s="514"/>
      <c r="E7" s="513"/>
      <c r="F7" s="514"/>
      <c r="G7" s="514"/>
      <c r="H7" s="514"/>
      <c r="I7" s="514"/>
      <c r="J7" s="530"/>
      <c r="K7" s="531"/>
      <c r="L7" s="532"/>
      <c r="M7" s="525"/>
      <c r="N7" s="514"/>
      <c r="O7" s="514"/>
      <c r="P7" s="514"/>
      <c r="Q7" s="514"/>
      <c r="R7" s="514"/>
      <c r="S7" s="514"/>
      <c r="T7" s="514"/>
      <c r="U7" s="520"/>
    </row>
    <row r="8" spans="1:21" ht="7.15" customHeight="1">
      <c r="A8" s="543"/>
      <c r="B8" s="515"/>
      <c r="C8" s="516"/>
      <c r="D8" s="516"/>
      <c r="E8" s="515"/>
      <c r="F8" s="516"/>
      <c r="G8" s="516"/>
      <c r="H8" s="516"/>
      <c r="I8" s="516"/>
      <c r="J8" s="533"/>
      <c r="K8" s="534"/>
      <c r="L8" s="535"/>
      <c r="M8" s="525"/>
      <c r="N8" s="516"/>
      <c r="O8" s="516"/>
      <c r="P8" s="516"/>
      <c r="Q8" s="516"/>
      <c r="R8" s="516"/>
      <c r="S8" s="516"/>
      <c r="T8" s="516"/>
      <c r="U8" s="521"/>
    </row>
    <row r="9" spans="1:21" ht="46.15" customHeight="1">
      <c r="A9" s="543"/>
      <c r="B9" s="545" t="s">
        <v>0</v>
      </c>
      <c r="C9" s="509" t="s">
        <v>158</v>
      </c>
      <c r="D9" s="555" t="s">
        <v>162</v>
      </c>
      <c r="E9" s="545" t="s">
        <v>160</v>
      </c>
      <c r="F9" s="509" t="s">
        <v>1</v>
      </c>
      <c r="G9" s="509" t="s">
        <v>128</v>
      </c>
      <c r="H9" s="509" t="s">
        <v>150</v>
      </c>
      <c r="I9" s="555" t="s">
        <v>162</v>
      </c>
      <c r="J9" s="547" t="s">
        <v>167</v>
      </c>
      <c r="K9" s="549" t="s">
        <v>168</v>
      </c>
      <c r="L9" s="551" t="s">
        <v>169</v>
      </c>
      <c r="M9" s="525"/>
      <c r="N9" s="506" t="s">
        <v>129</v>
      </c>
      <c r="O9" s="508" t="s">
        <v>127</v>
      </c>
      <c r="P9" s="508"/>
      <c r="Q9" s="508"/>
      <c r="R9" s="509" t="s">
        <v>130</v>
      </c>
      <c r="S9" s="509" t="s">
        <v>159</v>
      </c>
      <c r="T9" s="509" t="s">
        <v>144</v>
      </c>
      <c r="U9" s="553" t="s">
        <v>162</v>
      </c>
    </row>
    <row r="10" spans="1:21" ht="90" customHeight="1" thickBot="1">
      <c r="A10" s="544"/>
      <c r="B10" s="546"/>
      <c r="C10" s="510"/>
      <c r="D10" s="556"/>
      <c r="E10" s="546"/>
      <c r="F10" s="510"/>
      <c r="G10" s="510"/>
      <c r="H10" s="510"/>
      <c r="I10" s="556"/>
      <c r="J10" s="548"/>
      <c r="K10" s="550"/>
      <c r="L10" s="552"/>
      <c r="M10" s="526"/>
      <c r="N10" s="507"/>
      <c r="O10" s="74" t="s">
        <v>131</v>
      </c>
      <c r="P10" s="74" t="s">
        <v>132</v>
      </c>
      <c r="Q10" s="74" t="s">
        <v>133</v>
      </c>
      <c r="R10" s="510"/>
      <c r="S10" s="510"/>
      <c r="T10" s="510"/>
      <c r="U10" s="554"/>
    </row>
    <row r="11" spans="1:21" ht="17.45" customHeight="1">
      <c r="A11" s="60" t="s">
        <v>24</v>
      </c>
      <c r="B11" s="171"/>
      <c r="C11" s="172"/>
      <c r="D11" s="173">
        <f>B11+C11</f>
        <v>0</v>
      </c>
      <c r="E11" s="171"/>
      <c r="F11" s="172"/>
      <c r="G11" s="172"/>
      <c r="H11" s="172"/>
      <c r="I11" s="174">
        <f>E11+F11+G11</f>
        <v>0</v>
      </c>
      <c r="J11" s="175"/>
      <c r="K11" s="176"/>
      <c r="L11" s="177"/>
      <c r="M11" s="178"/>
      <c r="N11" s="179">
        <v>4974</v>
      </c>
      <c r="O11" s="180"/>
      <c r="P11" s="180"/>
      <c r="Q11" s="180"/>
      <c r="R11" s="180"/>
      <c r="S11" s="180"/>
      <c r="T11" s="181">
        <v>1673</v>
      </c>
      <c r="U11" s="90">
        <f t="shared" ref="U11:U43" si="0">N11+Q11+R11+S11+T11</f>
        <v>6647</v>
      </c>
    </row>
    <row r="12" spans="1:21" ht="15.75">
      <c r="A12" s="61" t="s">
        <v>25</v>
      </c>
      <c r="B12" s="182"/>
      <c r="C12" s="183"/>
      <c r="D12" s="184">
        <f t="shared" ref="D12:D75" si="1">B12+C12</f>
        <v>0</v>
      </c>
      <c r="E12" s="182"/>
      <c r="F12" s="183"/>
      <c r="G12" s="183"/>
      <c r="H12" s="183"/>
      <c r="I12" s="185">
        <f t="shared" ref="I12:I75" si="2">E12+F12+G12</f>
        <v>0</v>
      </c>
      <c r="J12" s="186"/>
      <c r="K12" s="185"/>
      <c r="L12" s="184"/>
      <c r="M12" s="187"/>
      <c r="N12" s="170"/>
      <c r="O12" s="188"/>
      <c r="P12" s="188"/>
      <c r="Q12" s="188"/>
      <c r="R12" s="188"/>
      <c r="S12" s="188"/>
      <c r="T12" s="189"/>
      <c r="U12" s="90">
        <f t="shared" si="0"/>
        <v>0</v>
      </c>
    </row>
    <row r="13" spans="1:21" ht="15.75">
      <c r="A13" s="61" t="s">
        <v>26</v>
      </c>
      <c r="B13" s="182"/>
      <c r="C13" s="183"/>
      <c r="D13" s="184">
        <f t="shared" si="1"/>
        <v>0</v>
      </c>
      <c r="E13" s="182"/>
      <c r="F13" s="183"/>
      <c r="G13" s="183"/>
      <c r="H13" s="183"/>
      <c r="I13" s="185">
        <f t="shared" si="2"/>
        <v>0</v>
      </c>
      <c r="J13" s="186"/>
      <c r="K13" s="185"/>
      <c r="L13" s="184"/>
      <c r="M13" s="187"/>
      <c r="N13" s="170"/>
      <c r="O13" s="188"/>
      <c r="P13" s="188"/>
      <c r="Q13" s="188"/>
      <c r="R13" s="188"/>
      <c r="S13" s="188"/>
      <c r="T13" s="189"/>
      <c r="U13" s="90">
        <f t="shared" si="0"/>
        <v>0</v>
      </c>
    </row>
    <row r="14" spans="1:21" ht="15.75">
      <c r="A14" s="61" t="s">
        <v>27</v>
      </c>
      <c r="B14" s="182"/>
      <c r="C14" s="183"/>
      <c r="D14" s="184">
        <f t="shared" si="1"/>
        <v>0</v>
      </c>
      <c r="E14" s="182"/>
      <c r="F14" s="183"/>
      <c r="G14" s="183"/>
      <c r="H14" s="183"/>
      <c r="I14" s="185">
        <f t="shared" si="2"/>
        <v>0</v>
      </c>
      <c r="J14" s="186"/>
      <c r="K14" s="185"/>
      <c r="L14" s="184"/>
      <c r="M14" s="187"/>
      <c r="N14" s="170"/>
      <c r="O14" s="188"/>
      <c r="P14" s="188"/>
      <c r="Q14" s="188"/>
      <c r="R14" s="188"/>
      <c r="S14" s="188"/>
      <c r="T14" s="189"/>
      <c r="U14" s="90">
        <f t="shared" si="0"/>
        <v>0</v>
      </c>
    </row>
    <row r="15" spans="1:21" ht="15.75">
      <c r="A15" s="61" t="s">
        <v>28</v>
      </c>
      <c r="B15" s="182"/>
      <c r="C15" s="183"/>
      <c r="D15" s="184">
        <f t="shared" si="1"/>
        <v>0</v>
      </c>
      <c r="E15" s="182"/>
      <c r="F15" s="183"/>
      <c r="G15" s="183"/>
      <c r="H15" s="183"/>
      <c r="I15" s="185">
        <f t="shared" si="2"/>
        <v>0</v>
      </c>
      <c r="J15" s="186"/>
      <c r="K15" s="185"/>
      <c r="L15" s="184"/>
      <c r="M15" s="187"/>
      <c r="N15" s="170">
        <v>200</v>
      </c>
      <c r="O15" s="188"/>
      <c r="P15" s="188"/>
      <c r="Q15" s="188"/>
      <c r="R15" s="188"/>
      <c r="S15" s="188"/>
      <c r="T15" s="189"/>
      <c r="U15" s="90">
        <f t="shared" si="0"/>
        <v>200</v>
      </c>
    </row>
    <row r="16" spans="1:21" ht="15.75">
      <c r="A16" s="61" t="s">
        <v>29</v>
      </c>
      <c r="B16" s="182"/>
      <c r="C16" s="183"/>
      <c r="D16" s="184">
        <f t="shared" si="1"/>
        <v>0</v>
      </c>
      <c r="E16" s="182"/>
      <c r="F16" s="183"/>
      <c r="G16" s="183"/>
      <c r="H16" s="183"/>
      <c r="I16" s="185">
        <f t="shared" si="2"/>
        <v>0</v>
      </c>
      <c r="J16" s="186"/>
      <c r="K16" s="185"/>
      <c r="L16" s="184"/>
      <c r="M16" s="187"/>
      <c r="N16" s="170"/>
      <c r="O16" s="188"/>
      <c r="P16" s="188"/>
      <c r="Q16" s="188"/>
      <c r="R16" s="188"/>
      <c r="S16" s="188"/>
      <c r="T16" s="189"/>
      <c r="U16" s="90">
        <f t="shared" si="0"/>
        <v>0</v>
      </c>
    </row>
    <row r="17" spans="1:21" ht="31.5" customHeight="1">
      <c r="A17" s="61" t="s">
        <v>30</v>
      </c>
      <c r="B17" s="182"/>
      <c r="C17" s="183"/>
      <c r="D17" s="184">
        <f t="shared" si="1"/>
        <v>0</v>
      </c>
      <c r="E17" s="182"/>
      <c r="F17" s="183"/>
      <c r="G17" s="183"/>
      <c r="H17" s="183"/>
      <c r="I17" s="185">
        <f t="shared" si="2"/>
        <v>0</v>
      </c>
      <c r="J17" s="186"/>
      <c r="K17" s="185"/>
      <c r="L17" s="184"/>
      <c r="M17" s="187"/>
      <c r="N17" s="170"/>
      <c r="O17" s="188"/>
      <c r="P17" s="188"/>
      <c r="Q17" s="188"/>
      <c r="R17" s="188"/>
      <c r="S17" s="188"/>
      <c r="T17" s="189"/>
      <c r="U17" s="90">
        <f t="shared" si="0"/>
        <v>0</v>
      </c>
    </row>
    <row r="18" spans="1:21" ht="31.9" customHeight="1">
      <c r="A18" s="61" t="s">
        <v>31</v>
      </c>
      <c r="B18" s="182"/>
      <c r="C18" s="183"/>
      <c r="D18" s="184">
        <f t="shared" si="1"/>
        <v>0</v>
      </c>
      <c r="E18" s="182"/>
      <c r="F18" s="183"/>
      <c r="G18" s="183"/>
      <c r="H18" s="183"/>
      <c r="I18" s="185">
        <f t="shared" si="2"/>
        <v>0</v>
      </c>
      <c r="J18" s="186"/>
      <c r="K18" s="185"/>
      <c r="L18" s="184"/>
      <c r="M18" s="187"/>
      <c r="N18" s="170"/>
      <c r="O18" s="188"/>
      <c r="P18" s="188"/>
      <c r="Q18" s="188"/>
      <c r="R18" s="188"/>
      <c r="S18" s="188"/>
      <c r="T18" s="189"/>
      <c r="U18" s="90">
        <f t="shared" si="0"/>
        <v>0</v>
      </c>
    </row>
    <row r="19" spans="1:21" ht="15.75">
      <c r="A19" s="61" t="s">
        <v>32</v>
      </c>
      <c r="B19" s="182"/>
      <c r="C19" s="183"/>
      <c r="D19" s="184">
        <f t="shared" si="1"/>
        <v>0</v>
      </c>
      <c r="E19" s="182"/>
      <c r="F19" s="183"/>
      <c r="G19" s="183"/>
      <c r="H19" s="183"/>
      <c r="I19" s="185">
        <f t="shared" si="2"/>
        <v>0</v>
      </c>
      <c r="J19" s="186"/>
      <c r="K19" s="185"/>
      <c r="L19" s="184"/>
      <c r="M19" s="187"/>
      <c r="N19" s="170"/>
      <c r="O19" s="188"/>
      <c r="P19" s="188"/>
      <c r="Q19" s="188"/>
      <c r="R19" s="188"/>
      <c r="S19" s="188"/>
      <c r="T19" s="189"/>
      <c r="U19" s="90">
        <f t="shared" si="0"/>
        <v>0</v>
      </c>
    </row>
    <row r="20" spans="1:21" ht="15.75">
      <c r="A20" s="61" t="s">
        <v>33</v>
      </c>
      <c r="B20" s="182"/>
      <c r="C20" s="183"/>
      <c r="D20" s="184">
        <f t="shared" si="1"/>
        <v>0</v>
      </c>
      <c r="E20" s="182"/>
      <c r="F20" s="183"/>
      <c r="G20" s="183"/>
      <c r="H20" s="183"/>
      <c r="I20" s="185">
        <f t="shared" si="2"/>
        <v>0</v>
      </c>
      <c r="J20" s="186"/>
      <c r="K20" s="185"/>
      <c r="L20" s="184"/>
      <c r="M20" s="187"/>
      <c r="N20" s="170">
        <v>3080</v>
      </c>
      <c r="O20" s="188"/>
      <c r="P20" s="188"/>
      <c r="Q20" s="188"/>
      <c r="R20" s="188"/>
      <c r="S20" s="188"/>
      <c r="T20" s="189">
        <v>310</v>
      </c>
      <c r="U20" s="90">
        <f t="shared" si="0"/>
        <v>3390</v>
      </c>
    </row>
    <row r="21" spans="1:21" ht="16.149999999999999" customHeight="1">
      <c r="A21" s="61" t="s">
        <v>34</v>
      </c>
      <c r="B21" s="182"/>
      <c r="C21" s="183"/>
      <c r="D21" s="184">
        <f t="shared" si="1"/>
        <v>0</v>
      </c>
      <c r="E21" s="182"/>
      <c r="F21" s="183"/>
      <c r="G21" s="183"/>
      <c r="H21" s="183"/>
      <c r="I21" s="185">
        <f t="shared" si="2"/>
        <v>0</v>
      </c>
      <c r="J21" s="186"/>
      <c r="K21" s="185"/>
      <c r="L21" s="184"/>
      <c r="M21" s="187"/>
      <c r="N21" s="170">
        <v>546</v>
      </c>
      <c r="O21" s="188"/>
      <c r="P21" s="188"/>
      <c r="Q21" s="188"/>
      <c r="R21" s="188"/>
      <c r="S21" s="188"/>
      <c r="T21" s="189">
        <v>58</v>
      </c>
      <c r="U21" s="90">
        <f t="shared" si="0"/>
        <v>604</v>
      </c>
    </row>
    <row r="22" spans="1:21" ht="16.149999999999999" customHeight="1">
      <c r="A22" s="61" t="s">
        <v>35</v>
      </c>
      <c r="B22" s="182"/>
      <c r="C22" s="183"/>
      <c r="D22" s="184">
        <f t="shared" si="1"/>
        <v>0</v>
      </c>
      <c r="E22" s="182"/>
      <c r="F22" s="183"/>
      <c r="G22" s="183"/>
      <c r="H22" s="183"/>
      <c r="I22" s="185">
        <f t="shared" si="2"/>
        <v>0</v>
      </c>
      <c r="J22" s="186"/>
      <c r="K22" s="185"/>
      <c r="L22" s="184"/>
      <c r="M22" s="187"/>
      <c r="N22" s="170">
        <v>821</v>
      </c>
      <c r="O22" s="188"/>
      <c r="P22" s="188"/>
      <c r="Q22" s="188"/>
      <c r="R22" s="188"/>
      <c r="S22" s="188"/>
      <c r="T22" s="189"/>
      <c r="U22" s="90">
        <f t="shared" si="0"/>
        <v>821</v>
      </c>
    </row>
    <row r="23" spans="1:21" ht="19.149999999999999" customHeight="1">
      <c r="A23" s="61" t="s">
        <v>36</v>
      </c>
      <c r="B23" s="182"/>
      <c r="C23" s="183"/>
      <c r="D23" s="184">
        <f t="shared" si="1"/>
        <v>0</v>
      </c>
      <c r="E23" s="182"/>
      <c r="F23" s="183"/>
      <c r="G23" s="183"/>
      <c r="H23" s="183"/>
      <c r="I23" s="185">
        <f t="shared" si="2"/>
        <v>0</v>
      </c>
      <c r="J23" s="186"/>
      <c r="K23" s="185"/>
      <c r="L23" s="184"/>
      <c r="M23" s="187"/>
      <c r="N23" s="170"/>
      <c r="O23" s="188"/>
      <c r="P23" s="188"/>
      <c r="Q23" s="188"/>
      <c r="R23" s="188"/>
      <c r="S23" s="188"/>
      <c r="T23" s="189"/>
      <c r="U23" s="90">
        <f t="shared" si="0"/>
        <v>0</v>
      </c>
    </row>
    <row r="24" spans="1:21" ht="15.75">
      <c r="A24" s="61" t="s">
        <v>37</v>
      </c>
      <c r="B24" s="182"/>
      <c r="C24" s="183"/>
      <c r="D24" s="184">
        <f t="shared" si="1"/>
        <v>0</v>
      </c>
      <c r="E24" s="182"/>
      <c r="F24" s="183"/>
      <c r="G24" s="183"/>
      <c r="H24" s="183"/>
      <c r="I24" s="185">
        <f t="shared" si="2"/>
        <v>0</v>
      </c>
      <c r="J24" s="186"/>
      <c r="K24" s="185"/>
      <c r="L24" s="184"/>
      <c r="M24" s="187"/>
      <c r="N24" s="170"/>
      <c r="O24" s="188"/>
      <c r="P24" s="188"/>
      <c r="Q24" s="188"/>
      <c r="R24" s="188"/>
      <c r="S24" s="188"/>
      <c r="T24" s="189"/>
      <c r="U24" s="90">
        <f t="shared" si="0"/>
        <v>0</v>
      </c>
    </row>
    <row r="25" spans="1:21" s="10" customFormat="1" ht="18.75" customHeight="1">
      <c r="A25" s="155" t="s">
        <v>171</v>
      </c>
      <c r="B25" s="182"/>
      <c r="C25" s="183"/>
      <c r="D25" s="184"/>
      <c r="E25" s="182"/>
      <c r="F25" s="183"/>
      <c r="G25" s="183"/>
      <c r="H25" s="183"/>
      <c r="I25" s="185"/>
      <c r="J25" s="186"/>
      <c r="K25" s="185"/>
      <c r="L25" s="184"/>
      <c r="M25" s="187"/>
      <c r="N25" s="170"/>
      <c r="O25" s="188"/>
      <c r="P25" s="188"/>
      <c r="Q25" s="188"/>
      <c r="R25" s="188"/>
      <c r="S25" s="188"/>
      <c r="T25" s="189"/>
      <c r="U25" s="90"/>
    </row>
    <row r="26" spans="1:21" ht="15.75">
      <c r="A26" s="61" t="s">
        <v>38</v>
      </c>
      <c r="B26" s="182"/>
      <c r="C26" s="183"/>
      <c r="D26" s="184">
        <f t="shared" si="1"/>
        <v>0</v>
      </c>
      <c r="E26" s="182"/>
      <c r="F26" s="183"/>
      <c r="G26" s="183"/>
      <c r="H26" s="183"/>
      <c r="I26" s="185">
        <f t="shared" si="2"/>
        <v>0</v>
      </c>
      <c r="J26" s="186"/>
      <c r="K26" s="185"/>
      <c r="L26" s="184"/>
      <c r="M26" s="187"/>
      <c r="N26" s="170">
        <v>3096</v>
      </c>
      <c r="O26" s="188"/>
      <c r="P26" s="188"/>
      <c r="Q26" s="188"/>
      <c r="R26" s="188"/>
      <c r="S26" s="188"/>
      <c r="T26" s="189">
        <v>1423</v>
      </c>
      <c r="U26" s="90">
        <f t="shared" si="0"/>
        <v>4519</v>
      </c>
    </row>
    <row r="27" spans="1:21" ht="31.5">
      <c r="A27" s="61" t="s">
        <v>39</v>
      </c>
      <c r="B27" s="182"/>
      <c r="C27" s="183"/>
      <c r="D27" s="184">
        <f t="shared" si="1"/>
        <v>0</v>
      </c>
      <c r="E27" s="182"/>
      <c r="F27" s="183"/>
      <c r="G27" s="183"/>
      <c r="H27" s="183"/>
      <c r="I27" s="185">
        <f t="shared" si="2"/>
        <v>0</v>
      </c>
      <c r="J27" s="186"/>
      <c r="K27" s="185"/>
      <c r="L27" s="184"/>
      <c r="M27" s="187"/>
      <c r="N27" s="170"/>
      <c r="O27" s="188"/>
      <c r="P27" s="188"/>
      <c r="Q27" s="188"/>
      <c r="R27" s="188"/>
      <c r="S27" s="188"/>
      <c r="T27" s="189"/>
      <c r="U27" s="90">
        <f t="shared" si="0"/>
        <v>0</v>
      </c>
    </row>
    <row r="28" spans="1:21" ht="16.5" customHeight="1">
      <c r="A28" s="61" t="s">
        <v>40</v>
      </c>
      <c r="B28" s="182"/>
      <c r="C28" s="183"/>
      <c r="D28" s="184">
        <f t="shared" si="1"/>
        <v>0</v>
      </c>
      <c r="E28" s="182"/>
      <c r="F28" s="183"/>
      <c r="G28" s="183"/>
      <c r="H28" s="183"/>
      <c r="I28" s="185">
        <f t="shared" si="2"/>
        <v>0</v>
      </c>
      <c r="J28" s="186"/>
      <c r="K28" s="185"/>
      <c r="L28" s="184"/>
      <c r="M28" s="187"/>
      <c r="N28" s="170"/>
      <c r="O28" s="188"/>
      <c r="P28" s="188"/>
      <c r="Q28" s="188"/>
      <c r="R28" s="188"/>
      <c r="S28" s="188"/>
      <c r="T28" s="189"/>
      <c r="U28" s="90">
        <f t="shared" si="0"/>
        <v>0</v>
      </c>
    </row>
    <row r="29" spans="1:21" ht="17.25" customHeight="1">
      <c r="A29" s="61" t="s">
        <v>41</v>
      </c>
      <c r="B29" s="182"/>
      <c r="C29" s="183"/>
      <c r="D29" s="184">
        <f t="shared" si="1"/>
        <v>0</v>
      </c>
      <c r="E29" s="182"/>
      <c r="F29" s="183"/>
      <c r="G29" s="183"/>
      <c r="H29" s="183"/>
      <c r="I29" s="185">
        <f t="shared" si="2"/>
        <v>0</v>
      </c>
      <c r="J29" s="186"/>
      <c r="K29" s="185"/>
      <c r="L29" s="184"/>
      <c r="M29" s="187"/>
      <c r="N29" s="170"/>
      <c r="O29" s="188"/>
      <c r="P29" s="188"/>
      <c r="Q29" s="188"/>
      <c r="R29" s="188"/>
      <c r="S29" s="188"/>
      <c r="T29" s="189"/>
      <c r="U29" s="90">
        <f t="shared" si="0"/>
        <v>0</v>
      </c>
    </row>
    <row r="30" spans="1:21" ht="31.5">
      <c r="A30" s="61" t="s">
        <v>42</v>
      </c>
      <c r="B30" s="182"/>
      <c r="C30" s="183"/>
      <c r="D30" s="184">
        <f t="shared" si="1"/>
        <v>0</v>
      </c>
      <c r="E30" s="182"/>
      <c r="F30" s="183"/>
      <c r="G30" s="183"/>
      <c r="H30" s="183"/>
      <c r="I30" s="185">
        <f t="shared" si="2"/>
        <v>0</v>
      </c>
      <c r="J30" s="186"/>
      <c r="K30" s="185"/>
      <c r="L30" s="184"/>
      <c r="M30" s="187"/>
      <c r="N30" s="170"/>
      <c r="O30" s="188"/>
      <c r="P30" s="188"/>
      <c r="Q30" s="188"/>
      <c r="R30" s="188"/>
      <c r="S30" s="188"/>
      <c r="T30" s="189"/>
      <c r="U30" s="90">
        <f t="shared" si="0"/>
        <v>0</v>
      </c>
    </row>
    <row r="31" spans="1:21" ht="15.75">
      <c r="A31" s="61" t="s">
        <v>43</v>
      </c>
      <c r="B31" s="182"/>
      <c r="C31" s="183"/>
      <c r="D31" s="184">
        <f t="shared" si="1"/>
        <v>0</v>
      </c>
      <c r="E31" s="182"/>
      <c r="F31" s="183"/>
      <c r="G31" s="183"/>
      <c r="H31" s="183"/>
      <c r="I31" s="185">
        <f t="shared" si="2"/>
        <v>0</v>
      </c>
      <c r="J31" s="186"/>
      <c r="K31" s="185"/>
      <c r="L31" s="184"/>
      <c r="M31" s="187"/>
      <c r="N31" s="170"/>
      <c r="O31" s="188"/>
      <c r="P31" s="188"/>
      <c r="Q31" s="188"/>
      <c r="R31" s="188"/>
      <c r="S31" s="188"/>
      <c r="T31" s="189"/>
      <c r="U31" s="90">
        <f t="shared" si="0"/>
        <v>0</v>
      </c>
    </row>
    <row r="32" spans="1:21" ht="32.25" customHeight="1">
      <c r="A32" s="61" t="s">
        <v>44</v>
      </c>
      <c r="B32" s="182"/>
      <c r="C32" s="183"/>
      <c r="D32" s="184">
        <f t="shared" si="1"/>
        <v>0</v>
      </c>
      <c r="E32" s="182"/>
      <c r="F32" s="183"/>
      <c r="G32" s="183"/>
      <c r="H32" s="183"/>
      <c r="I32" s="185">
        <f t="shared" si="2"/>
        <v>0</v>
      </c>
      <c r="J32" s="186"/>
      <c r="K32" s="185"/>
      <c r="L32" s="184"/>
      <c r="M32" s="187"/>
      <c r="N32" s="170"/>
      <c r="O32" s="188"/>
      <c r="P32" s="188"/>
      <c r="Q32" s="188"/>
      <c r="R32" s="188"/>
      <c r="S32" s="188"/>
      <c r="T32" s="189"/>
      <c r="U32" s="90">
        <f t="shared" si="0"/>
        <v>0</v>
      </c>
    </row>
    <row r="33" spans="1:21" ht="15.75">
      <c r="A33" s="61" t="s">
        <v>45</v>
      </c>
      <c r="B33" s="182"/>
      <c r="C33" s="183"/>
      <c r="D33" s="184">
        <f t="shared" si="1"/>
        <v>0</v>
      </c>
      <c r="E33" s="182"/>
      <c r="F33" s="183"/>
      <c r="G33" s="183"/>
      <c r="H33" s="183"/>
      <c r="I33" s="185">
        <f t="shared" si="2"/>
        <v>0</v>
      </c>
      <c r="J33" s="186"/>
      <c r="K33" s="185"/>
      <c r="L33" s="184"/>
      <c r="M33" s="187"/>
      <c r="N33" s="170"/>
      <c r="O33" s="188"/>
      <c r="P33" s="188"/>
      <c r="Q33" s="188"/>
      <c r="R33" s="188"/>
      <c r="S33" s="188"/>
      <c r="T33" s="189"/>
      <c r="U33" s="90">
        <f t="shared" si="0"/>
        <v>0</v>
      </c>
    </row>
    <row r="34" spans="1:21" ht="18.600000000000001" customHeight="1">
      <c r="A34" s="61" t="s">
        <v>46</v>
      </c>
      <c r="B34" s="182"/>
      <c r="C34" s="183"/>
      <c r="D34" s="184">
        <f t="shared" si="1"/>
        <v>0</v>
      </c>
      <c r="E34" s="182"/>
      <c r="F34" s="183"/>
      <c r="G34" s="183"/>
      <c r="H34" s="183"/>
      <c r="I34" s="185">
        <f t="shared" si="2"/>
        <v>0</v>
      </c>
      <c r="J34" s="186"/>
      <c r="K34" s="185"/>
      <c r="L34" s="184"/>
      <c r="M34" s="187"/>
      <c r="N34" s="170"/>
      <c r="O34" s="188"/>
      <c r="P34" s="188"/>
      <c r="Q34" s="188"/>
      <c r="R34" s="188"/>
      <c r="S34" s="188"/>
      <c r="T34" s="189"/>
      <c r="U34" s="90">
        <f t="shared" si="0"/>
        <v>0</v>
      </c>
    </row>
    <row r="35" spans="1:21" ht="16.149999999999999" customHeight="1">
      <c r="A35" s="61" t="s">
        <v>47</v>
      </c>
      <c r="B35" s="182"/>
      <c r="C35" s="183"/>
      <c r="D35" s="184">
        <f t="shared" si="1"/>
        <v>0</v>
      </c>
      <c r="E35" s="182"/>
      <c r="F35" s="183"/>
      <c r="G35" s="183"/>
      <c r="H35" s="183"/>
      <c r="I35" s="185">
        <f t="shared" si="2"/>
        <v>0</v>
      </c>
      <c r="J35" s="186"/>
      <c r="K35" s="185"/>
      <c r="L35" s="184"/>
      <c r="M35" s="187"/>
      <c r="N35" s="170"/>
      <c r="O35" s="188"/>
      <c r="P35" s="188"/>
      <c r="Q35" s="188"/>
      <c r="R35" s="188"/>
      <c r="S35" s="188"/>
      <c r="T35" s="189"/>
      <c r="U35" s="90">
        <f t="shared" si="0"/>
        <v>0</v>
      </c>
    </row>
    <row r="36" spans="1:21" ht="15.75">
      <c r="A36" s="61" t="s">
        <v>48</v>
      </c>
      <c r="B36" s="182"/>
      <c r="C36" s="183"/>
      <c r="D36" s="184">
        <f t="shared" si="1"/>
        <v>0</v>
      </c>
      <c r="E36" s="182"/>
      <c r="F36" s="183"/>
      <c r="G36" s="183"/>
      <c r="H36" s="183"/>
      <c r="I36" s="185">
        <f t="shared" si="2"/>
        <v>0</v>
      </c>
      <c r="J36" s="186"/>
      <c r="K36" s="185"/>
      <c r="L36" s="184"/>
      <c r="M36" s="187"/>
      <c r="N36" s="170"/>
      <c r="O36" s="188"/>
      <c r="P36" s="188"/>
      <c r="Q36" s="188"/>
      <c r="R36" s="188"/>
      <c r="S36" s="188"/>
      <c r="T36" s="189"/>
      <c r="U36" s="90">
        <f t="shared" si="0"/>
        <v>0</v>
      </c>
    </row>
    <row r="37" spans="1:21" ht="15.75">
      <c r="A37" s="61" t="s">
        <v>49</v>
      </c>
      <c r="B37" s="182"/>
      <c r="C37" s="183"/>
      <c r="D37" s="184">
        <f t="shared" si="1"/>
        <v>0</v>
      </c>
      <c r="E37" s="182"/>
      <c r="F37" s="183"/>
      <c r="G37" s="183"/>
      <c r="H37" s="183"/>
      <c r="I37" s="185">
        <f t="shared" si="2"/>
        <v>0</v>
      </c>
      <c r="J37" s="186"/>
      <c r="K37" s="185"/>
      <c r="L37" s="184"/>
      <c r="M37" s="187"/>
      <c r="N37" s="170"/>
      <c r="O37" s="188"/>
      <c r="P37" s="188"/>
      <c r="Q37" s="188"/>
      <c r="R37" s="188"/>
      <c r="S37" s="188"/>
      <c r="T37" s="189"/>
      <c r="U37" s="90">
        <f t="shared" si="0"/>
        <v>0</v>
      </c>
    </row>
    <row r="38" spans="1:21" ht="30.75" customHeight="1">
      <c r="A38" s="61" t="s">
        <v>50</v>
      </c>
      <c r="B38" s="182"/>
      <c r="C38" s="183"/>
      <c r="D38" s="184">
        <f t="shared" si="1"/>
        <v>0</v>
      </c>
      <c r="E38" s="182"/>
      <c r="F38" s="183"/>
      <c r="G38" s="183"/>
      <c r="H38" s="183"/>
      <c r="I38" s="185">
        <f t="shared" si="2"/>
        <v>0</v>
      </c>
      <c r="J38" s="186"/>
      <c r="K38" s="185"/>
      <c r="L38" s="184"/>
      <c r="M38" s="187"/>
      <c r="N38" s="170"/>
      <c r="O38" s="188"/>
      <c r="P38" s="188"/>
      <c r="Q38" s="188"/>
      <c r="R38" s="188"/>
      <c r="S38" s="188"/>
      <c r="T38" s="189"/>
      <c r="U38" s="90">
        <f t="shared" si="0"/>
        <v>0</v>
      </c>
    </row>
    <row r="39" spans="1:21" ht="17.25" customHeight="1">
      <c r="A39" s="61" t="s">
        <v>51</v>
      </c>
      <c r="B39" s="182"/>
      <c r="C39" s="183"/>
      <c r="D39" s="184">
        <f t="shared" si="1"/>
        <v>0</v>
      </c>
      <c r="E39" s="182"/>
      <c r="F39" s="183"/>
      <c r="G39" s="183"/>
      <c r="H39" s="183"/>
      <c r="I39" s="185">
        <f t="shared" si="2"/>
        <v>0</v>
      </c>
      <c r="J39" s="186"/>
      <c r="K39" s="185"/>
      <c r="L39" s="184"/>
      <c r="M39" s="187"/>
      <c r="N39" s="170"/>
      <c r="O39" s="188"/>
      <c r="P39" s="188"/>
      <c r="Q39" s="188"/>
      <c r="R39" s="188"/>
      <c r="S39" s="188"/>
      <c r="T39" s="189"/>
      <c r="U39" s="90">
        <f t="shared" si="0"/>
        <v>0</v>
      </c>
    </row>
    <row r="40" spans="1:21" ht="31.5">
      <c r="A40" s="61" t="s">
        <v>52</v>
      </c>
      <c r="B40" s="182"/>
      <c r="C40" s="183"/>
      <c r="D40" s="184">
        <f t="shared" si="1"/>
        <v>0</v>
      </c>
      <c r="E40" s="182"/>
      <c r="F40" s="183"/>
      <c r="G40" s="183"/>
      <c r="H40" s="183"/>
      <c r="I40" s="185">
        <f t="shared" si="2"/>
        <v>0</v>
      </c>
      <c r="J40" s="186"/>
      <c r="K40" s="185"/>
      <c r="L40" s="184"/>
      <c r="M40" s="187"/>
      <c r="N40" s="170"/>
      <c r="O40" s="188"/>
      <c r="P40" s="188"/>
      <c r="Q40" s="188"/>
      <c r="R40" s="188"/>
      <c r="S40" s="188"/>
      <c r="T40" s="189"/>
      <c r="U40" s="90">
        <f t="shared" si="0"/>
        <v>0</v>
      </c>
    </row>
    <row r="41" spans="1:21" ht="15.75">
      <c r="A41" s="61" t="s">
        <v>53</v>
      </c>
      <c r="B41" s="182"/>
      <c r="C41" s="183"/>
      <c r="D41" s="184">
        <f t="shared" si="1"/>
        <v>0</v>
      </c>
      <c r="E41" s="182"/>
      <c r="F41" s="183"/>
      <c r="G41" s="183"/>
      <c r="H41" s="183"/>
      <c r="I41" s="185">
        <f t="shared" si="2"/>
        <v>0</v>
      </c>
      <c r="J41" s="186"/>
      <c r="K41" s="185"/>
      <c r="L41" s="184"/>
      <c r="M41" s="187"/>
      <c r="N41" s="170"/>
      <c r="O41" s="188"/>
      <c r="P41" s="188"/>
      <c r="Q41" s="188"/>
      <c r="R41" s="188"/>
      <c r="S41" s="188"/>
      <c r="T41" s="189"/>
      <c r="U41" s="90">
        <f t="shared" si="0"/>
        <v>0</v>
      </c>
    </row>
    <row r="42" spans="1:21" ht="15.75">
      <c r="A42" s="61" t="s">
        <v>54</v>
      </c>
      <c r="B42" s="182"/>
      <c r="C42" s="183"/>
      <c r="D42" s="184">
        <f t="shared" si="1"/>
        <v>0</v>
      </c>
      <c r="E42" s="182"/>
      <c r="F42" s="183"/>
      <c r="G42" s="183"/>
      <c r="H42" s="183"/>
      <c r="I42" s="185">
        <f t="shared" si="2"/>
        <v>0</v>
      </c>
      <c r="J42" s="186"/>
      <c r="K42" s="185"/>
      <c r="L42" s="184"/>
      <c r="M42" s="187"/>
      <c r="N42" s="170">
        <v>2033</v>
      </c>
      <c r="O42" s="188"/>
      <c r="P42" s="188"/>
      <c r="Q42" s="188"/>
      <c r="R42" s="188"/>
      <c r="S42" s="188"/>
      <c r="T42" s="189">
        <v>18</v>
      </c>
      <c r="U42" s="90">
        <f t="shared" si="0"/>
        <v>2051</v>
      </c>
    </row>
    <row r="43" spans="1:21" ht="31.5" customHeight="1">
      <c r="A43" s="61" t="s">
        <v>55</v>
      </c>
      <c r="B43" s="182"/>
      <c r="C43" s="183"/>
      <c r="D43" s="184">
        <f t="shared" si="1"/>
        <v>0</v>
      </c>
      <c r="E43" s="182"/>
      <c r="F43" s="183"/>
      <c r="G43" s="183"/>
      <c r="H43" s="183"/>
      <c r="I43" s="185">
        <f t="shared" si="2"/>
        <v>0</v>
      </c>
      <c r="J43" s="186"/>
      <c r="K43" s="185"/>
      <c r="L43" s="184"/>
      <c r="M43" s="187"/>
      <c r="N43" s="170"/>
      <c r="O43" s="188"/>
      <c r="P43" s="188"/>
      <c r="Q43" s="188"/>
      <c r="R43" s="188"/>
      <c r="S43" s="188"/>
      <c r="T43" s="189"/>
      <c r="U43" s="90">
        <f t="shared" si="0"/>
        <v>0</v>
      </c>
    </row>
    <row r="44" spans="1:21" ht="15.75">
      <c r="A44" s="61" t="s">
        <v>56</v>
      </c>
      <c r="B44" s="182"/>
      <c r="C44" s="183"/>
      <c r="D44" s="184">
        <f t="shared" si="1"/>
        <v>0</v>
      </c>
      <c r="E44" s="182"/>
      <c r="F44" s="183"/>
      <c r="G44" s="183"/>
      <c r="H44" s="183"/>
      <c r="I44" s="185">
        <f t="shared" si="2"/>
        <v>0</v>
      </c>
      <c r="J44" s="186"/>
      <c r="K44" s="185"/>
      <c r="L44" s="184"/>
      <c r="M44" s="187"/>
      <c r="N44" s="170">
        <v>4089</v>
      </c>
      <c r="O44" s="188"/>
      <c r="P44" s="188"/>
      <c r="Q44" s="188"/>
      <c r="R44" s="188"/>
      <c r="S44" s="188"/>
      <c r="T44" s="189">
        <v>35</v>
      </c>
      <c r="U44" s="90">
        <f t="shared" ref="U44:U75" si="3">N44+Q44+R44+S44+T44</f>
        <v>4124</v>
      </c>
    </row>
    <row r="45" spans="1:21" ht="15.75">
      <c r="A45" s="61" t="s">
        <v>57</v>
      </c>
      <c r="B45" s="182">
        <v>4705</v>
      </c>
      <c r="C45" s="183"/>
      <c r="D45" s="184">
        <f t="shared" si="1"/>
        <v>4705</v>
      </c>
      <c r="E45" s="182"/>
      <c r="F45" s="183"/>
      <c r="G45" s="183"/>
      <c r="H45" s="183"/>
      <c r="I45" s="185">
        <f t="shared" si="2"/>
        <v>0</v>
      </c>
      <c r="J45" s="186"/>
      <c r="K45" s="185"/>
      <c r="L45" s="184"/>
      <c r="M45" s="187"/>
      <c r="N45" s="170"/>
      <c r="O45" s="188"/>
      <c r="P45" s="188"/>
      <c r="Q45" s="188"/>
      <c r="R45" s="188"/>
      <c r="S45" s="188"/>
      <c r="T45" s="189"/>
      <c r="U45" s="90">
        <f t="shared" si="3"/>
        <v>0</v>
      </c>
    </row>
    <row r="46" spans="1:21" ht="15.75">
      <c r="A46" s="61" t="s">
        <v>58</v>
      </c>
      <c r="B46" s="182">
        <v>1980</v>
      </c>
      <c r="C46" s="183"/>
      <c r="D46" s="184">
        <f t="shared" si="1"/>
        <v>1980</v>
      </c>
      <c r="E46" s="182">
        <v>76</v>
      </c>
      <c r="F46" s="183"/>
      <c r="G46" s="183"/>
      <c r="H46" s="183"/>
      <c r="I46" s="185">
        <f t="shared" si="2"/>
        <v>76</v>
      </c>
      <c r="J46" s="186"/>
      <c r="K46" s="185"/>
      <c r="L46" s="184"/>
      <c r="M46" s="187"/>
      <c r="N46" s="170">
        <v>1766</v>
      </c>
      <c r="O46" s="188"/>
      <c r="P46" s="188"/>
      <c r="Q46" s="188"/>
      <c r="R46" s="188"/>
      <c r="S46" s="188"/>
      <c r="T46" s="189">
        <v>6680</v>
      </c>
      <c r="U46" s="90">
        <f t="shared" si="3"/>
        <v>8446</v>
      </c>
    </row>
    <row r="47" spans="1:21" ht="32.25" customHeight="1">
      <c r="A47" s="61" t="s">
        <v>59</v>
      </c>
      <c r="B47" s="182"/>
      <c r="C47" s="183"/>
      <c r="D47" s="184">
        <f t="shared" si="1"/>
        <v>0</v>
      </c>
      <c r="E47" s="182"/>
      <c r="F47" s="183"/>
      <c r="G47" s="183"/>
      <c r="H47" s="183"/>
      <c r="I47" s="185">
        <f t="shared" si="2"/>
        <v>0</v>
      </c>
      <c r="J47" s="186"/>
      <c r="K47" s="185"/>
      <c r="L47" s="184"/>
      <c r="M47" s="187"/>
      <c r="N47" s="170"/>
      <c r="O47" s="188"/>
      <c r="P47" s="188"/>
      <c r="Q47" s="188"/>
      <c r="R47" s="188"/>
      <c r="S47" s="188"/>
      <c r="T47" s="189"/>
      <c r="U47" s="90">
        <f t="shared" si="3"/>
        <v>0</v>
      </c>
    </row>
    <row r="48" spans="1:21" ht="32.25" customHeight="1">
      <c r="A48" s="61" t="s">
        <v>60</v>
      </c>
      <c r="B48" s="182"/>
      <c r="C48" s="183"/>
      <c r="D48" s="184">
        <f t="shared" si="1"/>
        <v>0</v>
      </c>
      <c r="E48" s="182"/>
      <c r="F48" s="183"/>
      <c r="G48" s="183"/>
      <c r="H48" s="183"/>
      <c r="I48" s="185">
        <f t="shared" si="2"/>
        <v>0</v>
      </c>
      <c r="J48" s="186"/>
      <c r="K48" s="185"/>
      <c r="L48" s="184"/>
      <c r="M48" s="187"/>
      <c r="N48" s="170"/>
      <c r="O48" s="188"/>
      <c r="P48" s="188"/>
      <c r="Q48" s="188"/>
      <c r="R48" s="188"/>
      <c r="S48" s="188"/>
      <c r="T48" s="189"/>
      <c r="U48" s="90">
        <f t="shared" si="3"/>
        <v>0</v>
      </c>
    </row>
    <row r="49" spans="1:21" ht="21.75" customHeight="1">
      <c r="A49" s="61" t="s">
        <v>61</v>
      </c>
      <c r="B49" s="182"/>
      <c r="C49" s="183"/>
      <c r="D49" s="184">
        <f t="shared" si="1"/>
        <v>0</v>
      </c>
      <c r="E49" s="182"/>
      <c r="F49" s="183"/>
      <c r="G49" s="183"/>
      <c r="H49" s="183"/>
      <c r="I49" s="185">
        <f t="shared" si="2"/>
        <v>0</v>
      </c>
      <c r="J49" s="186"/>
      <c r="K49" s="185"/>
      <c r="L49" s="184"/>
      <c r="M49" s="187"/>
      <c r="N49" s="170"/>
      <c r="O49" s="188"/>
      <c r="P49" s="188"/>
      <c r="Q49" s="188"/>
      <c r="R49" s="188"/>
      <c r="S49" s="188"/>
      <c r="T49" s="189"/>
      <c r="U49" s="90">
        <f t="shared" si="3"/>
        <v>0</v>
      </c>
    </row>
    <row r="50" spans="1:21" ht="39" customHeight="1">
      <c r="A50" s="61" t="s">
        <v>90</v>
      </c>
      <c r="B50" s="182"/>
      <c r="C50" s="183"/>
      <c r="D50" s="184">
        <f t="shared" si="1"/>
        <v>0</v>
      </c>
      <c r="E50" s="182"/>
      <c r="F50" s="183"/>
      <c r="G50" s="183"/>
      <c r="H50" s="183"/>
      <c r="I50" s="185">
        <f t="shared" si="2"/>
        <v>0</v>
      </c>
      <c r="J50" s="186"/>
      <c r="K50" s="185"/>
      <c r="L50" s="184"/>
      <c r="M50" s="187"/>
      <c r="N50" s="170"/>
      <c r="O50" s="188"/>
      <c r="P50" s="188"/>
      <c r="Q50" s="188"/>
      <c r="R50" s="188"/>
      <c r="S50" s="188"/>
      <c r="T50" s="189"/>
      <c r="U50" s="90">
        <f t="shared" si="3"/>
        <v>0</v>
      </c>
    </row>
    <row r="51" spans="1:21" ht="19.899999999999999" customHeight="1">
      <c r="A51" s="61" t="s">
        <v>62</v>
      </c>
      <c r="B51" s="182"/>
      <c r="C51" s="183"/>
      <c r="D51" s="184">
        <f t="shared" si="1"/>
        <v>0</v>
      </c>
      <c r="E51" s="182"/>
      <c r="F51" s="183"/>
      <c r="G51" s="183"/>
      <c r="H51" s="183"/>
      <c r="I51" s="185">
        <f t="shared" si="2"/>
        <v>0</v>
      </c>
      <c r="J51" s="186"/>
      <c r="K51" s="185"/>
      <c r="L51" s="184"/>
      <c r="M51" s="187"/>
      <c r="N51" s="170"/>
      <c r="O51" s="188"/>
      <c r="P51" s="188"/>
      <c r="Q51" s="188"/>
      <c r="R51" s="188"/>
      <c r="S51" s="188"/>
      <c r="T51" s="189"/>
      <c r="U51" s="90">
        <f t="shared" si="3"/>
        <v>0</v>
      </c>
    </row>
    <row r="52" spans="1:21" ht="31.5" customHeight="1">
      <c r="A52" s="61" t="s">
        <v>63</v>
      </c>
      <c r="B52" s="182"/>
      <c r="C52" s="183"/>
      <c r="D52" s="184">
        <f t="shared" si="1"/>
        <v>0</v>
      </c>
      <c r="E52" s="182"/>
      <c r="F52" s="183"/>
      <c r="G52" s="183"/>
      <c r="H52" s="183"/>
      <c r="I52" s="185">
        <f t="shared" si="2"/>
        <v>0</v>
      </c>
      <c r="J52" s="186"/>
      <c r="K52" s="185"/>
      <c r="L52" s="184"/>
      <c r="M52" s="187"/>
      <c r="N52" s="170"/>
      <c r="O52" s="188"/>
      <c r="P52" s="188"/>
      <c r="Q52" s="188"/>
      <c r="R52" s="188"/>
      <c r="S52" s="188"/>
      <c r="T52" s="189"/>
      <c r="U52" s="90">
        <f t="shared" si="3"/>
        <v>0</v>
      </c>
    </row>
    <row r="53" spans="1:21" ht="15.75" customHeight="1">
      <c r="A53" s="61" t="s">
        <v>64</v>
      </c>
      <c r="B53" s="182"/>
      <c r="C53" s="183"/>
      <c r="D53" s="184">
        <f t="shared" si="1"/>
        <v>0</v>
      </c>
      <c r="E53" s="182"/>
      <c r="F53" s="183"/>
      <c r="G53" s="183"/>
      <c r="H53" s="183"/>
      <c r="I53" s="185">
        <f t="shared" si="2"/>
        <v>0</v>
      </c>
      <c r="J53" s="186"/>
      <c r="K53" s="185"/>
      <c r="L53" s="184"/>
      <c r="M53" s="187"/>
      <c r="N53" s="170"/>
      <c r="O53" s="188"/>
      <c r="P53" s="188"/>
      <c r="Q53" s="188"/>
      <c r="R53" s="188"/>
      <c r="S53" s="188"/>
      <c r="T53" s="189"/>
      <c r="U53" s="90">
        <f t="shared" si="3"/>
        <v>0</v>
      </c>
    </row>
    <row r="54" spans="1:21" ht="18" customHeight="1">
      <c r="A54" s="61" t="s">
        <v>65</v>
      </c>
      <c r="B54" s="182"/>
      <c r="C54" s="183"/>
      <c r="D54" s="184">
        <f t="shared" si="1"/>
        <v>0</v>
      </c>
      <c r="E54" s="182"/>
      <c r="F54" s="183"/>
      <c r="G54" s="183"/>
      <c r="H54" s="183"/>
      <c r="I54" s="185">
        <f t="shared" si="2"/>
        <v>0</v>
      </c>
      <c r="J54" s="186"/>
      <c r="K54" s="185"/>
      <c r="L54" s="184"/>
      <c r="M54" s="187"/>
      <c r="N54" s="170"/>
      <c r="O54" s="188"/>
      <c r="P54" s="188"/>
      <c r="Q54" s="188"/>
      <c r="R54" s="188"/>
      <c r="S54" s="188"/>
      <c r="T54" s="189"/>
      <c r="U54" s="90">
        <f t="shared" si="3"/>
        <v>0</v>
      </c>
    </row>
    <row r="55" spans="1:21" ht="15.75">
      <c r="A55" s="61" t="s">
        <v>66</v>
      </c>
      <c r="B55" s="182"/>
      <c r="C55" s="183"/>
      <c r="D55" s="184">
        <f t="shared" si="1"/>
        <v>0</v>
      </c>
      <c r="E55" s="182"/>
      <c r="F55" s="183"/>
      <c r="G55" s="183"/>
      <c r="H55" s="183"/>
      <c r="I55" s="185">
        <f t="shared" si="2"/>
        <v>0</v>
      </c>
      <c r="J55" s="186"/>
      <c r="K55" s="185"/>
      <c r="L55" s="184"/>
      <c r="M55" s="187"/>
      <c r="N55" s="170"/>
      <c r="O55" s="188"/>
      <c r="P55" s="188"/>
      <c r="Q55" s="188"/>
      <c r="R55" s="188"/>
      <c r="S55" s="188"/>
      <c r="T55" s="189"/>
      <c r="U55" s="90">
        <f t="shared" si="3"/>
        <v>0</v>
      </c>
    </row>
    <row r="56" spans="1:21" ht="31.5">
      <c r="A56" s="61" t="s">
        <v>67</v>
      </c>
      <c r="B56" s="182"/>
      <c r="C56" s="183"/>
      <c r="D56" s="184">
        <f t="shared" si="1"/>
        <v>0</v>
      </c>
      <c r="E56" s="182"/>
      <c r="F56" s="183"/>
      <c r="G56" s="183"/>
      <c r="H56" s="183"/>
      <c r="I56" s="185">
        <f t="shared" si="2"/>
        <v>0</v>
      </c>
      <c r="J56" s="186"/>
      <c r="K56" s="185"/>
      <c r="L56" s="184"/>
      <c r="M56" s="187"/>
      <c r="N56" s="170"/>
      <c r="O56" s="188"/>
      <c r="P56" s="188"/>
      <c r="Q56" s="188"/>
      <c r="R56" s="188"/>
      <c r="S56" s="188"/>
      <c r="T56" s="189"/>
      <c r="U56" s="90">
        <f t="shared" si="3"/>
        <v>0</v>
      </c>
    </row>
    <row r="57" spans="1:21" ht="15.75">
      <c r="A57" s="61" t="s">
        <v>68</v>
      </c>
      <c r="B57" s="182"/>
      <c r="C57" s="183"/>
      <c r="D57" s="184">
        <f t="shared" si="1"/>
        <v>0</v>
      </c>
      <c r="E57" s="182"/>
      <c r="F57" s="183"/>
      <c r="G57" s="183"/>
      <c r="H57" s="183"/>
      <c r="I57" s="185">
        <f t="shared" si="2"/>
        <v>0</v>
      </c>
      <c r="J57" s="186"/>
      <c r="K57" s="185"/>
      <c r="L57" s="184"/>
      <c r="M57" s="187"/>
      <c r="N57" s="170">
        <v>807</v>
      </c>
      <c r="O57" s="188"/>
      <c r="P57" s="188"/>
      <c r="Q57" s="188"/>
      <c r="R57" s="188"/>
      <c r="S57" s="188"/>
      <c r="T57" s="189"/>
      <c r="U57" s="90">
        <f t="shared" si="3"/>
        <v>807</v>
      </c>
    </row>
    <row r="58" spans="1:21" ht="15.75">
      <c r="A58" s="61" t="s">
        <v>69</v>
      </c>
      <c r="B58" s="182"/>
      <c r="C58" s="183"/>
      <c r="D58" s="184">
        <f t="shared" si="1"/>
        <v>0</v>
      </c>
      <c r="E58" s="182"/>
      <c r="F58" s="183"/>
      <c r="G58" s="183"/>
      <c r="H58" s="183"/>
      <c r="I58" s="185">
        <f t="shared" si="2"/>
        <v>0</v>
      </c>
      <c r="J58" s="186"/>
      <c r="K58" s="185"/>
      <c r="L58" s="184"/>
      <c r="M58" s="187"/>
      <c r="N58" s="170"/>
      <c r="O58" s="188"/>
      <c r="P58" s="188"/>
      <c r="Q58" s="188"/>
      <c r="R58" s="188"/>
      <c r="S58" s="188"/>
      <c r="T58" s="189"/>
      <c r="U58" s="90">
        <f t="shared" si="3"/>
        <v>0</v>
      </c>
    </row>
    <row r="59" spans="1:21" ht="15.75">
      <c r="A59" s="61" t="s">
        <v>70</v>
      </c>
      <c r="B59" s="182"/>
      <c r="C59" s="183"/>
      <c r="D59" s="184">
        <f t="shared" si="1"/>
        <v>0</v>
      </c>
      <c r="E59" s="182"/>
      <c r="F59" s="183"/>
      <c r="G59" s="183"/>
      <c r="H59" s="183"/>
      <c r="I59" s="185">
        <f t="shared" si="2"/>
        <v>0</v>
      </c>
      <c r="J59" s="186"/>
      <c r="K59" s="185"/>
      <c r="L59" s="184"/>
      <c r="M59" s="187"/>
      <c r="N59" s="170"/>
      <c r="O59" s="188"/>
      <c r="P59" s="188"/>
      <c r="Q59" s="188"/>
      <c r="R59" s="188"/>
      <c r="S59" s="188"/>
      <c r="T59" s="189"/>
      <c r="U59" s="90">
        <f t="shared" si="3"/>
        <v>0</v>
      </c>
    </row>
    <row r="60" spans="1:21" ht="15.75">
      <c r="A60" s="61" t="s">
        <v>71</v>
      </c>
      <c r="B60" s="182"/>
      <c r="C60" s="183"/>
      <c r="D60" s="184">
        <f t="shared" si="1"/>
        <v>0</v>
      </c>
      <c r="E60" s="182"/>
      <c r="F60" s="183"/>
      <c r="G60" s="183"/>
      <c r="H60" s="183"/>
      <c r="I60" s="185">
        <f t="shared" si="2"/>
        <v>0</v>
      </c>
      <c r="J60" s="186"/>
      <c r="K60" s="185"/>
      <c r="L60" s="184"/>
      <c r="M60" s="187"/>
      <c r="N60" s="170"/>
      <c r="O60" s="188"/>
      <c r="P60" s="188"/>
      <c r="Q60" s="188"/>
      <c r="R60" s="188"/>
      <c r="S60" s="188"/>
      <c r="T60" s="189"/>
      <c r="U60" s="90">
        <f t="shared" si="3"/>
        <v>0</v>
      </c>
    </row>
    <row r="61" spans="1:21" ht="31.5">
      <c r="A61" s="61" t="s">
        <v>72</v>
      </c>
      <c r="B61" s="182"/>
      <c r="C61" s="183"/>
      <c r="D61" s="184">
        <f t="shared" si="1"/>
        <v>0</v>
      </c>
      <c r="E61" s="182"/>
      <c r="F61" s="183"/>
      <c r="G61" s="183"/>
      <c r="H61" s="183"/>
      <c r="I61" s="185">
        <f t="shared" si="2"/>
        <v>0</v>
      </c>
      <c r="J61" s="186"/>
      <c r="K61" s="185"/>
      <c r="L61" s="184"/>
      <c r="M61" s="187"/>
      <c r="N61" s="170"/>
      <c r="O61" s="188"/>
      <c r="P61" s="188"/>
      <c r="Q61" s="188"/>
      <c r="R61" s="188"/>
      <c r="S61" s="188"/>
      <c r="T61" s="189"/>
      <c r="U61" s="90">
        <f t="shared" si="3"/>
        <v>0</v>
      </c>
    </row>
    <row r="62" spans="1:21" ht="15.75">
      <c r="A62" s="61" t="s">
        <v>73</v>
      </c>
      <c r="B62" s="182"/>
      <c r="C62" s="183"/>
      <c r="D62" s="184">
        <f t="shared" si="1"/>
        <v>0</v>
      </c>
      <c r="E62" s="182"/>
      <c r="F62" s="183"/>
      <c r="G62" s="183"/>
      <c r="H62" s="183"/>
      <c r="I62" s="185">
        <f t="shared" si="2"/>
        <v>0</v>
      </c>
      <c r="J62" s="186"/>
      <c r="K62" s="185"/>
      <c r="L62" s="184"/>
      <c r="M62" s="187"/>
      <c r="N62" s="170"/>
      <c r="O62" s="188"/>
      <c r="P62" s="188"/>
      <c r="Q62" s="188"/>
      <c r="R62" s="188"/>
      <c r="S62" s="188"/>
      <c r="T62" s="189"/>
      <c r="U62" s="90">
        <f t="shared" si="3"/>
        <v>0</v>
      </c>
    </row>
    <row r="63" spans="1:21" ht="15.75">
      <c r="A63" s="61" t="s">
        <v>74</v>
      </c>
      <c r="B63" s="182"/>
      <c r="C63" s="183">
        <v>2802</v>
      </c>
      <c r="D63" s="184">
        <f t="shared" si="1"/>
        <v>2802</v>
      </c>
      <c r="E63" s="182"/>
      <c r="F63" s="183"/>
      <c r="G63" s="183">
        <v>15303</v>
      </c>
      <c r="H63" s="183">
        <v>1799</v>
      </c>
      <c r="I63" s="185">
        <f t="shared" si="2"/>
        <v>15303</v>
      </c>
      <c r="J63" s="186">
        <v>4804</v>
      </c>
      <c r="K63" s="185">
        <v>2460</v>
      </c>
      <c r="L63" s="184">
        <v>2344</v>
      </c>
      <c r="M63" s="187"/>
      <c r="N63" s="170">
        <v>404</v>
      </c>
      <c r="O63" s="188"/>
      <c r="P63" s="188"/>
      <c r="Q63" s="188"/>
      <c r="R63" s="188"/>
      <c r="S63" s="188"/>
      <c r="T63" s="189">
        <v>2058</v>
      </c>
      <c r="U63" s="90">
        <f t="shared" si="3"/>
        <v>2462</v>
      </c>
    </row>
    <row r="64" spans="1:21" ht="19.899999999999999" customHeight="1">
      <c r="A64" s="61" t="s">
        <v>75</v>
      </c>
      <c r="B64" s="182"/>
      <c r="C64" s="183"/>
      <c r="D64" s="184">
        <f t="shared" si="1"/>
        <v>0</v>
      </c>
      <c r="E64" s="182"/>
      <c r="F64" s="183"/>
      <c r="G64" s="183"/>
      <c r="H64" s="183"/>
      <c r="I64" s="185">
        <f t="shared" si="2"/>
        <v>0</v>
      </c>
      <c r="J64" s="186"/>
      <c r="K64" s="185"/>
      <c r="L64" s="184"/>
      <c r="M64" s="187"/>
      <c r="N64" s="170"/>
      <c r="O64" s="188"/>
      <c r="P64" s="188"/>
      <c r="Q64" s="188"/>
      <c r="R64" s="188"/>
      <c r="S64" s="188"/>
      <c r="T64" s="189"/>
      <c r="U64" s="90">
        <f t="shared" si="3"/>
        <v>0</v>
      </c>
    </row>
    <row r="65" spans="1:21" ht="15.75">
      <c r="A65" s="61" t="s">
        <v>76</v>
      </c>
      <c r="B65" s="182"/>
      <c r="C65" s="183"/>
      <c r="D65" s="184">
        <f t="shared" si="1"/>
        <v>0</v>
      </c>
      <c r="E65" s="182"/>
      <c r="F65" s="183"/>
      <c r="G65" s="183"/>
      <c r="H65" s="183"/>
      <c r="I65" s="185">
        <f t="shared" si="2"/>
        <v>0</v>
      </c>
      <c r="J65" s="186"/>
      <c r="K65" s="185"/>
      <c r="L65" s="184"/>
      <c r="M65" s="187"/>
      <c r="N65" s="170"/>
      <c r="O65" s="188"/>
      <c r="P65" s="188"/>
      <c r="Q65" s="188"/>
      <c r="R65" s="188"/>
      <c r="S65" s="188"/>
      <c r="T65" s="189"/>
      <c r="U65" s="90">
        <f t="shared" si="3"/>
        <v>0</v>
      </c>
    </row>
    <row r="66" spans="1:21" ht="15.75">
      <c r="A66" s="61" t="s">
        <v>77</v>
      </c>
      <c r="B66" s="182"/>
      <c r="C66" s="183"/>
      <c r="D66" s="184">
        <f t="shared" si="1"/>
        <v>0</v>
      </c>
      <c r="E66" s="182"/>
      <c r="F66" s="183"/>
      <c r="G66" s="183"/>
      <c r="H66" s="183"/>
      <c r="I66" s="185">
        <f t="shared" si="2"/>
        <v>0</v>
      </c>
      <c r="J66" s="186"/>
      <c r="K66" s="185"/>
      <c r="L66" s="184"/>
      <c r="M66" s="187"/>
      <c r="N66" s="170"/>
      <c r="O66" s="188"/>
      <c r="P66" s="188"/>
      <c r="Q66" s="188"/>
      <c r="R66" s="188"/>
      <c r="S66" s="188"/>
      <c r="T66" s="189"/>
      <c r="U66" s="90">
        <f t="shared" si="3"/>
        <v>0</v>
      </c>
    </row>
    <row r="67" spans="1:21" ht="31.5">
      <c r="A67" s="61" t="s">
        <v>78</v>
      </c>
      <c r="B67" s="182"/>
      <c r="C67" s="183"/>
      <c r="D67" s="184">
        <f t="shared" si="1"/>
        <v>0</v>
      </c>
      <c r="E67" s="182"/>
      <c r="F67" s="183"/>
      <c r="G67" s="183"/>
      <c r="H67" s="183"/>
      <c r="I67" s="185">
        <f t="shared" si="2"/>
        <v>0</v>
      </c>
      <c r="J67" s="186"/>
      <c r="K67" s="185"/>
      <c r="L67" s="184"/>
      <c r="M67" s="187"/>
      <c r="N67" s="170"/>
      <c r="O67" s="188"/>
      <c r="P67" s="188"/>
      <c r="Q67" s="188"/>
      <c r="R67" s="188"/>
      <c r="S67" s="188"/>
      <c r="T67" s="189"/>
      <c r="U67" s="90">
        <f t="shared" si="3"/>
        <v>0</v>
      </c>
    </row>
    <row r="68" spans="1:21" ht="15.75">
      <c r="A68" s="61" t="s">
        <v>79</v>
      </c>
      <c r="B68" s="182"/>
      <c r="C68" s="183"/>
      <c r="D68" s="184">
        <f t="shared" si="1"/>
        <v>0</v>
      </c>
      <c r="E68" s="182"/>
      <c r="F68" s="183"/>
      <c r="G68" s="183"/>
      <c r="H68" s="183"/>
      <c r="I68" s="185">
        <f t="shared" si="2"/>
        <v>0</v>
      </c>
      <c r="J68" s="186"/>
      <c r="K68" s="185"/>
      <c r="L68" s="184"/>
      <c r="M68" s="187"/>
      <c r="N68" s="170"/>
      <c r="O68" s="188"/>
      <c r="P68" s="188"/>
      <c r="Q68" s="188"/>
      <c r="R68" s="188"/>
      <c r="S68" s="188"/>
      <c r="T68" s="189"/>
      <c r="U68" s="90">
        <f t="shared" si="3"/>
        <v>0</v>
      </c>
    </row>
    <row r="69" spans="1:21" ht="15.75">
      <c r="A69" s="61" t="s">
        <v>80</v>
      </c>
      <c r="B69" s="182"/>
      <c r="C69" s="183"/>
      <c r="D69" s="184">
        <f t="shared" si="1"/>
        <v>0</v>
      </c>
      <c r="E69" s="182"/>
      <c r="F69" s="183"/>
      <c r="G69" s="183"/>
      <c r="H69" s="183"/>
      <c r="I69" s="185">
        <f t="shared" si="2"/>
        <v>0</v>
      </c>
      <c r="J69" s="186"/>
      <c r="K69" s="185"/>
      <c r="L69" s="184"/>
      <c r="M69" s="187"/>
      <c r="N69" s="170">
        <v>984</v>
      </c>
      <c r="O69" s="188"/>
      <c r="P69" s="188"/>
      <c r="Q69" s="188"/>
      <c r="R69" s="188"/>
      <c r="S69" s="188"/>
      <c r="T69" s="189">
        <v>1095</v>
      </c>
      <c r="U69" s="90">
        <f t="shared" si="3"/>
        <v>2079</v>
      </c>
    </row>
    <row r="70" spans="1:21" ht="21" customHeight="1">
      <c r="A70" s="61" t="s">
        <v>81</v>
      </c>
      <c r="B70" s="182"/>
      <c r="C70" s="183"/>
      <c r="D70" s="184">
        <f t="shared" si="1"/>
        <v>0</v>
      </c>
      <c r="E70" s="182"/>
      <c r="F70" s="183"/>
      <c r="G70" s="183"/>
      <c r="H70" s="183"/>
      <c r="I70" s="185">
        <f t="shared" si="2"/>
        <v>0</v>
      </c>
      <c r="J70" s="186"/>
      <c r="K70" s="185"/>
      <c r="L70" s="184"/>
      <c r="M70" s="187"/>
      <c r="N70" s="170"/>
      <c r="O70" s="188"/>
      <c r="P70" s="188"/>
      <c r="Q70" s="188"/>
      <c r="R70" s="188"/>
      <c r="S70" s="188"/>
      <c r="T70" s="189"/>
      <c r="U70" s="90">
        <f t="shared" si="3"/>
        <v>0</v>
      </c>
    </row>
    <row r="71" spans="1:21" ht="15.75">
      <c r="A71" s="61" t="s">
        <v>82</v>
      </c>
      <c r="B71" s="182"/>
      <c r="C71" s="183"/>
      <c r="D71" s="184">
        <f t="shared" si="1"/>
        <v>0</v>
      </c>
      <c r="E71" s="182"/>
      <c r="F71" s="183"/>
      <c r="G71" s="183"/>
      <c r="H71" s="183"/>
      <c r="I71" s="185">
        <f t="shared" si="2"/>
        <v>0</v>
      </c>
      <c r="J71" s="186"/>
      <c r="K71" s="185"/>
      <c r="L71" s="184"/>
      <c r="M71" s="187"/>
      <c r="N71" s="170">
        <v>4082</v>
      </c>
      <c r="O71" s="188"/>
      <c r="P71" s="188"/>
      <c r="Q71" s="188"/>
      <c r="R71" s="188"/>
      <c r="S71" s="188"/>
      <c r="T71" s="189">
        <v>645</v>
      </c>
      <c r="U71" s="90">
        <f t="shared" si="3"/>
        <v>4727</v>
      </c>
    </row>
    <row r="72" spans="1:21" s="10" customFormat="1" ht="37.5" customHeight="1">
      <c r="A72" s="61" t="s">
        <v>163</v>
      </c>
      <c r="B72" s="182"/>
      <c r="C72" s="183"/>
      <c r="D72" s="184"/>
      <c r="E72" s="182"/>
      <c r="F72" s="183"/>
      <c r="G72" s="183"/>
      <c r="H72" s="183"/>
      <c r="I72" s="185"/>
      <c r="J72" s="186"/>
      <c r="K72" s="185"/>
      <c r="L72" s="184"/>
      <c r="M72" s="187"/>
      <c r="N72" s="170"/>
      <c r="O72" s="188"/>
      <c r="P72" s="188"/>
      <c r="Q72" s="188"/>
      <c r="R72" s="188"/>
      <c r="S72" s="188"/>
      <c r="T72" s="189"/>
      <c r="U72" s="90">
        <f t="shared" si="3"/>
        <v>0</v>
      </c>
    </row>
    <row r="73" spans="1:21" ht="15.75">
      <c r="A73" s="61" t="s">
        <v>83</v>
      </c>
      <c r="B73" s="182"/>
      <c r="C73" s="183"/>
      <c r="D73" s="184">
        <f t="shared" si="1"/>
        <v>0</v>
      </c>
      <c r="E73" s="182"/>
      <c r="F73" s="183"/>
      <c r="G73" s="183"/>
      <c r="H73" s="183"/>
      <c r="I73" s="185">
        <f t="shared" si="2"/>
        <v>0</v>
      </c>
      <c r="J73" s="186"/>
      <c r="K73" s="185"/>
      <c r="L73" s="184"/>
      <c r="M73" s="187"/>
      <c r="N73" s="170">
        <v>2520</v>
      </c>
      <c r="O73" s="188"/>
      <c r="P73" s="188"/>
      <c r="Q73" s="188"/>
      <c r="R73" s="188"/>
      <c r="S73" s="188"/>
      <c r="T73" s="189"/>
      <c r="U73" s="90">
        <f t="shared" si="3"/>
        <v>2520</v>
      </c>
    </row>
    <row r="74" spans="1:21" ht="31.5">
      <c r="A74" s="61" t="s">
        <v>84</v>
      </c>
      <c r="B74" s="182"/>
      <c r="C74" s="183"/>
      <c r="D74" s="184">
        <f t="shared" si="1"/>
        <v>0</v>
      </c>
      <c r="E74" s="182"/>
      <c r="F74" s="183"/>
      <c r="G74" s="183"/>
      <c r="H74" s="183"/>
      <c r="I74" s="185">
        <f t="shared" si="2"/>
        <v>0</v>
      </c>
      <c r="J74" s="190"/>
      <c r="K74" s="191"/>
      <c r="L74" s="192"/>
      <c r="M74" s="187"/>
      <c r="N74" s="170"/>
      <c r="O74" s="188"/>
      <c r="P74" s="188"/>
      <c r="Q74" s="188"/>
      <c r="R74" s="188">
        <v>17188</v>
      </c>
      <c r="S74" s="188"/>
      <c r="T74" s="189"/>
      <c r="U74" s="90">
        <f t="shared" si="3"/>
        <v>17188</v>
      </c>
    </row>
    <row r="75" spans="1:21" ht="32.25" thickBot="1">
      <c r="A75" s="62" t="s">
        <v>85</v>
      </c>
      <c r="B75" s="193"/>
      <c r="C75" s="194"/>
      <c r="D75" s="176">
        <f t="shared" si="1"/>
        <v>0</v>
      </c>
      <c r="E75" s="195"/>
      <c r="F75" s="196"/>
      <c r="G75" s="196"/>
      <c r="H75" s="196"/>
      <c r="I75" s="197">
        <f t="shared" si="2"/>
        <v>0</v>
      </c>
      <c r="J75" s="198"/>
      <c r="K75" s="199"/>
      <c r="L75" s="200"/>
      <c r="M75" s="201"/>
      <c r="N75" s="202"/>
      <c r="O75" s="203"/>
      <c r="P75" s="203"/>
      <c r="Q75" s="203"/>
      <c r="R75" s="203">
        <v>695</v>
      </c>
      <c r="S75" s="203"/>
      <c r="T75" s="204"/>
      <c r="U75" s="128">
        <f t="shared" si="3"/>
        <v>695</v>
      </c>
    </row>
    <row r="76" spans="1:21" ht="35.450000000000003" customHeight="1" thickBot="1">
      <c r="A76" s="72" t="s">
        <v>86</v>
      </c>
      <c r="B76" s="32">
        <f>SUM(B11:B75)</f>
        <v>6685</v>
      </c>
      <c r="C76" s="22">
        <f t="shared" ref="C76:U76" si="4">SUM(C11:C75)</f>
        <v>2802</v>
      </c>
      <c r="D76" s="49">
        <f t="shared" si="4"/>
        <v>9487</v>
      </c>
      <c r="E76" s="32">
        <f t="shared" si="4"/>
        <v>76</v>
      </c>
      <c r="F76" s="22">
        <f t="shared" si="4"/>
        <v>0</v>
      </c>
      <c r="G76" s="22">
        <f t="shared" ref="G76" si="5">SUM(G11:G75)</f>
        <v>15303</v>
      </c>
      <c r="H76" s="33">
        <f t="shared" si="4"/>
        <v>1799</v>
      </c>
      <c r="I76" s="25">
        <f t="shared" si="4"/>
        <v>15379</v>
      </c>
      <c r="J76" s="22">
        <f t="shared" si="4"/>
        <v>4804</v>
      </c>
      <c r="K76" s="22">
        <f t="shared" si="4"/>
        <v>2460</v>
      </c>
      <c r="L76" s="49">
        <f t="shared" si="4"/>
        <v>2344</v>
      </c>
      <c r="M76" s="48">
        <f t="shared" si="4"/>
        <v>0</v>
      </c>
      <c r="N76" s="32">
        <f t="shared" si="4"/>
        <v>29402</v>
      </c>
      <c r="O76" s="22">
        <f t="shared" si="4"/>
        <v>0</v>
      </c>
      <c r="P76" s="33">
        <f t="shared" si="4"/>
        <v>0</v>
      </c>
      <c r="Q76" s="33">
        <f t="shared" si="4"/>
        <v>0</v>
      </c>
      <c r="R76" s="22">
        <f t="shared" si="4"/>
        <v>17883</v>
      </c>
      <c r="S76" s="22">
        <f t="shared" si="4"/>
        <v>0</v>
      </c>
      <c r="T76" s="22">
        <f t="shared" si="4"/>
        <v>13995</v>
      </c>
      <c r="U76" s="28">
        <f t="shared" si="4"/>
        <v>61280</v>
      </c>
    </row>
    <row r="77" spans="1:21">
      <c r="A77" s="21"/>
      <c r="B77" s="21"/>
      <c r="C77" s="21"/>
      <c r="D77" s="21"/>
      <c r="E77" s="21"/>
      <c r="F77" s="21"/>
      <c r="G77" s="21"/>
      <c r="H77" s="21"/>
      <c r="I77" s="21"/>
      <c r="J77" s="21"/>
      <c r="K77" s="21"/>
      <c r="L77" s="21"/>
      <c r="M77" s="21"/>
      <c r="N77" s="21"/>
      <c r="O77" s="21"/>
      <c r="P77" s="21"/>
      <c r="Q77" s="21"/>
      <c r="R77" s="21"/>
      <c r="S77" s="21"/>
      <c r="T77" s="21"/>
      <c r="U77" s="21"/>
    </row>
  </sheetData>
  <mergeCells count="25">
    <mergeCell ref="M5:M10"/>
    <mergeCell ref="A5:A10"/>
    <mergeCell ref="B9:B10"/>
    <mergeCell ref="C9:C10"/>
    <mergeCell ref="E9:E10"/>
    <mergeCell ref="B5:D8"/>
    <mergeCell ref="D9:D10"/>
    <mergeCell ref="E5:I8"/>
    <mergeCell ref="I9:I10"/>
    <mergeCell ref="B2:S2"/>
    <mergeCell ref="B3:S3"/>
    <mergeCell ref="S9:S10"/>
    <mergeCell ref="T9:T10"/>
    <mergeCell ref="F9:F10"/>
    <mergeCell ref="G9:G10"/>
    <mergeCell ref="H9:H10"/>
    <mergeCell ref="N9:N10"/>
    <mergeCell ref="O9:Q9"/>
    <mergeCell ref="R9:R10"/>
    <mergeCell ref="N5:U8"/>
    <mergeCell ref="U9:U10"/>
    <mergeCell ref="J5:L8"/>
    <mergeCell ref="J9:J10"/>
    <mergeCell ref="K9:K10"/>
    <mergeCell ref="L9:L10"/>
  </mergeCells>
  <pageMargins left="0.51181102362204722" right="0" top="0.19685039370078741" bottom="0" header="0.31496062992125984" footer="0.31496062992125984"/>
  <pageSetup paperSize="9" scale="41"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>
  <sheetPr>
    <tabColor theme="3" tint="0.79998168889431442"/>
  </sheetPr>
  <dimension ref="A1:U77"/>
  <sheetViews>
    <sheetView view="pageBreakPreview" topLeftCell="A2" zoomScaleNormal="60" zoomScaleSheetLayoutView="100" workbookViewId="0">
      <pane ySplit="9" topLeftCell="A62" activePane="bottomLeft" state="frozen"/>
      <selection activeCell="A78" sqref="A78:XFD85"/>
      <selection pane="bottomLeft" activeCell="A78" sqref="A78:XFD85"/>
    </sheetView>
  </sheetViews>
  <sheetFormatPr defaultColWidth="9.28515625" defaultRowHeight="15"/>
  <cols>
    <col min="1" max="1" width="30.42578125" style="10" customWidth="1"/>
    <col min="2" max="2" width="9.140625" style="10" customWidth="1"/>
    <col min="3" max="4" width="10.5703125" style="10" customWidth="1"/>
    <col min="5" max="5" width="16.42578125" style="10" customWidth="1"/>
    <col min="6" max="6" width="10" style="10" customWidth="1"/>
    <col min="7" max="7" width="7.140625" style="10" customWidth="1"/>
    <col min="8" max="9" width="9" style="10" customWidth="1"/>
    <col min="10" max="12" width="7.7109375" style="10" customWidth="1"/>
    <col min="13" max="13" width="9" style="10" customWidth="1"/>
    <col min="14" max="14" width="9.5703125" style="20" customWidth="1"/>
    <col min="15" max="16" width="9.140625" style="10" customWidth="1"/>
    <col min="17" max="17" width="10" style="20" customWidth="1"/>
    <col min="18" max="19" width="10.28515625" style="10" customWidth="1"/>
    <col min="20" max="224" width="9.140625" style="10" customWidth="1"/>
    <col min="225" max="225" width="34" style="10" customWidth="1"/>
    <col min="226" max="226" width="11.28515625" style="10" customWidth="1"/>
    <col min="227" max="227" width="11" style="10" customWidth="1"/>
    <col min="228" max="234" width="9.140625" style="10" customWidth="1"/>
    <col min="235" max="236" width="10.7109375" style="10" customWidth="1"/>
    <col min="237" max="237" width="9.140625" style="10" customWidth="1"/>
    <col min="238" max="238" width="11.5703125" style="10" customWidth="1"/>
    <col min="239" max="239" width="13.7109375" style="10" customWidth="1"/>
    <col min="240" max="243" width="9.28515625" style="10"/>
    <col min="244" max="244" width="30.7109375" style="10" customWidth="1"/>
    <col min="245" max="245" width="35.140625" style="10" customWidth="1"/>
    <col min="246" max="480" width="9.140625" style="10" customWidth="1"/>
    <col min="481" max="481" width="34" style="10" customWidth="1"/>
    <col min="482" max="482" width="11.28515625" style="10" customWidth="1"/>
    <col min="483" max="483" width="11" style="10" customWidth="1"/>
    <col min="484" max="490" width="9.140625" style="10" customWidth="1"/>
    <col min="491" max="492" width="10.7109375" style="10" customWidth="1"/>
    <col min="493" max="493" width="9.140625" style="10" customWidth="1"/>
    <col min="494" max="494" width="11.5703125" style="10" customWidth="1"/>
    <col min="495" max="495" width="13.7109375" style="10" customWidth="1"/>
    <col min="496" max="499" width="9.28515625" style="10"/>
    <col min="500" max="500" width="30.7109375" style="10" customWidth="1"/>
    <col min="501" max="501" width="35.140625" style="10" customWidth="1"/>
    <col min="502" max="736" width="9.140625" style="10" customWidth="1"/>
    <col min="737" max="737" width="34" style="10" customWidth="1"/>
    <col min="738" max="738" width="11.28515625" style="10" customWidth="1"/>
    <col min="739" max="739" width="11" style="10" customWidth="1"/>
    <col min="740" max="746" width="9.140625" style="10" customWidth="1"/>
    <col min="747" max="748" width="10.7109375" style="10" customWidth="1"/>
    <col min="749" max="749" width="9.140625" style="10" customWidth="1"/>
    <col min="750" max="750" width="11.5703125" style="10" customWidth="1"/>
    <col min="751" max="751" width="13.7109375" style="10" customWidth="1"/>
    <col min="752" max="755" width="9.28515625" style="10"/>
    <col min="756" max="756" width="30.7109375" style="10" customWidth="1"/>
    <col min="757" max="757" width="35.140625" style="10" customWidth="1"/>
    <col min="758" max="992" width="9.140625" style="10" customWidth="1"/>
    <col min="993" max="993" width="34" style="10" customWidth="1"/>
    <col min="994" max="994" width="11.28515625" style="10" customWidth="1"/>
    <col min="995" max="995" width="11" style="10" customWidth="1"/>
    <col min="996" max="1002" width="9.140625" style="10" customWidth="1"/>
    <col min="1003" max="1004" width="10.7109375" style="10" customWidth="1"/>
    <col min="1005" max="1005" width="9.140625" style="10" customWidth="1"/>
    <col min="1006" max="1006" width="11.5703125" style="10" customWidth="1"/>
    <col min="1007" max="1007" width="13.7109375" style="10" customWidth="1"/>
    <col min="1008" max="1011" width="9.28515625" style="10"/>
    <col min="1012" max="1012" width="30.7109375" style="10" customWidth="1"/>
    <col min="1013" max="1013" width="35.140625" style="10" customWidth="1"/>
    <col min="1014" max="1248" width="9.140625" style="10" customWidth="1"/>
    <col min="1249" max="1249" width="34" style="10" customWidth="1"/>
    <col min="1250" max="1250" width="11.28515625" style="10" customWidth="1"/>
    <col min="1251" max="1251" width="11" style="10" customWidth="1"/>
    <col min="1252" max="1258" width="9.140625" style="10" customWidth="1"/>
    <col min="1259" max="1260" width="10.7109375" style="10" customWidth="1"/>
    <col min="1261" max="1261" width="9.140625" style="10" customWidth="1"/>
    <col min="1262" max="1262" width="11.5703125" style="10" customWidth="1"/>
    <col min="1263" max="1263" width="13.7109375" style="10" customWidth="1"/>
    <col min="1264" max="1267" width="9.28515625" style="10"/>
    <col min="1268" max="1268" width="30.7109375" style="10" customWidth="1"/>
    <col min="1269" max="1269" width="35.140625" style="10" customWidth="1"/>
    <col min="1270" max="1504" width="9.140625" style="10" customWidth="1"/>
    <col min="1505" max="1505" width="34" style="10" customWidth="1"/>
    <col min="1506" max="1506" width="11.28515625" style="10" customWidth="1"/>
    <col min="1507" max="1507" width="11" style="10" customWidth="1"/>
    <col min="1508" max="1514" width="9.140625" style="10" customWidth="1"/>
    <col min="1515" max="1516" width="10.7109375" style="10" customWidth="1"/>
    <col min="1517" max="1517" width="9.140625" style="10" customWidth="1"/>
    <col min="1518" max="1518" width="11.5703125" style="10" customWidth="1"/>
    <col min="1519" max="1519" width="13.7109375" style="10" customWidth="1"/>
    <col min="1520" max="1523" width="9.28515625" style="10"/>
    <col min="1524" max="1524" width="30.7109375" style="10" customWidth="1"/>
    <col min="1525" max="1525" width="35.140625" style="10" customWidth="1"/>
    <col min="1526" max="1760" width="9.140625" style="10" customWidth="1"/>
    <col min="1761" max="1761" width="34" style="10" customWidth="1"/>
    <col min="1762" max="1762" width="11.28515625" style="10" customWidth="1"/>
    <col min="1763" max="1763" width="11" style="10" customWidth="1"/>
    <col min="1764" max="1770" width="9.140625" style="10" customWidth="1"/>
    <col min="1771" max="1772" width="10.7109375" style="10" customWidth="1"/>
    <col min="1773" max="1773" width="9.140625" style="10" customWidth="1"/>
    <col min="1774" max="1774" width="11.5703125" style="10" customWidth="1"/>
    <col min="1775" max="1775" width="13.7109375" style="10" customWidth="1"/>
    <col min="1776" max="1779" width="9.28515625" style="10"/>
    <col min="1780" max="1780" width="30.7109375" style="10" customWidth="1"/>
    <col min="1781" max="1781" width="35.140625" style="10" customWidth="1"/>
    <col min="1782" max="2016" width="9.140625" style="10" customWidth="1"/>
    <col min="2017" max="2017" width="34" style="10" customWidth="1"/>
    <col min="2018" max="2018" width="11.28515625" style="10" customWidth="1"/>
    <col min="2019" max="2019" width="11" style="10" customWidth="1"/>
    <col min="2020" max="2026" width="9.140625" style="10" customWidth="1"/>
    <col min="2027" max="2028" width="10.7109375" style="10" customWidth="1"/>
    <col min="2029" max="2029" width="9.140625" style="10" customWidth="1"/>
    <col min="2030" max="2030" width="11.5703125" style="10" customWidth="1"/>
    <col min="2031" max="2031" width="13.7109375" style="10" customWidth="1"/>
    <col min="2032" max="2035" width="9.28515625" style="10"/>
    <col min="2036" max="2036" width="30.7109375" style="10" customWidth="1"/>
    <col min="2037" max="2037" width="35.140625" style="10" customWidth="1"/>
    <col min="2038" max="2272" width="9.140625" style="10" customWidth="1"/>
    <col min="2273" max="2273" width="34" style="10" customWidth="1"/>
    <col min="2274" max="2274" width="11.28515625" style="10" customWidth="1"/>
    <col min="2275" max="2275" width="11" style="10" customWidth="1"/>
    <col min="2276" max="2282" width="9.140625" style="10" customWidth="1"/>
    <col min="2283" max="2284" width="10.7109375" style="10" customWidth="1"/>
    <col min="2285" max="2285" width="9.140625" style="10" customWidth="1"/>
    <col min="2286" max="2286" width="11.5703125" style="10" customWidth="1"/>
    <col min="2287" max="2287" width="13.7109375" style="10" customWidth="1"/>
    <col min="2288" max="2291" width="9.28515625" style="10"/>
    <col min="2292" max="2292" width="30.7109375" style="10" customWidth="1"/>
    <col min="2293" max="2293" width="35.140625" style="10" customWidth="1"/>
    <col min="2294" max="2528" width="9.140625" style="10" customWidth="1"/>
    <col min="2529" max="2529" width="34" style="10" customWidth="1"/>
    <col min="2530" max="2530" width="11.28515625" style="10" customWidth="1"/>
    <col min="2531" max="2531" width="11" style="10" customWidth="1"/>
    <col min="2532" max="2538" width="9.140625" style="10" customWidth="1"/>
    <col min="2539" max="2540" width="10.7109375" style="10" customWidth="1"/>
    <col min="2541" max="2541" width="9.140625" style="10" customWidth="1"/>
    <col min="2542" max="2542" width="11.5703125" style="10" customWidth="1"/>
    <col min="2543" max="2543" width="13.7109375" style="10" customWidth="1"/>
    <col min="2544" max="2547" width="9.28515625" style="10"/>
    <col min="2548" max="2548" width="30.7109375" style="10" customWidth="1"/>
    <col min="2549" max="2549" width="35.140625" style="10" customWidth="1"/>
    <col min="2550" max="2784" width="9.140625" style="10" customWidth="1"/>
    <col min="2785" max="2785" width="34" style="10" customWidth="1"/>
    <col min="2786" max="2786" width="11.28515625" style="10" customWidth="1"/>
    <col min="2787" max="2787" width="11" style="10" customWidth="1"/>
    <col min="2788" max="2794" width="9.140625" style="10" customWidth="1"/>
    <col min="2795" max="2796" width="10.7109375" style="10" customWidth="1"/>
    <col min="2797" max="2797" width="9.140625" style="10" customWidth="1"/>
    <col min="2798" max="2798" width="11.5703125" style="10" customWidth="1"/>
    <col min="2799" max="2799" width="13.7109375" style="10" customWidth="1"/>
    <col min="2800" max="2803" width="9.28515625" style="10"/>
    <col min="2804" max="2804" width="30.7109375" style="10" customWidth="1"/>
    <col min="2805" max="2805" width="35.140625" style="10" customWidth="1"/>
    <col min="2806" max="3040" width="9.140625" style="10" customWidth="1"/>
    <col min="3041" max="3041" width="34" style="10" customWidth="1"/>
    <col min="3042" max="3042" width="11.28515625" style="10" customWidth="1"/>
    <col min="3043" max="3043" width="11" style="10" customWidth="1"/>
    <col min="3044" max="3050" width="9.140625" style="10" customWidth="1"/>
    <col min="3051" max="3052" width="10.7109375" style="10" customWidth="1"/>
    <col min="3053" max="3053" width="9.140625" style="10" customWidth="1"/>
    <col min="3054" max="3054" width="11.5703125" style="10" customWidth="1"/>
    <col min="3055" max="3055" width="13.7109375" style="10" customWidth="1"/>
    <col min="3056" max="3059" width="9.28515625" style="10"/>
    <col min="3060" max="3060" width="30.7109375" style="10" customWidth="1"/>
    <col min="3061" max="3061" width="35.140625" style="10" customWidth="1"/>
    <col min="3062" max="3296" width="9.140625" style="10" customWidth="1"/>
    <col min="3297" max="3297" width="34" style="10" customWidth="1"/>
    <col min="3298" max="3298" width="11.28515625" style="10" customWidth="1"/>
    <col min="3299" max="3299" width="11" style="10" customWidth="1"/>
    <col min="3300" max="3306" width="9.140625" style="10" customWidth="1"/>
    <col min="3307" max="3308" width="10.7109375" style="10" customWidth="1"/>
    <col min="3309" max="3309" width="9.140625" style="10" customWidth="1"/>
    <col min="3310" max="3310" width="11.5703125" style="10" customWidth="1"/>
    <col min="3311" max="3311" width="13.7109375" style="10" customWidth="1"/>
    <col min="3312" max="3315" width="9.28515625" style="10"/>
    <col min="3316" max="3316" width="30.7109375" style="10" customWidth="1"/>
    <col min="3317" max="3317" width="35.140625" style="10" customWidth="1"/>
    <col min="3318" max="3552" width="9.140625" style="10" customWidth="1"/>
    <col min="3553" max="3553" width="34" style="10" customWidth="1"/>
    <col min="3554" max="3554" width="11.28515625" style="10" customWidth="1"/>
    <col min="3555" max="3555" width="11" style="10" customWidth="1"/>
    <col min="3556" max="3562" width="9.140625" style="10" customWidth="1"/>
    <col min="3563" max="3564" width="10.7109375" style="10" customWidth="1"/>
    <col min="3565" max="3565" width="9.140625" style="10" customWidth="1"/>
    <col min="3566" max="3566" width="11.5703125" style="10" customWidth="1"/>
    <col min="3567" max="3567" width="13.7109375" style="10" customWidth="1"/>
    <col min="3568" max="3571" width="9.28515625" style="10"/>
    <col min="3572" max="3572" width="30.7109375" style="10" customWidth="1"/>
    <col min="3573" max="3573" width="35.140625" style="10" customWidth="1"/>
    <col min="3574" max="3808" width="9.140625" style="10" customWidth="1"/>
    <col min="3809" max="3809" width="34" style="10" customWidth="1"/>
    <col min="3810" max="3810" width="11.28515625" style="10" customWidth="1"/>
    <col min="3811" max="3811" width="11" style="10" customWidth="1"/>
    <col min="3812" max="3818" width="9.140625" style="10" customWidth="1"/>
    <col min="3819" max="3820" width="10.7109375" style="10" customWidth="1"/>
    <col min="3821" max="3821" width="9.140625" style="10" customWidth="1"/>
    <col min="3822" max="3822" width="11.5703125" style="10" customWidth="1"/>
    <col min="3823" max="3823" width="13.7109375" style="10" customWidth="1"/>
    <col min="3824" max="3827" width="9.28515625" style="10"/>
    <col min="3828" max="3828" width="30.7109375" style="10" customWidth="1"/>
    <col min="3829" max="3829" width="35.140625" style="10" customWidth="1"/>
    <col min="3830" max="4064" width="9.140625" style="10" customWidth="1"/>
    <col min="4065" max="4065" width="34" style="10" customWidth="1"/>
    <col min="4066" max="4066" width="11.28515625" style="10" customWidth="1"/>
    <col min="4067" max="4067" width="11" style="10" customWidth="1"/>
    <col min="4068" max="4074" width="9.140625" style="10" customWidth="1"/>
    <col min="4075" max="4076" width="10.7109375" style="10" customWidth="1"/>
    <col min="4077" max="4077" width="9.140625" style="10" customWidth="1"/>
    <col min="4078" max="4078" width="11.5703125" style="10" customWidth="1"/>
    <col min="4079" max="4079" width="13.7109375" style="10" customWidth="1"/>
    <col min="4080" max="4083" width="9.28515625" style="10"/>
    <col min="4084" max="4084" width="30.7109375" style="10" customWidth="1"/>
    <col min="4085" max="4085" width="35.140625" style="10" customWidth="1"/>
    <col min="4086" max="4320" width="9.140625" style="10" customWidth="1"/>
    <col min="4321" max="4321" width="34" style="10" customWidth="1"/>
    <col min="4322" max="4322" width="11.28515625" style="10" customWidth="1"/>
    <col min="4323" max="4323" width="11" style="10" customWidth="1"/>
    <col min="4324" max="4330" width="9.140625" style="10" customWidth="1"/>
    <col min="4331" max="4332" width="10.7109375" style="10" customWidth="1"/>
    <col min="4333" max="4333" width="9.140625" style="10" customWidth="1"/>
    <col min="4334" max="4334" width="11.5703125" style="10" customWidth="1"/>
    <col min="4335" max="4335" width="13.7109375" style="10" customWidth="1"/>
    <col min="4336" max="4339" width="9.28515625" style="10"/>
    <col min="4340" max="4340" width="30.7109375" style="10" customWidth="1"/>
    <col min="4341" max="4341" width="35.140625" style="10" customWidth="1"/>
    <col min="4342" max="4576" width="9.140625" style="10" customWidth="1"/>
    <col min="4577" max="4577" width="34" style="10" customWidth="1"/>
    <col min="4578" max="4578" width="11.28515625" style="10" customWidth="1"/>
    <col min="4579" max="4579" width="11" style="10" customWidth="1"/>
    <col min="4580" max="4586" width="9.140625" style="10" customWidth="1"/>
    <col min="4587" max="4588" width="10.7109375" style="10" customWidth="1"/>
    <col min="4589" max="4589" width="9.140625" style="10" customWidth="1"/>
    <col min="4590" max="4590" width="11.5703125" style="10" customWidth="1"/>
    <col min="4591" max="4591" width="13.7109375" style="10" customWidth="1"/>
    <col min="4592" max="4595" width="9.28515625" style="10"/>
    <col min="4596" max="4596" width="30.7109375" style="10" customWidth="1"/>
    <col min="4597" max="4597" width="35.140625" style="10" customWidth="1"/>
    <col min="4598" max="4832" width="9.140625" style="10" customWidth="1"/>
    <col min="4833" max="4833" width="34" style="10" customWidth="1"/>
    <col min="4834" max="4834" width="11.28515625" style="10" customWidth="1"/>
    <col min="4835" max="4835" width="11" style="10" customWidth="1"/>
    <col min="4836" max="4842" width="9.140625" style="10" customWidth="1"/>
    <col min="4843" max="4844" width="10.7109375" style="10" customWidth="1"/>
    <col min="4845" max="4845" width="9.140625" style="10" customWidth="1"/>
    <col min="4846" max="4846" width="11.5703125" style="10" customWidth="1"/>
    <col min="4847" max="4847" width="13.7109375" style="10" customWidth="1"/>
    <col min="4848" max="4851" width="9.28515625" style="10"/>
    <col min="4852" max="4852" width="30.7109375" style="10" customWidth="1"/>
    <col min="4853" max="4853" width="35.140625" style="10" customWidth="1"/>
    <col min="4854" max="5088" width="9.140625" style="10" customWidth="1"/>
    <col min="5089" max="5089" width="34" style="10" customWidth="1"/>
    <col min="5090" max="5090" width="11.28515625" style="10" customWidth="1"/>
    <col min="5091" max="5091" width="11" style="10" customWidth="1"/>
    <col min="5092" max="5098" width="9.140625" style="10" customWidth="1"/>
    <col min="5099" max="5100" width="10.7109375" style="10" customWidth="1"/>
    <col min="5101" max="5101" width="9.140625" style="10" customWidth="1"/>
    <col min="5102" max="5102" width="11.5703125" style="10" customWidth="1"/>
    <col min="5103" max="5103" width="13.7109375" style="10" customWidth="1"/>
    <col min="5104" max="5107" width="9.28515625" style="10"/>
    <col min="5108" max="5108" width="30.7109375" style="10" customWidth="1"/>
    <col min="5109" max="5109" width="35.140625" style="10" customWidth="1"/>
    <col min="5110" max="5344" width="9.140625" style="10" customWidth="1"/>
    <col min="5345" max="5345" width="34" style="10" customWidth="1"/>
    <col min="5346" max="5346" width="11.28515625" style="10" customWidth="1"/>
    <col min="5347" max="5347" width="11" style="10" customWidth="1"/>
    <col min="5348" max="5354" width="9.140625" style="10" customWidth="1"/>
    <col min="5355" max="5356" width="10.7109375" style="10" customWidth="1"/>
    <col min="5357" max="5357" width="9.140625" style="10" customWidth="1"/>
    <col min="5358" max="5358" width="11.5703125" style="10" customWidth="1"/>
    <col min="5359" max="5359" width="13.7109375" style="10" customWidth="1"/>
    <col min="5360" max="5363" width="9.28515625" style="10"/>
    <col min="5364" max="5364" width="30.7109375" style="10" customWidth="1"/>
    <col min="5365" max="5365" width="35.140625" style="10" customWidth="1"/>
    <col min="5366" max="5600" width="9.140625" style="10" customWidth="1"/>
    <col min="5601" max="5601" width="34" style="10" customWidth="1"/>
    <col min="5602" max="5602" width="11.28515625" style="10" customWidth="1"/>
    <col min="5603" max="5603" width="11" style="10" customWidth="1"/>
    <col min="5604" max="5610" width="9.140625" style="10" customWidth="1"/>
    <col min="5611" max="5612" width="10.7109375" style="10" customWidth="1"/>
    <col min="5613" max="5613" width="9.140625" style="10" customWidth="1"/>
    <col min="5614" max="5614" width="11.5703125" style="10" customWidth="1"/>
    <col min="5615" max="5615" width="13.7109375" style="10" customWidth="1"/>
    <col min="5616" max="5619" width="9.28515625" style="10"/>
    <col min="5620" max="5620" width="30.7109375" style="10" customWidth="1"/>
    <col min="5621" max="5621" width="35.140625" style="10" customWidth="1"/>
    <col min="5622" max="5856" width="9.140625" style="10" customWidth="1"/>
    <col min="5857" max="5857" width="34" style="10" customWidth="1"/>
    <col min="5858" max="5858" width="11.28515625" style="10" customWidth="1"/>
    <col min="5859" max="5859" width="11" style="10" customWidth="1"/>
    <col min="5860" max="5866" width="9.140625" style="10" customWidth="1"/>
    <col min="5867" max="5868" width="10.7109375" style="10" customWidth="1"/>
    <col min="5869" max="5869" width="9.140625" style="10" customWidth="1"/>
    <col min="5870" max="5870" width="11.5703125" style="10" customWidth="1"/>
    <col min="5871" max="5871" width="13.7109375" style="10" customWidth="1"/>
    <col min="5872" max="5875" width="9.28515625" style="10"/>
    <col min="5876" max="5876" width="30.7109375" style="10" customWidth="1"/>
    <col min="5877" max="5877" width="35.140625" style="10" customWidth="1"/>
    <col min="5878" max="6112" width="9.140625" style="10" customWidth="1"/>
    <col min="6113" max="6113" width="34" style="10" customWidth="1"/>
    <col min="6114" max="6114" width="11.28515625" style="10" customWidth="1"/>
    <col min="6115" max="6115" width="11" style="10" customWidth="1"/>
    <col min="6116" max="6122" width="9.140625" style="10" customWidth="1"/>
    <col min="6123" max="6124" width="10.7109375" style="10" customWidth="1"/>
    <col min="6125" max="6125" width="9.140625" style="10" customWidth="1"/>
    <col min="6126" max="6126" width="11.5703125" style="10" customWidth="1"/>
    <col min="6127" max="6127" width="13.7109375" style="10" customWidth="1"/>
    <col min="6128" max="6131" width="9.28515625" style="10"/>
    <col min="6132" max="6132" width="30.7109375" style="10" customWidth="1"/>
    <col min="6133" max="6133" width="35.140625" style="10" customWidth="1"/>
    <col min="6134" max="6368" width="9.140625" style="10" customWidth="1"/>
    <col min="6369" max="6369" width="34" style="10" customWidth="1"/>
    <col min="6370" max="6370" width="11.28515625" style="10" customWidth="1"/>
    <col min="6371" max="6371" width="11" style="10" customWidth="1"/>
    <col min="6372" max="6378" width="9.140625" style="10" customWidth="1"/>
    <col min="6379" max="6380" width="10.7109375" style="10" customWidth="1"/>
    <col min="6381" max="6381" width="9.140625" style="10" customWidth="1"/>
    <col min="6382" max="6382" width="11.5703125" style="10" customWidth="1"/>
    <col min="6383" max="6383" width="13.7109375" style="10" customWidth="1"/>
    <col min="6384" max="6387" width="9.28515625" style="10"/>
    <col min="6388" max="6388" width="30.7109375" style="10" customWidth="1"/>
    <col min="6389" max="6389" width="35.140625" style="10" customWidth="1"/>
    <col min="6390" max="6624" width="9.140625" style="10" customWidth="1"/>
    <col min="6625" max="6625" width="34" style="10" customWidth="1"/>
    <col min="6626" max="6626" width="11.28515625" style="10" customWidth="1"/>
    <col min="6627" max="6627" width="11" style="10" customWidth="1"/>
    <col min="6628" max="6634" width="9.140625" style="10" customWidth="1"/>
    <col min="6635" max="6636" width="10.7109375" style="10" customWidth="1"/>
    <col min="6637" max="6637" width="9.140625" style="10" customWidth="1"/>
    <col min="6638" max="6638" width="11.5703125" style="10" customWidth="1"/>
    <col min="6639" max="6639" width="13.7109375" style="10" customWidth="1"/>
    <col min="6640" max="6643" width="9.28515625" style="10"/>
    <col min="6644" max="6644" width="30.7109375" style="10" customWidth="1"/>
    <col min="6645" max="6645" width="35.140625" style="10" customWidth="1"/>
    <col min="6646" max="6880" width="9.140625" style="10" customWidth="1"/>
    <col min="6881" max="6881" width="34" style="10" customWidth="1"/>
    <col min="6882" max="6882" width="11.28515625" style="10" customWidth="1"/>
    <col min="6883" max="6883" width="11" style="10" customWidth="1"/>
    <col min="6884" max="6890" width="9.140625" style="10" customWidth="1"/>
    <col min="6891" max="6892" width="10.7109375" style="10" customWidth="1"/>
    <col min="6893" max="6893" width="9.140625" style="10" customWidth="1"/>
    <col min="6894" max="6894" width="11.5703125" style="10" customWidth="1"/>
    <col min="6895" max="6895" width="13.7109375" style="10" customWidth="1"/>
    <col min="6896" max="6899" width="9.28515625" style="10"/>
    <col min="6900" max="6900" width="30.7109375" style="10" customWidth="1"/>
    <col min="6901" max="6901" width="35.140625" style="10" customWidth="1"/>
    <col min="6902" max="7136" width="9.140625" style="10" customWidth="1"/>
    <col min="7137" max="7137" width="34" style="10" customWidth="1"/>
    <col min="7138" max="7138" width="11.28515625" style="10" customWidth="1"/>
    <col min="7139" max="7139" width="11" style="10" customWidth="1"/>
    <col min="7140" max="7146" width="9.140625" style="10" customWidth="1"/>
    <col min="7147" max="7148" width="10.7109375" style="10" customWidth="1"/>
    <col min="7149" max="7149" width="9.140625" style="10" customWidth="1"/>
    <col min="7150" max="7150" width="11.5703125" style="10" customWidth="1"/>
    <col min="7151" max="7151" width="13.7109375" style="10" customWidth="1"/>
    <col min="7152" max="7155" width="9.28515625" style="10"/>
    <col min="7156" max="7156" width="30.7109375" style="10" customWidth="1"/>
    <col min="7157" max="7157" width="35.140625" style="10" customWidth="1"/>
    <col min="7158" max="7392" width="9.140625" style="10" customWidth="1"/>
    <col min="7393" max="7393" width="34" style="10" customWidth="1"/>
    <col min="7394" max="7394" width="11.28515625" style="10" customWidth="1"/>
    <col min="7395" max="7395" width="11" style="10" customWidth="1"/>
    <col min="7396" max="7402" width="9.140625" style="10" customWidth="1"/>
    <col min="7403" max="7404" width="10.7109375" style="10" customWidth="1"/>
    <col min="7405" max="7405" width="9.140625" style="10" customWidth="1"/>
    <col min="7406" max="7406" width="11.5703125" style="10" customWidth="1"/>
    <col min="7407" max="7407" width="13.7109375" style="10" customWidth="1"/>
    <col min="7408" max="7411" width="9.28515625" style="10"/>
    <col min="7412" max="7412" width="30.7109375" style="10" customWidth="1"/>
    <col min="7413" max="7413" width="35.140625" style="10" customWidth="1"/>
    <col min="7414" max="7648" width="9.140625" style="10" customWidth="1"/>
    <col min="7649" max="7649" width="34" style="10" customWidth="1"/>
    <col min="7650" max="7650" width="11.28515625" style="10" customWidth="1"/>
    <col min="7651" max="7651" width="11" style="10" customWidth="1"/>
    <col min="7652" max="7658" width="9.140625" style="10" customWidth="1"/>
    <col min="7659" max="7660" width="10.7109375" style="10" customWidth="1"/>
    <col min="7661" max="7661" width="9.140625" style="10" customWidth="1"/>
    <col min="7662" max="7662" width="11.5703125" style="10" customWidth="1"/>
    <col min="7663" max="7663" width="13.7109375" style="10" customWidth="1"/>
    <col min="7664" max="7667" width="9.28515625" style="10"/>
    <col min="7668" max="7668" width="30.7109375" style="10" customWidth="1"/>
    <col min="7669" max="7669" width="35.140625" style="10" customWidth="1"/>
    <col min="7670" max="7904" width="9.140625" style="10" customWidth="1"/>
    <col min="7905" max="7905" width="34" style="10" customWidth="1"/>
    <col min="7906" max="7906" width="11.28515625" style="10" customWidth="1"/>
    <col min="7907" max="7907" width="11" style="10" customWidth="1"/>
    <col min="7908" max="7914" width="9.140625" style="10" customWidth="1"/>
    <col min="7915" max="7916" width="10.7109375" style="10" customWidth="1"/>
    <col min="7917" max="7917" width="9.140625" style="10" customWidth="1"/>
    <col min="7918" max="7918" width="11.5703125" style="10" customWidth="1"/>
    <col min="7919" max="7919" width="13.7109375" style="10" customWidth="1"/>
    <col min="7920" max="7923" width="9.28515625" style="10"/>
    <col min="7924" max="7924" width="30.7109375" style="10" customWidth="1"/>
    <col min="7925" max="7925" width="35.140625" style="10" customWidth="1"/>
    <col min="7926" max="8160" width="9.140625" style="10" customWidth="1"/>
    <col min="8161" max="8161" width="34" style="10" customWidth="1"/>
    <col min="8162" max="8162" width="11.28515625" style="10" customWidth="1"/>
    <col min="8163" max="8163" width="11" style="10" customWidth="1"/>
    <col min="8164" max="8170" width="9.140625" style="10" customWidth="1"/>
    <col min="8171" max="8172" width="10.7109375" style="10" customWidth="1"/>
    <col min="8173" max="8173" width="9.140625" style="10" customWidth="1"/>
    <col min="8174" max="8174" width="11.5703125" style="10" customWidth="1"/>
    <col min="8175" max="8175" width="13.7109375" style="10" customWidth="1"/>
    <col min="8176" max="8179" width="9.28515625" style="10"/>
    <col min="8180" max="8180" width="30.7109375" style="10" customWidth="1"/>
    <col min="8181" max="8181" width="35.140625" style="10" customWidth="1"/>
    <col min="8182" max="8416" width="9.140625" style="10" customWidth="1"/>
    <col min="8417" max="8417" width="34" style="10" customWidth="1"/>
    <col min="8418" max="8418" width="11.28515625" style="10" customWidth="1"/>
    <col min="8419" max="8419" width="11" style="10" customWidth="1"/>
    <col min="8420" max="8426" width="9.140625" style="10" customWidth="1"/>
    <col min="8427" max="8428" width="10.7109375" style="10" customWidth="1"/>
    <col min="8429" max="8429" width="9.140625" style="10" customWidth="1"/>
    <col min="8430" max="8430" width="11.5703125" style="10" customWidth="1"/>
    <col min="8431" max="8431" width="13.7109375" style="10" customWidth="1"/>
    <col min="8432" max="8435" width="9.28515625" style="10"/>
    <col min="8436" max="8436" width="30.7109375" style="10" customWidth="1"/>
    <col min="8437" max="8437" width="35.140625" style="10" customWidth="1"/>
    <col min="8438" max="8672" width="9.140625" style="10" customWidth="1"/>
    <col min="8673" max="8673" width="34" style="10" customWidth="1"/>
    <col min="8674" max="8674" width="11.28515625" style="10" customWidth="1"/>
    <col min="8675" max="8675" width="11" style="10" customWidth="1"/>
    <col min="8676" max="8682" width="9.140625" style="10" customWidth="1"/>
    <col min="8683" max="8684" width="10.7109375" style="10" customWidth="1"/>
    <col min="8685" max="8685" width="9.140625" style="10" customWidth="1"/>
    <col min="8686" max="8686" width="11.5703125" style="10" customWidth="1"/>
    <col min="8687" max="8687" width="13.7109375" style="10" customWidth="1"/>
    <col min="8688" max="8691" width="9.28515625" style="10"/>
    <col min="8692" max="8692" width="30.7109375" style="10" customWidth="1"/>
    <col min="8693" max="8693" width="35.140625" style="10" customWidth="1"/>
    <col min="8694" max="8928" width="9.140625" style="10" customWidth="1"/>
    <col min="8929" max="8929" width="34" style="10" customWidth="1"/>
    <col min="8930" max="8930" width="11.28515625" style="10" customWidth="1"/>
    <col min="8931" max="8931" width="11" style="10" customWidth="1"/>
    <col min="8932" max="8938" width="9.140625" style="10" customWidth="1"/>
    <col min="8939" max="8940" width="10.7109375" style="10" customWidth="1"/>
    <col min="8941" max="8941" width="9.140625" style="10" customWidth="1"/>
    <col min="8942" max="8942" width="11.5703125" style="10" customWidth="1"/>
    <col min="8943" max="8943" width="13.7109375" style="10" customWidth="1"/>
    <col min="8944" max="8947" width="9.28515625" style="10"/>
    <col min="8948" max="8948" width="30.7109375" style="10" customWidth="1"/>
    <col min="8949" max="8949" width="35.140625" style="10" customWidth="1"/>
    <col min="8950" max="9184" width="9.140625" style="10" customWidth="1"/>
    <col min="9185" max="9185" width="34" style="10" customWidth="1"/>
    <col min="9186" max="9186" width="11.28515625" style="10" customWidth="1"/>
    <col min="9187" max="9187" width="11" style="10" customWidth="1"/>
    <col min="9188" max="9194" width="9.140625" style="10" customWidth="1"/>
    <col min="9195" max="9196" width="10.7109375" style="10" customWidth="1"/>
    <col min="9197" max="9197" width="9.140625" style="10" customWidth="1"/>
    <col min="9198" max="9198" width="11.5703125" style="10" customWidth="1"/>
    <col min="9199" max="9199" width="13.7109375" style="10" customWidth="1"/>
    <col min="9200" max="9203" width="9.28515625" style="10"/>
    <col min="9204" max="9204" width="30.7109375" style="10" customWidth="1"/>
    <col min="9205" max="9205" width="35.140625" style="10" customWidth="1"/>
    <col min="9206" max="9440" width="9.140625" style="10" customWidth="1"/>
    <col min="9441" max="9441" width="34" style="10" customWidth="1"/>
    <col min="9442" max="9442" width="11.28515625" style="10" customWidth="1"/>
    <col min="9443" max="9443" width="11" style="10" customWidth="1"/>
    <col min="9444" max="9450" width="9.140625" style="10" customWidth="1"/>
    <col min="9451" max="9452" width="10.7109375" style="10" customWidth="1"/>
    <col min="9453" max="9453" width="9.140625" style="10" customWidth="1"/>
    <col min="9454" max="9454" width="11.5703125" style="10" customWidth="1"/>
    <col min="9455" max="9455" width="13.7109375" style="10" customWidth="1"/>
    <col min="9456" max="9459" width="9.28515625" style="10"/>
    <col min="9460" max="9460" width="30.7109375" style="10" customWidth="1"/>
    <col min="9461" max="9461" width="35.140625" style="10" customWidth="1"/>
    <col min="9462" max="9696" width="9.140625" style="10" customWidth="1"/>
    <col min="9697" max="9697" width="34" style="10" customWidth="1"/>
    <col min="9698" max="9698" width="11.28515625" style="10" customWidth="1"/>
    <col min="9699" max="9699" width="11" style="10" customWidth="1"/>
    <col min="9700" max="9706" width="9.140625" style="10" customWidth="1"/>
    <col min="9707" max="9708" width="10.7109375" style="10" customWidth="1"/>
    <col min="9709" max="9709" width="9.140625" style="10" customWidth="1"/>
    <col min="9710" max="9710" width="11.5703125" style="10" customWidth="1"/>
    <col min="9711" max="9711" width="13.7109375" style="10" customWidth="1"/>
    <col min="9712" max="9715" width="9.28515625" style="10"/>
    <col min="9716" max="9716" width="30.7109375" style="10" customWidth="1"/>
    <col min="9717" max="9717" width="35.140625" style="10" customWidth="1"/>
    <col min="9718" max="9952" width="9.140625" style="10" customWidth="1"/>
    <col min="9953" max="9953" width="34" style="10" customWidth="1"/>
    <col min="9954" max="9954" width="11.28515625" style="10" customWidth="1"/>
    <col min="9955" max="9955" width="11" style="10" customWidth="1"/>
    <col min="9956" max="9962" width="9.140625" style="10" customWidth="1"/>
    <col min="9963" max="9964" width="10.7109375" style="10" customWidth="1"/>
    <col min="9965" max="9965" width="9.140625" style="10" customWidth="1"/>
    <col min="9966" max="9966" width="11.5703125" style="10" customWidth="1"/>
    <col min="9967" max="9967" width="13.7109375" style="10" customWidth="1"/>
    <col min="9968" max="9971" width="9.28515625" style="10"/>
    <col min="9972" max="9972" width="30.7109375" style="10" customWidth="1"/>
    <col min="9973" max="9973" width="35.140625" style="10" customWidth="1"/>
    <col min="9974" max="10208" width="9.140625" style="10" customWidth="1"/>
    <col min="10209" max="10209" width="34" style="10" customWidth="1"/>
    <col min="10210" max="10210" width="11.28515625" style="10" customWidth="1"/>
    <col min="10211" max="10211" width="11" style="10" customWidth="1"/>
    <col min="10212" max="10218" width="9.140625" style="10" customWidth="1"/>
    <col min="10219" max="10220" width="10.7109375" style="10" customWidth="1"/>
    <col min="10221" max="10221" width="9.140625" style="10" customWidth="1"/>
    <col min="10222" max="10222" width="11.5703125" style="10" customWidth="1"/>
    <col min="10223" max="10223" width="13.7109375" style="10" customWidth="1"/>
    <col min="10224" max="10227" width="9.28515625" style="10"/>
    <col min="10228" max="10228" width="30.7109375" style="10" customWidth="1"/>
    <col min="10229" max="10229" width="35.140625" style="10" customWidth="1"/>
    <col min="10230" max="10464" width="9.140625" style="10" customWidth="1"/>
    <col min="10465" max="10465" width="34" style="10" customWidth="1"/>
    <col min="10466" max="10466" width="11.28515625" style="10" customWidth="1"/>
    <col min="10467" max="10467" width="11" style="10" customWidth="1"/>
    <col min="10468" max="10474" width="9.140625" style="10" customWidth="1"/>
    <col min="10475" max="10476" width="10.7109375" style="10" customWidth="1"/>
    <col min="10477" max="10477" width="9.140625" style="10" customWidth="1"/>
    <col min="10478" max="10478" width="11.5703125" style="10" customWidth="1"/>
    <col min="10479" max="10479" width="13.7109375" style="10" customWidth="1"/>
    <col min="10480" max="10483" width="9.28515625" style="10"/>
    <col min="10484" max="10484" width="30.7109375" style="10" customWidth="1"/>
    <col min="10485" max="10485" width="35.140625" style="10" customWidth="1"/>
    <col min="10486" max="10720" width="9.140625" style="10" customWidth="1"/>
    <col min="10721" max="10721" width="34" style="10" customWidth="1"/>
    <col min="10722" max="10722" width="11.28515625" style="10" customWidth="1"/>
    <col min="10723" max="10723" width="11" style="10" customWidth="1"/>
    <col min="10724" max="10730" width="9.140625" style="10" customWidth="1"/>
    <col min="10731" max="10732" width="10.7109375" style="10" customWidth="1"/>
    <col min="10733" max="10733" width="9.140625" style="10" customWidth="1"/>
    <col min="10734" max="10734" width="11.5703125" style="10" customWidth="1"/>
    <col min="10735" max="10735" width="13.7109375" style="10" customWidth="1"/>
    <col min="10736" max="10739" width="9.28515625" style="10"/>
    <col min="10740" max="10740" width="30.7109375" style="10" customWidth="1"/>
    <col min="10741" max="10741" width="35.140625" style="10" customWidth="1"/>
    <col min="10742" max="10976" width="9.140625" style="10" customWidth="1"/>
    <col min="10977" max="10977" width="34" style="10" customWidth="1"/>
    <col min="10978" max="10978" width="11.28515625" style="10" customWidth="1"/>
    <col min="10979" max="10979" width="11" style="10" customWidth="1"/>
    <col min="10980" max="10986" width="9.140625" style="10" customWidth="1"/>
    <col min="10987" max="10988" width="10.7109375" style="10" customWidth="1"/>
    <col min="10989" max="10989" width="9.140625" style="10" customWidth="1"/>
    <col min="10990" max="10990" width="11.5703125" style="10" customWidth="1"/>
    <col min="10991" max="10991" width="13.7109375" style="10" customWidth="1"/>
    <col min="10992" max="10995" width="9.28515625" style="10"/>
    <col min="10996" max="10996" width="30.7109375" style="10" customWidth="1"/>
    <col min="10997" max="10997" width="35.140625" style="10" customWidth="1"/>
    <col min="10998" max="11232" width="9.140625" style="10" customWidth="1"/>
    <col min="11233" max="11233" width="34" style="10" customWidth="1"/>
    <col min="11234" max="11234" width="11.28515625" style="10" customWidth="1"/>
    <col min="11235" max="11235" width="11" style="10" customWidth="1"/>
    <col min="11236" max="11242" width="9.140625" style="10" customWidth="1"/>
    <col min="11243" max="11244" width="10.7109375" style="10" customWidth="1"/>
    <col min="11245" max="11245" width="9.140625" style="10" customWidth="1"/>
    <col min="11246" max="11246" width="11.5703125" style="10" customWidth="1"/>
    <col min="11247" max="11247" width="13.7109375" style="10" customWidth="1"/>
    <col min="11248" max="11251" width="9.28515625" style="10"/>
    <col min="11252" max="11252" width="30.7109375" style="10" customWidth="1"/>
    <col min="11253" max="11253" width="35.140625" style="10" customWidth="1"/>
    <col min="11254" max="11488" width="9.140625" style="10" customWidth="1"/>
    <col min="11489" max="11489" width="34" style="10" customWidth="1"/>
    <col min="11490" max="11490" width="11.28515625" style="10" customWidth="1"/>
    <col min="11491" max="11491" width="11" style="10" customWidth="1"/>
    <col min="11492" max="11498" width="9.140625" style="10" customWidth="1"/>
    <col min="11499" max="11500" width="10.7109375" style="10" customWidth="1"/>
    <col min="11501" max="11501" width="9.140625" style="10" customWidth="1"/>
    <col min="11502" max="11502" width="11.5703125" style="10" customWidth="1"/>
    <col min="11503" max="11503" width="13.7109375" style="10" customWidth="1"/>
    <col min="11504" max="11507" width="9.28515625" style="10"/>
    <col min="11508" max="11508" width="30.7109375" style="10" customWidth="1"/>
    <col min="11509" max="11509" width="35.140625" style="10" customWidth="1"/>
    <col min="11510" max="11744" width="9.140625" style="10" customWidth="1"/>
    <col min="11745" max="11745" width="34" style="10" customWidth="1"/>
    <col min="11746" max="11746" width="11.28515625" style="10" customWidth="1"/>
    <col min="11747" max="11747" width="11" style="10" customWidth="1"/>
    <col min="11748" max="11754" width="9.140625" style="10" customWidth="1"/>
    <col min="11755" max="11756" width="10.7109375" style="10" customWidth="1"/>
    <col min="11757" max="11757" width="9.140625" style="10" customWidth="1"/>
    <col min="11758" max="11758" width="11.5703125" style="10" customWidth="1"/>
    <col min="11759" max="11759" width="13.7109375" style="10" customWidth="1"/>
    <col min="11760" max="11763" width="9.28515625" style="10"/>
    <col min="11764" max="11764" width="30.7109375" style="10" customWidth="1"/>
    <col min="11765" max="11765" width="35.140625" style="10" customWidth="1"/>
    <col min="11766" max="12000" width="9.140625" style="10" customWidth="1"/>
    <col min="12001" max="12001" width="34" style="10" customWidth="1"/>
    <col min="12002" max="12002" width="11.28515625" style="10" customWidth="1"/>
    <col min="12003" max="12003" width="11" style="10" customWidth="1"/>
    <col min="12004" max="12010" width="9.140625" style="10" customWidth="1"/>
    <col min="12011" max="12012" width="10.7109375" style="10" customWidth="1"/>
    <col min="12013" max="12013" width="9.140625" style="10" customWidth="1"/>
    <col min="12014" max="12014" width="11.5703125" style="10" customWidth="1"/>
    <col min="12015" max="12015" width="13.7109375" style="10" customWidth="1"/>
    <col min="12016" max="12019" width="9.28515625" style="10"/>
    <col min="12020" max="12020" width="30.7109375" style="10" customWidth="1"/>
    <col min="12021" max="12021" width="35.140625" style="10" customWidth="1"/>
    <col min="12022" max="12256" width="9.140625" style="10" customWidth="1"/>
    <col min="12257" max="12257" width="34" style="10" customWidth="1"/>
    <col min="12258" max="12258" width="11.28515625" style="10" customWidth="1"/>
    <col min="12259" max="12259" width="11" style="10" customWidth="1"/>
    <col min="12260" max="12266" width="9.140625" style="10" customWidth="1"/>
    <col min="12267" max="12268" width="10.7109375" style="10" customWidth="1"/>
    <col min="12269" max="12269" width="9.140625" style="10" customWidth="1"/>
    <col min="12270" max="12270" width="11.5703125" style="10" customWidth="1"/>
    <col min="12271" max="12271" width="13.7109375" style="10" customWidth="1"/>
    <col min="12272" max="12275" width="9.28515625" style="10"/>
    <col min="12276" max="12276" width="30.7109375" style="10" customWidth="1"/>
    <col min="12277" max="12277" width="35.140625" style="10" customWidth="1"/>
    <col min="12278" max="12512" width="9.140625" style="10" customWidth="1"/>
    <col min="12513" max="12513" width="34" style="10" customWidth="1"/>
    <col min="12514" max="12514" width="11.28515625" style="10" customWidth="1"/>
    <col min="12515" max="12515" width="11" style="10" customWidth="1"/>
    <col min="12516" max="12522" width="9.140625" style="10" customWidth="1"/>
    <col min="12523" max="12524" width="10.7109375" style="10" customWidth="1"/>
    <col min="12525" max="12525" width="9.140625" style="10" customWidth="1"/>
    <col min="12526" max="12526" width="11.5703125" style="10" customWidth="1"/>
    <col min="12527" max="12527" width="13.7109375" style="10" customWidth="1"/>
    <col min="12528" max="12531" width="9.28515625" style="10"/>
    <col min="12532" max="12532" width="30.7109375" style="10" customWidth="1"/>
    <col min="12533" max="12533" width="35.140625" style="10" customWidth="1"/>
    <col min="12534" max="12768" width="9.140625" style="10" customWidth="1"/>
    <col min="12769" max="12769" width="34" style="10" customWidth="1"/>
    <col min="12770" max="12770" width="11.28515625" style="10" customWidth="1"/>
    <col min="12771" max="12771" width="11" style="10" customWidth="1"/>
    <col min="12772" max="12778" width="9.140625" style="10" customWidth="1"/>
    <col min="12779" max="12780" width="10.7109375" style="10" customWidth="1"/>
    <col min="12781" max="12781" width="9.140625" style="10" customWidth="1"/>
    <col min="12782" max="12782" width="11.5703125" style="10" customWidth="1"/>
    <col min="12783" max="12783" width="13.7109375" style="10" customWidth="1"/>
    <col min="12784" max="12787" width="9.28515625" style="10"/>
    <col min="12788" max="12788" width="30.7109375" style="10" customWidth="1"/>
    <col min="12789" max="12789" width="35.140625" style="10" customWidth="1"/>
    <col min="12790" max="13024" width="9.140625" style="10" customWidth="1"/>
    <col min="13025" max="13025" width="34" style="10" customWidth="1"/>
    <col min="13026" max="13026" width="11.28515625" style="10" customWidth="1"/>
    <col min="13027" max="13027" width="11" style="10" customWidth="1"/>
    <col min="13028" max="13034" width="9.140625" style="10" customWidth="1"/>
    <col min="13035" max="13036" width="10.7109375" style="10" customWidth="1"/>
    <col min="13037" max="13037" width="9.140625" style="10" customWidth="1"/>
    <col min="13038" max="13038" width="11.5703125" style="10" customWidth="1"/>
    <col min="13039" max="13039" width="13.7109375" style="10" customWidth="1"/>
    <col min="13040" max="13043" width="9.28515625" style="10"/>
    <col min="13044" max="13044" width="30.7109375" style="10" customWidth="1"/>
    <col min="13045" max="13045" width="35.140625" style="10" customWidth="1"/>
    <col min="13046" max="13280" width="9.140625" style="10" customWidth="1"/>
    <col min="13281" max="13281" width="34" style="10" customWidth="1"/>
    <col min="13282" max="13282" width="11.28515625" style="10" customWidth="1"/>
    <col min="13283" max="13283" width="11" style="10" customWidth="1"/>
    <col min="13284" max="13290" width="9.140625" style="10" customWidth="1"/>
    <col min="13291" max="13292" width="10.7109375" style="10" customWidth="1"/>
    <col min="13293" max="13293" width="9.140625" style="10" customWidth="1"/>
    <col min="13294" max="13294" width="11.5703125" style="10" customWidth="1"/>
    <col min="13295" max="13295" width="13.7109375" style="10" customWidth="1"/>
    <col min="13296" max="13299" width="9.28515625" style="10"/>
    <col min="13300" max="13300" width="30.7109375" style="10" customWidth="1"/>
    <col min="13301" max="13301" width="35.140625" style="10" customWidth="1"/>
    <col min="13302" max="13536" width="9.140625" style="10" customWidth="1"/>
    <col min="13537" max="13537" width="34" style="10" customWidth="1"/>
    <col min="13538" max="13538" width="11.28515625" style="10" customWidth="1"/>
    <col min="13539" max="13539" width="11" style="10" customWidth="1"/>
    <col min="13540" max="13546" width="9.140625" style="10" customWidth="1"/>
    <col min="13547" max="13548" width="10.7109375" style="10" customWidth="1"/>
    <col min="13549" max="13549" width="9.140625" style="10" customWidth="1"/>
    <col min="13550" max="13550" width="11.5703125" style="10" customWidth="1"/>
    <col min="13551" max="13551" width="13.7109375" style="10" customWidth="1"/>
    <col min="13552" max="13555" width="9.28515625" style="10"/>
    <col min="13556" max="13556" width="30.7109375" style="10" customWidth="1"/>
    <col min="13557" max="13557" width="35.140625" style="10" customWidth="1"/>
    <col min="13558" max="13792" width="9.140625" style="10" customWidth="1"/>
    <col min="13793" max="13793" width="34" style="10" customWidth="1"/>
    <col min="13794" max="13794" width="11.28515625" style="10" customWidth="1"/>
    <col min="13795" max="13795" width="11" style="10" customWidth="1"/>
    <col min="13796" max="13802" width="9.140625" style="10" customWidth="1"/>
    <col min="13803" max="13804" width="10.7109375" style="10" customWidth="1"/>
    <col min="13805" max="13805" width="9.140625" style="10" customWidth="1"/>
    <col min="13806" max="13806" width="11.5703125" style="10" customWidth="1"/>
    <col min="13807" max="13807" width="13.7109375" style="10" customWidth="1"/>
    <col min="13808" max="13811" width="9.28515625" style="10"/>
    <col min="13812" max="13812" width="30.7109375" style="10" customWidth="1"/>
    <col min="13813" max="13813" width="35.140625" style="10" customWidth="1"/>
    <col min="13814" max="14048" width="9.140625" style="10" customWidth="1"/>
    <col min="14049" max="14049" width="34" style="10" customWidth="1"/>
    <col min="14050" max="14050" width="11.28515625" style="10" customWidth="1"/>
    <col min="14051" max="14051" width="11" style="10" customWidth="1"/>
    <col min="14052" max="14058" width="9.140625" style="10" customWidth="1"/>
    <col min="14059" max="14060" width="10.7109375" style="10" customWidth="1"/>
    <col min="14061" max="14061" width="9.140625" style="10" customWidth="1"/>
    <col min="14062" max="14062" width="11.5703125" style="10" customWidth="1"/>
    <col min="14063" max="14063" width="13.7109375" style="10" customWidth="1"/>
    <col min="14064" max="14067" width="9.28515625" style="10"/>
    <col min="14068" max="14068" width="30.7109375" style="10" customWidth="1"/>
    <col min="14069" max="14069" width="35.140625" style="10" customWidth="1"/>
    <col min="14070" max="14304" width="9.140625" style="10" customWidth="1"/>
    <col min="14305" max="14305" width="34" style="10" customWidth="1"/>
    <col min="14306" max="14306" width="11.28515625" style="10" customWidth="1"/>
    <col min="14307" max="14307" width="11" style="10" customWidth="1"/>
    <col min="14308" max="14314" width="9.140625" style="10" customWidth="1"/>
    <col min="14315" max="14316" width="10.7109375" style="10" customWidth="1"/>
    <col min="14317" max="14317" width="9.140625" style="10" customWidth="1"/>
    <col min="14318" max="14318" width="11.5703125" style="10" customWidth="1"/>
    <col min="14319" max="14319" width="13.7109375" style="10" customWidth="1"/>
    <col min="14320" max="14323" width="9.28515625" style="10"/>
    <col min="14324" max="14324" width="30.7109375" style="10" customWidth="1"/>
    <col min="14325" max="14325" width="35.140625" style="10" customWidth="1"/>
    <col min="14326" max="14560" width="9.140625" style="10" customWidth="1"/>
    <col min="14561" max="14561" width="34" style="10" customWidth="1"/>
    <col min="14562" max="14562" width="11.28515625" style="10" customWidth="1"/>
    <col min="14563" max="14563" width="11" style="10" customWidth="1"/>
    <col min="14564" max="14570" width="9.140625" style="10" customWidth="1"/>
    <col min="14571" max="14572" width="10.7109375" style="10" customWidth="1"/>
    <col min="14573" max="14573" width="9.140625" style="10" customWidth="1"/>
    <col min="14574" max="14574" width="11.5703125" style="10" customWidth="1"/>
    <col min="14575" max="14575" width="13.7109375" style="10" customWidth="1"/>
    <col min="14576" max="14579" width="9.28515625" style="10"/>
    <col min="14580" max="14580" width="30.7109375" style="10" customWidth="1"/>
    <col min="14581" max="14581" width="35.140625" style="10" customWidth="1"/>
    <col min="14582" max="14816" width="9.140625" style="10" customWidth="1"/>
    <col min="14817" max="14817" width="34" style="10" customWidth="1"/>
    <col min="14818" max="14818" width="11.28515625" style="10" customWidth="1"/>
    <col min="14819" max="14819" width="11" style="10" customWidth="1"/>
    <col min="14820" max="14826" width="9.140625" style="10" customWidth="1"/>
    <col min="14827" max="14828" width="10.7109375" style="10" customWidth="1"/>
    <col min="14829" max="14829" width="9.140625" style="10" customWidth="1"/>
    <col min="14830" max="14830" width="11.5703125" style="10" customWidth="1"/>
    <col min="14831" max="14831" width="13.7109375" style="10" customWidth="1"/>
    <col min="14832" max="14835" width="9.28515625" style="10"/>
    <col min="14836" max="14836" width="30.7109375" style="10" customWidth="1"/>
    <col min="14837" max="14837" width="35.140625" style="10" customWidth="1"/>
    <col min="14838" max="15072" width="9.140625" style="10" customWidth="1"/>
    <col min="15073" max="15073" width="34" style="10" customWidth="1"/>
    <col min="15074" max="15074" width="11.28515625" style="10" customWidth="1"/>
    <col min="15075" max="15075" width="11" style="10" customWidth="1"/>
    <col min="15076" max="15082" width="9.140625" style="10" customWidth="1"/>
    <col min="15083" max="15084" width="10.7109375" style="10" customWidth="1"/>
    <col min="15085" max="15085" width="9.140625" style="10" customWidth="1"/>
    <col min="15086" max="15086" width="11.5703125" style="10" customWidth="1"/>
    <col min="15087" max="15087" width="13.7109375" style="10" customWidth="1"/>
    <col min="15088" max="15091" width="9.28515625" style="10"/>
    <col min="15092" max="15092" width="30.7109375" style="10" customWidth="1"/>
    <col min="15093" max="15093" width="35.140625" style="10" customWidth="1"/>
    <col min="15094" max="15328" width="9.140625" style="10" customWidth="1"/>
    <col min="15329" max="15329" width="34" style="10" customWidth="1"/>
    <col min="15330" max="15330" width="11.28515625" style="10" customWidth="1"/>
    <col min="15331" max="15331" width="11" style="10" customWidth="1"/>
    <col min="15332" max="15338" width="9.140625" style="10" customWidth="1"/>
    <col min="15339" max="15340" width="10.7109375" style="10" customWidth="1"/>
    <col min="15341" max="15341" width="9.140625" style="10" customWidth="1"/>
    <col min="15342" max="15342" width="11.5703125" style="10" customWidth="1"/>
    <col min="15343" max="15343" width="13.7109375" style="10" customWidth="1"/>
    <col min="15344" max="15347" width="9.28515625" style="10"/>
    <col min="15348" max="15348" width="30.7109375" style="10" customWidth="1"/>
    <col min="15349" max="15349" width="35.140625" style="10" customWidth="1"/>
    <col min="15350" max="15584" width="9.140625" style="10" customWidth="1"/>
    <col min="15585" max="15585" width="34" style="10" customWidth="1"/>
    <col min="15586" max="15586" width="11.28515625" style="10" customWidth="1"/>
    <col min="15587" max="15587" width="11" style="10" customWidth="1"/>
    <col min="15588" max="15594" width="9.140625" style="10" customWidth="1"/>
    <col min="15595" max="15596" width="10.7109375" style="10" customWidth="1"/>
    <col min="15597" max="15597" width="9.140625" style="10" customWidth="1"/>
    <col min="15598" max="15598" width="11.5703125" style="10" customWidth="1"/>
    <col min="15599" max="15599" width="13.7109375" style="10" customWidth="1"/>
    <col min="15600" max="15603" width="9.28515625" style="10"/>
    <col min="15604" max="15604" width="30.7109375" style="10" customWidth="1"/>
    <col min="15605" max="15605" width="35.140625" style="10" customWidth="1"/>
    <col min="15606" max="15840" width="9.140625" style="10" customWidth="1"/>
    <col min="15841" max="15841" width="34" style="10" customWidth="1"/>
    <col min="15842" max="15842" width="11.28515625" style="10" customWidth="1"/>
    <col min="15843" max="15843" width="11" style="10" customWidth="1"/>
    <col min="15844" max="15850" width="9.140625" style="10" customWidth="1"/>
    <col min="15851" max="15852" width="10.7109375" style="10" customWidth="1"/>
    <col min="15853" max="15853" width="9.140625" style="10" customWidth="1"/>
    <col min="15854" max="15854" width="11.5703125" style="10" customWidth="1"/>
    <col min="15855" max="15855" width="13.7109375" style="10" customWidth="1"/>
    <col min="15856" max="15859" width="9.28515625" style="10"/>
    <col min="15860" max="15860" width="30.7109375" style="10" customWidth="1"/>
    <col min="15861" max="15861" width="35.140625" style="10" customWidth="1"/>
    <col min="15862" max="16096" width="9.140625" style="10" customWidth="1"/>
    <col min="16097" max="16097" width="34" style="10" customWidth="1"/>
    <col min="16098" max="16098" width="11.28515625" style="10" customWidth="1"/>
    <col min="16099" max="16099" width="11" style="10" customWidth="1"/>
    <col min="16100" max="16106" width="9.140625" style="10" customWidth="1"/>
    <col min="16107" max="16108" width="10.7109375" style="10" customWidth="1"/>
    <col min="16109" max="16109" width="9.140625" style="10" customWidth="1"/>
    <col min="16110" max="16110" width="11.5703125" style="10" customWidth="1"/>
    <col min="16111" max="16111" width="13.7109375" style="10" customWidth="1"/>
    <col min="16112" max="16115" width="9.28515625" style="10"/>
    <col min="16116" max="16116" width="30.7109375" style="10" customWidth="1"/>
    <col min="16117" max="16117" width="35.140625" style="10" customWidth="1"/>
    <col min="16118" max="16352" width="9.140625" style="10" customWidth="1"/>
    <col min="16353" max="16353" width="34" style="10" customWidth="1"/>
    <col min="16354" max="16354" width="11.28515625" style="10" customWidth="1"/>
    <col min="16355" max="16355" width="11" style="10" customWidth="1"/>
    <col min="16356" max="16362" width="9.140625" style="10" customWidth="1"/>
    <col min="16363" max="16364" width="10.7109375" style="10" customWidth="1"/>
    <col min="16365" max="16365" width="9.140625" style="10" customWidth="1"/>
    <col min="16366" max="16366" width="11.5703125" style="10" customWidth="1"/>
    <col min="16367" max="16367" width="13.7109375" style="10" customWidth="1"/>
    <col min="16368" max="16384" width="9.28515625" style="10"/>
  </cols>
  <sheetData>
    <row r="1" spans="1:21" ht="44.45" customHeight="1"/>
    <row r="2" spans="1:21" ht="46.9" customHeight="1">
      <c r="B2" s="504" t="s">
        <v>164</v>
      </c>
      <c r="C2" s="504"/>
      <c r="D2" s="504"/>
      <c r="E2" s="504"/>
      <c r="F2" s="504"/>
      <c r="G2" s="504"/>
      <c r="H2" s="504"/>
      <c r="I2" s="504"/>
      <c r="J2" s="504"/>
      <c r="K2" s="504"/>
      <c r="L2" s="504"/>
      <c r="M2" s="504"/>
      <c r="N2" s="504"/>
      <c r="O2" s="504"/>
      <c r="P2" s="504"/>
      <c r="Q2" s="504"/>
      <c r="R2" s="504"/>
      <c r="S2" s="504"/>
    </row>
    <row r="3" spans="1:21" ht="21" customHeight="1">
      <c r="A3" s="20"/>
      <c r="B3" s="505" t="s">
        <v>94</v>
      </c>
      <c r="C3" s="505"/>
      <c r="D3" s="505"/>
      <c r="E3" s="505"/>
      <c r="F3" s="505"/>
      <c r="G3" s="505"/>
      <c r="H3" s="505"/>
      <c r="I3" s="505"/>
      <c r="J3" s="505"/>
      <c r="K3" s="505"/>
      <c r="L3" s="505"/>
      <c r="M3" s="505"/>
      <c r="N3" s="505"/>
      <c r="O3" s="505"/>
      <c r="P3" s="505"/>
      <c r="Q3" s="505"/>
      <c r="R3" s="505"/>
      <c r="S3" s="505"/>
      <c r="T3" s="20"/>
      <c r="U3" s="20"/>
    </row>
    <row r="4" spans="1:21" ht="10.9" customHeight="1" thickBot="1">
      <c r="A4" s="20"/>
      <c r="B4" s="38"/>
      <c r="C4" s="38"/>
      <c r="D4" s="39"/>
      <c r="E4" s="38"/>
      <c r="F4" s="38"/>
      <c r="G4" s="38"/>
      <c r="H4" s="38"/>
      <c r="I4" s="39"/>
      <c r="J4" s="96"/>
      <c r="K4" s="96"/>
      <c r="L4" s="96"/>
      <c r="M4" s="96"/>
      <c r="N4" s="38"/>
      <c r="O4" s="38"/>
      <c r="P4" s="38"/>
      <c r="Q4" s="38"/>
      <c r="R4" s="38"/>
      <c r="S4" s="38"/>
      <c r="T4" s="20"/>
      <c r="U4" s="20"/>
    </row>
    <row r="5" spans="1:21" ht="15.6" customHeight="1">
      <c r="A5" s="542" t="s">
        <v>87</v>
      </c>
      <c r="B5" s="511" t="s">
        <v>156</v>
      </c>
      <c r="C5" s="512"/>
      <c r="D5" s="512"/>
      <c r="E5" s="511" t="s">
        <v>157</v>
      </c>
      <c r="F5" s="512"/>
      <c r="G5" s="512"/>
      <c r="H5" s="512"/>
      <c r="I5" s="512"/>
      <c r="J5" s="527" t="s">
        <v>165</v>
      </c>
      <c r="K5" s="528"/>
      <c r="L5" s="529"/>
      <c r="M5" s="524" t="s">
        <v>166</v>
      </c>
      <c r="N5" s="512" t="s">
        <v>170</v>
      </c>
      <c r="O5" s="512"/>
      <c r="P5" s="512"/>
      <c r="Q5" s="512"/>
      <c r="R5" s="512"/>
      <c r="S5" s="512"/>
      <c r="T5" s="512"/>
      <c r="U5" s="519"/>
    </row>
    <row r="6" spans="1:21" ht="28.9" customHeight="1">
      <c r="A6" s="543"/>
      <c r="B6" s="513"/>
      <c r="C6" s="514"/>
      <c r="D6" s="514"/>
      <c r="E6" s="513"/>
      <c r="F6" s="514"/>
      <c r="G6" s="514"/>
      <c r="H6" s="514"/>
      <c r="I6" s="514"/>
      <c r="J6" s="530"/>
      <c r="K6" s="531"/>
      <c r="L6" s="532"/>
      <c r="M6" s="525"/>
      <c r="N6" s="514"/>
      <c r="O6" s="514"/>
      <c r="P6" s="514"/>
      <c r="Q6" s="514"/>
      <c r="R6" s="514"/>
      <c r="S6" s="514"/>
      <c r="T6" s="514"/>
      <c r="U6" s="520"/>
    </row>
    <row r="7" spans="1:21" ht="16.149999999999999" hidden="1" customHeight="1">
      <c r="A7" s="543"/>
      <c r="B7" s="513"/>
      <c r="C7" s="514"/>
      <c r="D7" s="514"/>
      <c r="E7" s="513"/>
      <c r="F7" s="514"/>
      <c r="G7" s="514"/>
      <c r="H7" s="514"/>
      <c r="I7" s="514"/>
      <c r="J7" s="530"/>
      <c r="K7" s="531"/>
      <c r="L7" s="532"/>
      <c r="M7" s="525"/>
      <c r="N7" s="514"/>
      <c r="O7" s="514"/>
      <c r="P7" s="514"/>
      <c r="Q7" s="514"/>
      <c r="R7" s="514"/>
      <c r="S7" s="514"/>
      <c r="T7" s="514"/>
      <c r="U7" s="520"/>
    </row>
    <row r="8" spans="1:21" ht="7.15" customHeight="1">
      <c r="A8" s="543"/>
      <c r="B8" s="515"/>
      <c r="C8" s="516"/>
      <c r="D8" s="516"/>
      <c r="E8" s="515"/>
      <c r="F8" s="516"/>
      <c r="G8" s="516"/>
      <c r="H8" s="516"/>
      <c r="I8" s="516"/>
      <c r="J8" s="533"/>
      <c r="K8" s="534"/>
      <c r="L8" s="535"/>
      <c r="M8" s="525"/>
      <c r="N8" s="516"/>
      <c r="O8" s="516"/>
      <c r="P8" s="516"/>
      <c r="Q8" s="516"/>
      <c r="R8" s="516"/>
      <c r="S8" s="516"/>
      <c r="T8" s="516"/>
      <c r="U8" s="521"/>
    </row>
    <row r="9" spans="1:21" ht="46.15" customHeight="1">
      <c r="A9" s="543"/>
      <c r="B9" s="545" t="s">
        <v>0</v>
      </c>
      <c r="C9" s="509" t="s">
        <v>158</v>
      </c>
      <c r="D9" s="555" t="s">
        <v>162</v>
      </c>
      <c r="E9" s="545" t="s">
        <v>160</v>
      </c>
      <c r="F9" s="509" t="s">
        <v>1</v>
      </c>
      <c r="G9" s="509" t="s">
        <v>128</v>
      </c>
      <c r="H9" s="509" t="s">
        <v>150</v>
      </c>
      <c r="I9" s="555" t="s">
        <v>162</v>
      </c>
      <c r="J9" s="547" t="s">
        <v>167</v>
      </c>
      <c r="K9" s="549" t="s">
        <v>168</v>
      </c>
      <c r="L9" s="551" t="s">
        <v>169</v>
      </c>
      <c r="M9" s="525"/>
      <c r="N9" s="506" t="s">
        <v>129</v>
      </c>
      <c r="O9" s="508" t="s">
        <v>127</v>
      </c>
      <c r="P9" s="508"/>
      <c r="Q9" s="508"/>
      <c r="R9" s="509" t="s">
        <v>130</v>
      </c>
      <c r="S9" s="509" t="s">
        <v>159</v>
      </c>
      <c r="T9" s="509" t="s">
        <v>144</v>
      </c>
      <c r="U9" s="553" t="s">
        <v>162</v>
      </c>
    </row>
    <row r="10" spans="1:21" ht="90" customHeight="1" thickBot="1">
      <c r="A10" s="544"/>
      <c r="B10" s="546"/>
      <c r="C10" s="510"/>
      <c r="D10" s="556"/>
      <c r="E10" s="546"/>
      <c r="F10" s="510"/>
      <c r="G10" s="510"/>
      <c r="H10" s="510"/>
      <c r="I10" s="556"/>
      <c r="J10" s="548"/>
      <c r="K10" s="550"/>
      <c r="L10" s="552"/>
      <c r="M10" s="526"/>
      <c r="N10" s="507"/>
      <c r="O10" s="74" t="s">
        <v>131</v>
      </c>
      <c r="P10" s="74" t="s">
        <v>132</v>
      </c>
      <c r="Q10" s="74" t="s">
        <v>133</v>
      </c>
      <c r="R10" s="510"/>
      <c r="S10" s="510"/>
      <c r="T10" s="510"/>
      <c r="U10" s="554"/>
    </row>
    <row r="11" spans="1:21" ht="17.45" customHeight="1">
      <c r="A11" s="60" t="s">
        <v>24</v>
      </c>
      <c r="B11" s="393"/>
      <c r="C11" s="394"/>
      <c r="D11" s="173">
        <f>B11+C11</f>
        <v>0</v>
      </c>
      <c r="E11" s="393"/>
      <c r="F11" s="394"/>
      <c r="G11" s="395"/>
      <c r="H11" s="395"/>
      <c r="I11" s="396">
        <f>E11+F11+G11</f>
        <v>0</v>
      </c>
      <c r="J11" s="397"/>
      <c r="K11" s="398"/>
      <c r="L11" s="399"/>
      <c r="M11" s="397"/>
      <c r="N11" s="400">
        <v>3107</v>
      </c>
      <c r="O11" s="225"/>
      <c r="P11" s="225"/>
      <c r="Q11" s="225"/>
      <c r="R11" s="225"/>
      <c r="S11" s="225"/>
      <c r="T11" s="401">
        <v>5931</v>
      </c>
      <c r="U11" s="90">
        <f t="shared" ref="U11:U43" si="0">N11+Q11+R11+S11+T11</f>
        <v>9038</v>
      </c>
    </row>
    <row r="12" spans="1:21" ht="15.75">
      <c r="A12" s="61" t="s">
        <v>25</v>
      </c>
      <c r="B12" s="402"/>
      <c r="C12" s="403"/>
      <c r="D12" s="184">
        <f t="shared" ref="D12:D75" si="1">B12+C12</f>
        <v>0</v>
      </c>
      <c r="E12" s="402"/>
      <c r="F12" s="403"/>
      <c r="G12" s="404"/>
      <c r="H12" s="404"/>
      <c r="I12" s="405">
        <f t="shared" ref="I12:I75" si="2">E12+F12+G12</f>
        <v>0</v>
      </c>
      <c r="J12" s="406"/>
      <c r="K12" s="405"/>
      <c r="L12" s="407"/>
      <c r="M12" s="406"/>
      <c r="N12" s="400">
        <v>0</v>
      </c>
      <c r="O12" s="230"/>
      <c r="P12" s="230"/>
      <c r="Q12" s="230"/>
      <c r="R12" s="230"/>
      <c r="S12" s="230"/>
      <c r="T12" s="408"/>
      <c r="U12" s="90">
        <f t="shared" si="0"/>
        <v>0</v>
      </c>
    </row>
    <row r="13" spans="1:21" ht="15.75">
      <c r="A13" s="61" t="s">
        <v>26</v>
      </c>
      <c r="B13" s="402"/>
      <c r="C13" s="403"/>
      <c r="D13" s="184">
        <f t="shared" si="1"/>
        <v>0</v>
      </c>
      <c r="E13" s="402"/>
      <c r="F13" s="403"/>
      <c r="G13" s="404"/>
      <c r="H13" s="404"/>
      <c r="I13" s="405">
        <f t="shared" si="2"/>
        <v>0</v>
      </c>
      <c r="J13" s="406"/>
      <c r="K13" s="405"/>
      <c r="L13" s="407"/>
      <c r="M13" s="406"/>
      <c r="N13" s="400">
        <v>0</v>
      </c>
      <c r="O13" s="230"/>
      <c r="P13" s="230"/>
      <c r="Q13" s="230"/>
      <c r="R13" s="230"/>
      <c r="S13" s="230"/>
      <c r="T13" s="408"/>
      <c r="U13" s="90">
        <f t="shared" si="0"/>
        <v>0</v>
      </c>
    </row>
    <row r="14" spans="1:21" ht="15.75">
      <c r="A14" s="61" t="s">
        <v>27</v>
      </c>
      <c r="B14" s="402"/>
      <c r="C14" s="403"/>
      <c r="D14" s="184">
        <f t="shared" si="1"/>
        <v>0</v>
      </c>
      <c r="E14" s="402"/>
      <c r="F14" s="403"/>
      <c r="G14" s="404"/>
      <c r="H14" s="404"/>
      <c r="I14" s="405">
        <f t="shared" si="2"/>
        <v>0</v>
      </c>
      <c r="J14" s="406"/>
      <c r="K14" s="405"/>
      <c r="L14" s="407"/>
      <c r="M14" s="406"/>
      <c r="N14" s="400">
        <v>0</v>
      </c>
      <c r="O14" s="230"/>
      <c r="P14" s="230"/>
      <c r="Q14" s="230"/>
      <c r="R14" s="230"/>
      <c r="S14" s="230"/>
      <c r="T14" s="408"/>
      <c r="U14" s="90">
        <f t="shared" si="0"/>
        <v>0</v>
      </c>
    </row>
    <row r="15" spans="1:21" ht="15.75">
      <c r="A15" s="61" t="s">
        <v>28</v>
      </c>
      <c r="B15" s="402"/>
      <c r="C15" s="403"/>
      <c r="D15" s="184">
        <f t="shared" si="1"/>
        <v>0</v>
      </c>
      <c r="E15" s="402"/>
      <c r="F15" s="403"/>
      <c r="G15" s="404"/>
      <c r="H15" s="404"/>
      <c r="I15" s="405">
        <f t="shared" si="2"/>
        <v>0</v>
      </c>
      <c r="J15" s="406"/>
      <c r="K15" s="405"/>
      <c r="L15" s="407"/>
      <c r="M15" s="406"/>
      <c r="N15" s="400">
        <v>250</v>
      </c>
      <c r="O15" s="230"/>
      <c r="P15" s="230"/>
      <c r="Q15" s="230"/>
      <c r="R15" s="230"/>
      <c r="S15" s="230"/>
      <c r="T15" s="408">
        <v>201</v>
      </c>
      <c r="U15" s="90">
        <f t="shared" si="0"/>
        <v>451</v>
      </c>
    </row>
    <row r="16" spans="1:21" ht="15.75">
      <c r="A16" s="61" t="s">
        <v>29</v>
      </c>
      <c r="B16" s="402"/>
      <c r="C16" s="403"/>
      <c r="D16" s="184">
        <f t="shared" si="1"/>
        <v>0</v>
      </c>
      <c r="E16" s="402"/>
      <c r="F16" s="403"/>
      <c r="G16" s="404"/>
      <c r="H16" s="404"/>
      <c r="I16" s="405">
        <f t="shared" si="2"/>
        <v>0</v>
      </c>
      <c r="J16" s="406"/>
      <c r="K16" s="405"/>
      <c r="L16" s="407"/>
      <c r="M16" s="406"/>
      <c r="N16" s="400">
        <v>0</v>
      </c>
      <c r="O16" s="230"/>
      <c r="P16" s="230"/>
      <c r="Q16" s="230"/>
      <c r="R16" s="230"/>
      <c r="S16" s="230"/>
      <c r="T16" s="408"/>
      <c r="U16" s="90">
        <f t="shared" si="0"/>
        <v>0</v>
      </c>
    </row>
    <row r="17" spans="1:21" ht="31.5" customHeight="1">
      <c r="A17" s="61" t="s">
        <v>30</v>
      </c>
      <c r="B17" s="402"/>
      <c r="C17" s="403"/>
      <c r="D17" s="184">
        <f t="shared" si="1"/>
        <v>0</v>
      </c>
      <c r="E17" s="402"/>
      <c r="F17" s="403"/>
      <c r="G17" s="404"/>
      <c r="H17" s="404"/>
      <c r="I17" s="405">
        <f t="shared" si="2"/>
        <v>0</v>
      </c>
      <c r="J17" s="406"/>
      <c r="K17" s="405"/>
      <c r="L17" s="407"/>
      <c r="M17" s="406"/>
      <c r="N17" s="400">
        <v>900</v>
      </c>
      <c r="O17" s="230"/>
      <c r="P17" s="230"/>
      <c r="Q17" s="230"/>
      <c r="R17" s="230"/>
      <c r="S17" s="230"/>
      <c r="T17" s="408">
        <v>80</v>
      </c>
      <c r="U17" s="90">
        <f t="shared" si="0"/>
        <v>980</v>
      </c>
    </row>
    <row r="18" spans="1:21" ht="31.9" customHeight="1">
      <c r="A18" s="61" t="s">
        <v>31</v>
      </c>
      <c r="B18" s="402"/>
      <c r="C18" s="403"/>
      <c r="D18" s="184">
        <f t="shared" si="1"/>
        <v>0</v>
      </c>
      <c r="E18" s="402"/>
      <c r="F18" s="403"/>
      <c r="G18" s="404"/>
      <c r="H18" s="404"/>
      <c r="I18" s="405">
        <f t="shared" si="2"/>
        <v>0</v>
      </c>
      <c r="J18" s="406"/>
      <c r="K18" s="405"/>
      <c r="L18" s="407"/>
      <c r="M18" s="406"/>
      <c r="N18" s="400">
        <v>4095</v>
      </c>
      <c r="O18" s="230"/>
      <c r="P18" s="230"/>
      <c r="Q18" s="230"/>
      <c r="R18" s="230"/>
      <c r="S18" s="230"/>
      <c r="T18" s="408">
        <v>750</v>
      </c>
      <c r="U18" s="90">
        <f t="shared" si="0"/>
        <v>4845</v>
      </c>
    </row>
    <row r="19" spans="1:21" ht="15.75">
      <c r="A19" s="61" t="s">
        <v>32</v>
      </c>
      <c r="B19" s="402"/>
      <c r="C19" s="403"/>
      <c r="D19" s="184">
        <f t="shared" si="1"/>
        <v>0</v>
      </c>
      <c r="E19" s="402"/>
      <c r="F19" s="403"/>
      <c r="G19" s="404"/>
      <c r="H19" s="404"/>
      <c r="I19" s="405">
        <f t="shared" si="2"/>
        <v>0</v>
      </c>
      <c r="J19" s="406"/>
      <c r="K19" s="405"/>
      <c r="L19" s="407"/>
      <c r="M19" s="406"/>
      <c r="N19" s="400">
        <v>2860</v>
      </c>
      <c r="O19" s="230"/>
      <c r="P19" s="230"/>
      <c r="Q19" s="230"/>
      <c r="R19" s="230"/>
      <c r="S19" s="230"/>
      <c r="T19" s="408">
        <v>500</v>
      </c>
      <c r="U19" s="90">
        <f t="shared" si="0"/>
        <v>3360</v>
      </c>
    </row>
    <row r="20" spans="1:21" ht="15.75">
      <c r="A20" s="61" t="s">
        <v>33</v>
      </c>
      <c r="B20" s="402"/>
      <c r="C20" s="403"/>
      <c r="D20" s="184">
        <f t="shared" si="1"/>
        <v>0</v>
      </c>
      <c r="E20" s="402"/>
      <c r="F20" s="403"/>
      <c r="G20" s="404"/>
      <c r="H20" s="404"/>
      <c r="I20" s="405">
        <f t="shared" si="2"/>
        <v>0</v>
      </c>
      <c r="J20" s="406"/>
      <c r="K20" s="405"/>
      <c r="L20" s="407"/>
      <c r="M20" s="406"/>
      <c r="N20" s="400">
        <v>2586</v>
      </c>
      <c r="O20" s="230"/>
      <c r="P20" s="230"/>
      <c r="Q20" s="230"/>
      <c r="R20" s="230"/>
      <c r="S20" s="230"/>
      <c r="T20" s="408">
        <v>500</v>
      </c>
      <c r="U20" s="90">
        <f t="shared" si="0"/>
        <v>3086</v>
      </c>
    </row>
    <row r="21" spans="1:21" ht="16.149999999999999" customHeight="1">
      <c r="A21" s="61" t="s">
        <v>34</v>
      </c>
      <c r="B21" s="402"/>
      <c r="C21" s="403"/>
      <c r="D21" s="184">
        <f t="shared" si="1"/>
        <v>0</v>
      </c>
      <c r="E21" s="402"/>
      <c r="F21" s="403"/>
      <c r="G21" s="404"/>
      <c r="H21" s="404"/>
      <c r="I21" s="405">
        <f t="shared" si="2"/>
        <v>0</v>
      </c>
      <c r="J21" s="406"/>
      <c r="K21" s="405"/>
      <c r="L21" s="407"/>
      <c r="M21" s="406"/>
      <c r="N21" s="400">
        <v>2850</v>
      </c>
      <c r="O21" s="230"/>
      <c r="P21" s="230"/>
      <c r="Q21" s="230"/>
      <c r="R21" s="230"/>
      <c r="S21" s="230"/>
      <c r="T21" s="408">
        <v>150</v>
      </c>
      <c r="U21" s="90">
        <f t="shared" si="0"/>
        <v>3000</v>
      </c>
    </row>
    <row r="22" spans="1:21" ht="16.149999999999999" customHeight="1">
      <c r="A22" s="61" t="s">
        <v>35</v>
      </c>
      <c r="B22" s="402"/>
      <c r="C22" s="403"/>
      <c r="D22" s="184">
        <f t="shared" si="1"/>
        <v>0</v>
      </c>
      <c r="E22" s="402"/>
      <c r="F22" s="403"/>
      <c r="G22" s="404"/>
      <c r="H22" s="404"/>
      <c r="I22" s="405">
        <f t="shared" si="2"/>
        <v>0</v>
      </c>
      <c r="J22" s="406"/>
      <c r="K22" s="405"/>
      <c r="L22" s="407"/>
      <c r="M22" s="406"/>
      <c r="N22" s="400">
        <v>420</v>
      </c>
      <c r="O22" s="230"/>
      <c r="P22" s="230"/>
      <c r="Q22" s="230"/>
      <c r="R22" s="230"/>
      <c r="S22" s="230"/>
      <c r="T22" s="408">
        <v>220</v>
      </c>
      <c r="U22" s="90">
        <f t="shared" si="0"/>
        <v>640</v>
      </c>
    </row>
    <row r="23" spans="1:21" ht="19.149999999999999" customHeight="1">
      <c r="A23" s="61" t="s">
        <v>36</v>
      </c>
      <c r="B23" s="402"/>
      <c r="C23" s="403"/>
      <c r="D23" s="184">
        <f t="shared" si="1"/>
        <v>0</v>
      </c>
      <c r="E23" s="402"/>
      <c r="F23" s="403"/>
      <c r="G23" s="404"/>
      <c r="H23" s="404"/>
      <c r="I23" s="405">
        <f t="shared" si="2"/>
        <v>0</v>
      </c>
      <c r="J23" s="406"/>
      <c r="K23" s="405"/>
      <c r="L23" s="407"/>
      <c r="M23" s="406"/>
      <c r="N23" s="400">
        <v>2324</v>
      </c>
      <c r="O23" s="230"/>
      <c r="P23" s="230"/>
      <c r="Q23" s="230"/>
      <c r="R23" s="230"/>
      <c r="S23" s="230"/>
      <c r="T23" s="408">
        <v>536</v>
      </c>
      <c r="U23" s="90">
        <f t="shared" si="0"/>
        <v>2860</v>
      </c>
    </row>
    <row r="24" spans="1:21" ht="15.75">
      <c r="A24" s="61" t="s">
        <v>37</v>
      </c>
      <c r="B24" s="402"/>
      <c r="C24" s="403"/>
      <c r="D24" s="184">
        <f t="shared" si="1"/>
        <v>0</v>
      </c>
      <c r="E24" s="402"/>
      <c r="F24" s="403"/>
      <c r="G24" s="404"/>
      <c r="H24" s="404"/>
      <c r="I24" s="405">
        <f t="shared" si="2"/>
        <v>0</v>
      </c>
      <c r="J24" s="406"/>
      <c r="K24" s="405"/>
      <c r="L24" s="407"/>
      <c r="M24" s="409"/>
      <c r="N24" s="229"/>
      <c r="O24" s="230"/>
      <c r="P24" s="230"/>
      <c r="Q24" s="230"/>
      <c r="R24" s="230"/>
      <c r="S24" s="230"/>
      <c r="T24" s="230"/>
      <c r="U24" s="90">
        <f t="shared" si="0"/>
        <v>0</v>
      </c>
    </row>
    <row r="25" spans="1:21" ht="18.75" customHeight="1">
      <c r="A25" s="155" t="s">
        <v>171</v>
      </c>
      <c r="B25" s="402"/>
      <c r="C25" s="403"/>
      <c r="D25" s="184"/>
      <c r="E25" s="402"/>
      <c r="F25" s="403"/>
      <c r="G25" s="404"/>
      <c r="H25" s="404"/>
      <c r="I25" s="405"/>
      <c r="J25" s="406"/>
      <c r="K25" s="405"/>
      <c r="L25" s="407"/>
      <c r="M25" s="409"/>
      <c r="N25" s="229"/>
      <c r="O25" s="230"/>
      <c r="P25" s="230"/>
      <c r="Q25" s="230"/>
      <c r="R25" s="230"/>
      <c r="S25" s="230"/>
      <c r="T25" s="230"/>
      <c r="U25" s="90"/>
    </row>
    <row r="26" spans="1:21" ht="15.75">
      <c r="A26" s="61" t="s">
        <v>38</v>
      </c>
      <c r="B26" s="402"/>
      <c r="C26" s="403"/>
      <c r="D26" s="184">
        <f t="shared" si="1"/>
        <v>0</v>
      </c>
      <c r="E26" s="402"/>
      <c r="F26" s="403"/>
      <c r="G26" s="404"/>
      <c r="H26" s="404"/>
      <c r="I26" s="405">
        <f t="shared" si="2"/>
        <v>0</v>
      </c>
      <c r="J26" s="406"/>
      <c r="K26" s="405"/>
      <c r="L26" s="407"/>
      <c r="M26" s="406"/>
      <c r="N26" s="400">
        <v>4511</v>
      </c>
      <c r="O26" s="230"/>
      <c r="P26" s="230"/>
      <c r="Q26" s="230"/>
      <c r="R26" s="230"/>
      <c r="S26" s="230"/>
      <c r="T26" s="408">
        <v>360</v>
      </c>
      <c r="U26" s="90">
        <f t="shared" si="0"/>
        <v>4871</v>
      </c>
    </row>
    <row r="27" spans="1:21" ht="31.5">
      <c r="A27" s="61" t="s">
        <v>39</v>
      </c>
      <c r="B27" s="402"/>
      <c r="C27" s="403"/>
      <c r="D27" s="184">
        <f t="shared" si="1"/>
        <v>0</v>
      </c>
      <c r="E27" s="402"/>
      <c r="F27" s="403"/>
      <c r="G27" s="404"/>
      <c r="H27" s="404"/>
      <c r="I27" s="405">
        <f t="shared" si="2"/>
        <v>0</v>
      </c>
      <c r="J27" s="406"/>
      <c r="K27" s="405"/>
      <c r="L27" s="407"/>
      <c r="M27" s="406"/>
      <c r="N27" s="400">
        <v>0</v>
      </c>
      <c r="O27" s="230"/>
      <c r="P27" s="230"/>
      <c r="Q27" s="230"/>
      <c r="R27" s="230"/>
      <c r="S27" s="230"/>
      <c r="T27" s="408"/>
      <c r="U27" s="90">
        <f t="shared" si="0"/>
        <v>0</v>
      </c>
    </row>
    <row r="28" spans="1:21" ht="16.5" customHeight="1">
      <c r="A28" s="61" t="s">
        <v>40</v>
      </c>
      <c r="B28" s="402"/>
      <c r="C28" s="403"/>
      <c r="D28" s="184">
        <f t="shared" si="1"/>
        <v>0</v>
      </c>
      <c r="E28" s="402"/>
      <c r="F28" s="403"/>
      <c r="G28" s="404"/>
      <c r="H28" s="404"/>
      <c r="I28" s="405">
        <f t="shared" si="2"/>
        <v>0</v>
      </c>
      <c r="J28" s="406"/>
      <c r="K28" s="405"/>
      <c r="L28" s="407"/>
      <c r="M28" s="406"/>
      <c r="N28" s="400">
        <v>0</v>
      </c>
      <c r="O28" s="230"/>
      <c r="P28" s="230"/>
      <c r="Q28" s="230"/>
      <c r="R28" s="230"/>
      <c r="S28" s="230"/>
      <c r="T28" s="408"/>
      <c r="U28" s="90">
        <f t="shared" si="0"/>
        <v>0</v>
      </c>
    </row>
    <row r="29" spans="1:21" ht="17.25" customHeight="1">
      <c r="A29" s="61" t="s">
        <v>41</v>
      </c>
      <c r="B29" s="402"/>
      <c r="C29" s="403"/>
      <c r="D29" s="184">
        <f t="shared" si="1"/>
        <v>0</v>
      </c>
      <c r="E29" s="402"/>
      <c r="F29" s="403"/>
      <c r="G29" s="404"/>
      <c r="H29" s="404"/>
      <c r="I29" s="405">
        <f t="shared" si="2"/>
        <v>0</v>
      </c>
      <c r="J29" s="406"/>
      <c r="K29" s="405"/>
      <c r="L29" s="407"/>
      <c r="M29" s="406"/>
      <c r="N29" s="400">
        <v>0</v>
      </c>
      <c r="O29" s="230"/>
      <c r="P29" s="230"/>
      <c r="Q29" s="230"/>
      <c r="R29" s="230"/>
      <c r="S29" s="230"/>
      <c r="T29" s="408"/>
      <c r="U29" s="90">
        <f t="shared" si="0"/>
        <v>0</v>
      </c>
    </row>
    <row r="30" spans="1:21" ht="31.5">
      <c r="A30" s="61" t="s">
        <v>42</v>
      </c>
      <c r="B30" s="410">
        <f>1500+32</f>
        <v>1532</v>
      </c>
      <c r="C30" s="411">
        <v>466</v>
      </c>
      <c r="D30" s="184">
        <f t="shared" si="1"/>
        <v>1998</v>
      </c>
      <c r="E30" s="410">
        <v>8</v>
      </c>
      <c r="F30" s="411"/>
      <c r="G30" s="412">
        <v>3165</v>
      </c>
      <c r="H30" s="412">
        <v>368</v>
      </c>
      <c r="I30" s="405">
        <f t="shared" si="2"/>
        <v>3173</v>
      </c>
      <c r="J30" s="413">
        <v>656</v>
      </c>
      <c r="K30" s="414">
        <v>335</v>
      </c>
      <c r="L30" s="415">
        <v>321</v>
      </c>
      <c r="M30" s="406"/>
      <c r="N30" s="400">
        <v>4336</v>
      </c>
      <c r="O30" s="230"/>
      <c r="P30" s="230"/>
      <c r="Q30" s="230"/>
      <c r="R30" s="230"/>
      <c r="S30" s="230"/>
      <c r="T30" s="416">
        <v>889</v>
      </c>
      <c r="U30" s="90">
        <f t="shared" si="0"/>
        <v>5225</v>
      </c>
    </row>
    <row r="31" spans="1:21" ht="15.75">
      <c r="A31" s="61" t="s">
        <v>43</v>
      </c>
      <c r="B31" s="410"/>
      <c r="C31" s="411"/>
      <c r="D31" s="184">
        <f t="shared" si="1"/>
        <v>0</v>
      </c>
      <c r="E31" s="410"/>
      <c r="F31" s="411"/>
      <c r="G31" s="412"/>
      <c r="H31" s="412"/>
      <c r="I31" s="405">
        <f t="shared" si="2"/>
        <v>0</v>
      </c>
      <c r="J31" s="413"/>
      <c r="K31" s="405"/>
      <c r="L31" s="407"/>
      <c r="M31" s="406"/>
      <c r="N31" s="400">
        <v>0</v>
      </c>
      <c r="O31" s="230"/>
      <c r="P31" s="230"/>
      <c r="Q31" s="230"/>
      <c r="R31" s="230"/>
      <c r="S31" s="230">
        <v>8000</v>
      </c>
      <c r="T31" s="416">
        <v>625</v>
      </c>
      <c r="U31" s="90">
        <f t="shared" si="0"/>
        <v>8625</v>
      </c>
    </row>
    <row r="32" spans="1:21" ht="32.25" customHeight="1">
      <c r="A32" s="61" t="s">
        <v>44</v>
      </c>
      <c r="B32" s="410"/>
      <c r="C32" s="411"/>
      <c r="D32" s="184">
        <f t="shared" si="1"/>
        <v>0</v>
      </c>
      <c r="E32" s="410"/>
      <c r="F32" s="411"/>
      <c r="G32" s="412"/>
      <c r="H32" s="412"/>
      <c r="I32" s="405">
        <f t="shared" si="2"/>
        <v>0</v>
      </c>
      <c r="J32" s="413"/>
      <c r="K32" s="405"/>
      <c r="L32" s="407"/>
      <c r="M32" s="406"/>
      <c r="N32" s="400">
        <v>0</v>
      </c>
      <c r="O32" s="230"/>
      <c r="P32" s="230"/>
      <c r="Q32" s="230"/>
      <c r="R32" s="230"/>
      <c r="S32" s="230"/>
      <c r="T32" s="408"/>
      <c r="U32" s="90">
        <f t="shared" si="0"/>
        <v>0</v>
      </c>
    </row>
    <row r="33" spans="1:21" ht="15.75">
      <c r="A33" s="61" t="s">
        <v>45</v>
      </c>
      <c r="B33" s="410"/>
      <c r="C33" s="411"/>
      <c r="D33" s="184">
        <f t="shared" si="1"/>
        <v>0</v>
      </c>
      <c r="E33" s="410"/>
      <c r="F33" s="411"/>
      <c r="G33" s="412"/>
      <c r="H33" s="412"/>
      <c r="I33" s="405">
        <f t="shared" si="2"/>
        <v>0</v>
      </c>
      <c r="J33" s="413"/>
      <c r="K33" s="405"/>
      <c r="L33" s="407"/>
      <c r="M33" s="406"/>
      <c r="N33" s="400">
        <v>0</v>
      </c>
      <c r="O33" s="230"/>
      <c r="P33" s="230"/>
      <c r="Q33" s="230"/>
      <c r="R33" s="230"/>
      <c r="S33" s="230"/>
      <c r="T33" s="408"/>
      <c r="U33" s="90">
        <f t="shared" si="0"/>
        <v>0</v>
      </c>
    </row>
    <row r="34" spans="1:21" ht="18.600000000000001" customHeight="1">
      <c r="A34" s="61" t="s">
        <v>46</v>
      </c>
      <c r="B34" s="410"/>
      <c r="C34" s="411"/>
      <c r="D34" s="184">
        <f t="shared" si="1"/>
        <v>0</v>
      </c>
      <c r="E34" s="410"/>
      <c r="F34" s="411"/>
      <c r="G34" s="412"/>
      <c r="H34" s="412"/>
      <c r="I34" s="405">
        <f t="shared" si="2"/>
        <v>0</v>
      </c>
      <c r="J34" s="413"/>
      <c r="K34" s="405"/>
      <c r="L34" s="407"/>
      <c r="M34" s="406"/>
      <c r="N34" s="400">
        <v>0</v>
      </c>
      <c r="O34" s="230"/>
      <c r="P34" s="230"/>
      <c r="Q34" s="230"/>
      <c r="R34" s="230"/>
      <c r="S34" s="230"/>
      <c r="T34" s="408"/>
      <c r="U34" s="90">
        <f t="shared" si="0"/>
        <v>0</v>
      </c>
    </row>
    <row r="35" spans="1:21" ht="16.149999999999999" customHeight="1">
      <c r="A35" s="61" t="s">
        <v>47</v>
      </c>
      <c r="B35" s="410"/>
      <c r="C35" s="411"/>
      <c r="D35" s="184">
        <f t="shared" si="1"/>
        <v>0</v>
      </c>
      <c r="E35" s="410"/>
      <c r="F35" s="411"/>
      <c r="G35" s="412"/>
      <c r="H35" s="412"/>
      <c r="I35" s="405">
        <f t="shared" si="2"/>
        <v>0</v>
      </c>
      <c r="J35" s="413"/>
      <c r="K35" s="405"/>
      <c r="L35" s="407"/>
      <c r="M35" s="406"/>
      <c r="N35" s="400">
        <v>0</v>
      </c>
      <c r="O35" s="230"/>
      <c r="P35" s="230"/>
      <c r="Q35" s="230"/>
      <c r="R35" s="230"/>
      <c r="S35" s="230"/>
      <c r="T35" s="408"/>
      <c r="U35" s="90">
        <f t="shared" si="0"/>
        <v>0</v>
      </c>
    </row>
    <row r="36" spans="1:21" ht="15.75">
      <c r="A36" s="61" t="s">
        <v>48</v>
      </c>
      <c r="B36" s="410"/>
      <c r="C36" s="411"/>
      <c r="D36" s="184">
        <f t="shared" si="1"/>
        <v>0</v>
      </c>
      <c r="E36" s="410"/>
      <c r="F36" s="411"/>
      <c r="G36" s="412"/>
      <c r="H36" s="412"/>
      <c r="I36" s="405">
        <f t="shared" si="2"/>
        <v>0</v>
      </c>
      <c r="J36" s="413"/>
      <c r="K36" s="405"/>
      <c r="L36" s="407"/>
      <c r="M36" s="406"/>
      <c r="N36" s="400">
        <v>0</v>
      </c>
      <c r="O36" s="230"/>
      <c r="P36" s="230"/>
      <c r="Q36" s="230"/>
      <c r="R36" s="230"/>
      <c r="S36" s="230"/>
      <c r="T36" s="408"/>
      <c r="U36" s="90">
        <f t="shared" si="0"/>
        <v>0</v>
      </c>
    </row>
    <row r="37" spans="1:21" ht="15.75">
      <c r="A37" s="61" t="s">
        <v>49</v>
      </c>
      <c r="B37" s="410"/>
      <c r="C37" s="411"/>
      <c r="D37" s="184">
        <f t="shared" si="1"/>
        <v>0</v>
      </c>
      <c r="E37" s="410"/>
      <c r="F37" s="411"/>
      <c r="G37" s="412"/>
      <c r="H37" s="412"/>
      <c r="I37" s="405">
        <f t="shared" si="2"/>
        <v>0</v>
      </c>
      <c r="J37" s="413"/>
      <c r="K37" s="405"/>
      <c r="L37" s="407"/>
      <c r="M37" s="406"/>
      <c r="N37" s="400">
        <v>0</v>
      </c>
      <c r="O37" s="230"/>
      <c r="P37" s="230"/>
      <c r="Q37" s="230"/>
      <c r="R37" s="230"/>
      <c r="S37" s="230"/>
      <c r="T37" s="408"/>
      <c r="U37" s="90">
        <f t="shared" si="0"/>
        <v>0</v>
      </c>
    </row>
    <row r="38" spans="1:21" ht="30.75" customHeight="1">
      <c r="A38" s="61" t="s">
        <v>50</v>
      </c>
      <c r="B38" s="410"/>
      <c r="C38" s="411"/>
      <c r="D38" s="184">
        <f t="shared" si="1"/>
        <v>0</v>
      </c>
      <c r="E38" s="410"/>
      <c r="F38" s="411"/>
      <c r="G38" s="412"/>
      <c r="H38" s="412"/>
      <c r="I38" s="405">
        <f t="shared" si="2"/>
        <v>0</v>
      </c>
      <c r="J38" s="413"/>
      <c r="K38" s="405"/>
      <c r="L38" s="407"/>
      <c r="M38" s="406"/>
      <c r="N38" s="400">
        <v>0</v>
      </c>
      <c r="O38" s="230"/>
      <c r="P38" s="230"/>
      <c r="Q38" s="230"/>
      <c r="R38" s="230"/>
      <c r="S38" s="230"/>
      <c r="T38" s="408"/>
      <c r="U38" s="90">
        <f t="shared" si="0"/>
        <v>0</v>
      </c>
    </row>
    <row r="39" spans="1:21" ht="17.25" customHeight="1">
      <c r="A39" s="61" t="s">
        <v>51</v>
      </c>
      <c r="B39" s="410"/>
      <c r="C39" s="411"/>
      <c r="D39" s="184">
        <f t="shared" si="1"/>
        <v>0</v>
      </c>
      <c r="E39" s="410"/>
      <c r="F39" s="411"/>
      <c r="G39" s="412"/>
      <c r="H39" s="412"/>
      <c r="I39" s="405">
        <f t="shared" si="2"/>
        <v>0</v>
      </c>
      <c r="J39" s="413"/>
      <c r="K39" s="405"/>
      <c r="L39" s="407"/>
      <c r="M39" s="406"/>
      <c r="N39" s="400">
        <v>0</v>
      </c>
      <c r="O39" s="230"/>
      <c r="P39" s="230"/>
      <c r="Q39" s="230"/>
      <c r="R39" s="230"/>
      <c r="S39" s="230"/>
      <c r="T39" s="408"/>
      <c r="U39" s="90">
        <f t="shared" si="0"/>
        <v>0</v>
      </c>
    </row>
    <row r="40" spans="1:21" ht="31.5">
      <c r="A40" s="61" t="s">
        <v>52</v>
      </c>
      <c r="B40" s="410"/>
      <c r="C40" s="411"/>
      <c r="D40" s="184">
        <f t="shared" si="1"/>
        <v>0</v>
      </c>
      <c r="E40" s="410"/>
      <c r="F40" s="411"/>
      <c r="G40" s="412"/>
      <c r="H40" s="412"/>
      <c r="I40" s="405">
        <f t="shared" si="2"/>
        <v>0</v>
      </c>
      <c r="J40" s="413"/>
      <c r="K40" s="405"/>
      <c r="L40" s="407"/>
      <c r="M40" s="406"/>
      <c r="N40" s="400">
        <v>0</v>
      </c>
      <c r="O40" s="230"/>
      <c r="P40" s="230"/>
      <c r="Q40" s="230"/>
      <c r="R40" s="230"/>
      <c r="S40" s="230"/>
      <c r="T40" s="408"/>
      <c r="U40" s="90">
        <f t="shared" si="0"/>
        <v>0</v>
      </c>
    </row>
    <row r="41" spans="1:21" ht="15.75">
      <c r="A41" s="61" t="s">
        <v>53</v>
      </c>
      <c r="B41" s="410"/>
      <c r="C41" s="411"/>
      <c r="D41" s="184">
        <f t="shared" si="1"/>
        <v>0</v>
      </c>
      <c r="E41" s="410"/>
      <c r="F41" s="411"/>
      <c r="G41" s="412"/>
      <c r="H41" s="412"/>
      <c r="I41" s="405">
        <f t="shared" si="2"/>
        <v>0</v>
      </c>
      <c r="J41" s="413"/>
      <c r="K41" s="405"/>
      <c r="L41" s="407"/>
      <c r="M41" s="406"/>
      <c r="N41" s="400">
        <v>0</v>
      </c>
      <c r="O41" s="230"/>
      <c r="P41" s="230"/>
      <c r="Q41" s="230"/>
      <c r="R41" s="230"/>
      <c r="S41" s="230"/>
      <c r="T41" s="408"/>
      <c r="U41" s="90">
        <f t="shared" si="0"/>
        <v>0</v>
      </c>
    </row>
    <row r="42" spans="1:21" ht="15.75">
      <c r="A42" s="61" t="s">
        <v>54</v>
      </c>
      <c r="B42" s="410"/>
      <c r="C42" s="411"/>
      <c r="D42" s="184">
        <f t="shared" si="1"/>
        <v>0</v>
      </c>
      <c r="E42" s="410"/>
      <c r="F42" s="411"/>
      <c r="G42" s="412"/>
      <c r="H42" s="412"/>
      <c r="I42" s="405">
        <f t="shared" si="2"/>
        <v>0</v>
      </c>
      <c r="J42" s="413"/>
      <c r="K42" s="405"/>
      <c r="L42" s="407"/>
      <c r="M42" s="406"/>
      <c r="N42" s="400">
        <v>4881</v>
      </c>
      <c r="O42" s="230"/>
      <c r="P42" s="230"/>
      <c r="Q42" s="230"/>
      <c r="R42" s="230"/>
      <c r="S42" s="230"/>
      <c r="T42" s="408">
        <v>1100</v>
      </c>
      <c r="U42" s="90">
        <f t="shared" si="0"/>
        <v>5981</v>
      </c>
    </row>
    <row r="43" spans="1:21" ht="31.5" customHeight="1">
      <c r="A43" s="61" t="s">
        <v>55</v>
      </c>
      <c r="B43" s="410"/>
      <c r="C43" s="411"/>
      <c r="D43" s="184">
        <f t="shared" si="1"/>
        <v>0</v>
      </c>
      <c r="E43" s="410"/>
      <c r="F43" s="411"/>
      <c r="G43" s="412"/>
      <c r="H43" s="412"/>
      <c r="I43" s="405">
        <f t="shared" si="2"/>
        <v>0</v>
      </c>
      <c r="J43" s="417"/>
      <c r="K43" s="405"/>
      <c r="L43" s="407"/>
      <c r="M43" s="406"/>
      <c r="N43" s="400">
        <v>0</v>
      </c>
      <c r="O43" s="230"/>
      <c r="P43" s="230"/>
      <c r="Q43" s="230"/>
      <c r="R43" s="230"/>
      <c r="S43" s="230"/>
      <c r="T43" s="408"/>
      <c r="U43" s="90">
        <f t="shared" si="0"/>
        <v>0</v>
      </c>
    </row>
    <row r="44" spans="1:21" ht="15.75">
      <c r="A44" s="61" t="s">
        <v>56</v>
      </c>
      <c r="B44" s="410"/>
      <c r="C44" s="411"/>
      <c r="D44" s="184">
        <f t="shared" si="1"/>
        <v>0</v>
      </c>
      <c r="E44" s="410"/>
      <c r="F44" s="411"/>
      <c r="G44" s="412"/>
      <c r="H44" s="412"/>
      <c r="I44" s="405">
        <f t="shared" si="2"/>
        <v>0</v>
      </c>
      <c r="J44" s="413"/>
      <c r="K44" s="405"/>
      <c r="L44" s="407"/>
      <c r="M44" s="406"/>
      <c r="N44" s="400">
        <v>5445</v>
      </c>
      <c r="O44" s="230"/>
      <c r="P44" s="230"/>
      <c r="Q44" s="230"/>
      <c r="R44" s="230"/>
      <c r="S44" s="230"/>
      <c r="T44" s="408">
        <v>1080</v>
      </c>
      <c r="U44" s="90">
        <f t="shared" ref="U44:U75" si="3">N44+Q44+R44+S44+T44</f>
        <v>6525</v>
      </c>
    </row>
    <row r="45" spans="1:21" ht="15.75">
      <c r="A45" s="61" t="s">
        <v>57</v>
      </c>
      <c r="B45" s="410"/>
      <c r="C45" s="411"/>
      <c r="D45" s="184">
        <f t="shared" si="1"/>
        <v>0</v>
      </c>
      <c r="E45" s="410"/>
      <c r="F45" s="411"/>
      <c r="G45" s="412"/>
      <c r="H45" s="412"/>
      <c r="I45" s="405">
        <f t="shared" si="2"/>
        <v>0</v>
      </c>
      <c r="J45" s="413"/>
      <c r="K45" s="405"/>
      <c r="L45" s="407"/>
      <c r="M45" s="406"/>
      <c r="N45" s="400">
        <v>0</v>
      </c>
      <c r="O45" s="230"/>
      <c r="P45" s="230"/>
      <c r="Q45" s="230"/>
      <c r="R45" s="230"/>
      <c r="S45" s="230"/>
      <c r="T45" s="408"/>
      <c r="U45" s="90">
        <f t="shared" si="3"/>
        <v>0</v>
      </c>
    </row>
    <row r="46" spans="1:21" ht="15.75">
      <c r="A46" s="61" t="s">
        <v>58</v>
      </c>
      <c r="B46" s="410">
        <f>13848-32-168</f>
        <v>13648</v>
      </c>
      <c r="C46" s="411"/>
      <c r="D46" s="184">
        <f t="shared" si="1"/>
        <v>13648</v>
      </c>
      <c r="E46" s="410">
        <f>115-8</f>
        <v>107</v>
      </c>
      <c r="F46" s="411">
        <v>274</v>
      </c>
      <c r="G46" s="412"/>
      <c r="H46" s="412"/>
      <c r="I46" s="405">
        <f t="shared" si="2"/>
        <v>381</v>
      </c>
      <c r="J46" s="413"/>
      <c r="K46" s="405"/>
      <c r="L46" s="407"/>
      <c r="M46" s="406"/>
      <c r="N46" s="400">
        <v>4004</v>
      </c>
      <c r="O46" s="230"/>
      <c r="P46" s="230"/>
      <c r="Q46" s="230"/>
      <c r="R46" s="230"/>
      <c r="S46" s="230"/>
      <c r="T46" s="408">
        <v>2510</v>
      </c>
      <c r="U46" s="90">
        <f t="shared" si="3"/>
        <v>6514</v>
      </c>
    </row>
    <row r="47" spans="1:21" ht="32.25" customHeight="1">
      <c r="A47" s="61" t="s">
        <v>59</v>
      </c>
      <c r="B47" s="410"/>
      <c r="C47" s="411"/>
      <c r="D47" s="184">
        <f t="shared" si="1"/>
        <v>0</v>
      </c>
      <c r="E47" s="402"/>
      <c r="F47" s="403"/>
      <c r="G47" s="412"/>
      <c r="H47" s="412"/>
      <c r="I47" s="405">
        <f t="shared" si="2"/>
        <v>0</v>
      </c>
      <c r="J47" s="413"/>
      <c r="K47" s="405"/>
      <c r="L47" s="407"/>
      <c r="M47" s="406"/>
      <c r="N47" s="400">
        <v>0</v>
      </c>
      <c r="O47" s="230"/>
      <c r="P47" s="230"/>
      <c r="Q47" s="230"/>
      <c r="R47" s="230"/>
      <c r="S47" s="230"/>
      <c r="T47" s="408"/>
      <c r="U47" s="90">
        <f t="shared" si="3"/>
        <v>0</v>
      </c>
    </row>
    <row r="48" spans="1:21" ht="32.25" customHeight="1">
      <c r="A48" s="61" t="s">
        <v>60</v>
      </c>
      <c r="B48" s="410"/>
      <c r="C48" s="411"/>
      <c r="D48" s="184">
        <f t="shared" si="1"/>
        <v>0</v>
      </c>
      <c r="E48" s="402"/>
      <c r="F48" s="403"/>
      <c r="G48" s="412"/>
      <c r="H48" s="412"/>
      <c r="I48" s="405">
        <f t="shared" si="2"/>
        <v>0</v>
      </c>
      <c r="J48" s="413"/>
      <c r="K48" s="405"/>
      <c r="L48" s="407"/>
      <c r="M48" s="406"/>
      <c r="N48" s="400">
        <v>0</v>
      </c>
      <c r="O48" s="230"/>
      <c r="P48" s="230"/>
      <c r="Q48" s="230"/>
      <c r="R48" s="230"/>
      <c r="S48" s="230"/>
      <c r="T48" s="408"/>
      <c r="U48" s="90">
        <f t="shared" si="3"/>
        <v>0</v>
      </c>
    </row>
    <row r="49" spans="1:21" ht="21.75" customHeight="1">
      <c r="A49" s="61" t="s">
        <v>61</v>
      </c>
      <c r="B49" s="410"/>
      <c r="C49" s="411"/>
      <c r="D49" s="184">
        <f t="shared" si="1"/>
        <v>0</v>
      </c>
      <c r="E49" s="402"/>
      <c r="F49" s="403"/>
      <c r="G49" s="412"/>
      <c r="H49" s="412"/>
      <c r="I49" s="405">
        <f t="shared" si="2"/>
        <v>0</v>
      </c>
      <c r="J49" s="413"/>
      <c r="K49" s="405"/>
      <c r="L49" s="407"/>
      <c r="M49" s="406"/>
      <c r="N49" s="400">
        <v>0</v>
      </c>
      <c r="O49" s="230"/>
      <c r="P49" s="230"/>
      <c r="Q49" s="230"/>
      <c r="R49" s="230"/>
      <c r="S49" s="230"/>
      <c r="T49" s="408"/>
      <c r="U49" s="90">
        <f t="shared" si="3"/>
        <v>0</v>
      </c>
    </row>
    <row r="50" spans="1:21" ht="39" customHeight="1">
      <c r="A50" s="61" t="s">
        <v>90</v>
      </c>
      <c r="B50" s="410"/>
      <c r="C50" s="411"/>
      <c r="D50" s="184">
        <f t="shared" si="1"/>
        <v>0</v>
      </c>
      <c r="E50" s="402"/>
      <c r="F50" s="403"/>
      <c r="G50" s="412"/>
      <c r="H50" s="412"/>
      <c r="I50" s="405">
        <f t="shared" si="2"/>
        <v>0</v>
      </c>
      <c r="J50" s="413"/>
      <c r="K50" s="405"/>
      <c r="L50" s="407"/>
      <c r="M50" s="406"/>
      <c r="N50" s="400">
        <v>0</v>
      </c>
      <c r="O50" s="230"/>
      <c r="P50" s="230"/>
      <c r="Q50" s="230"/>
      <c r="R50" s="230"/>
      <c r="S50" s="230"/>
      <c r="T50" s="408"/>
      <c r="U50" s="90">
        <f t="shared" si="3"/>
        <v>0</v>
      </c>
    </row>
    <row r="51" spans="1:21" ht="19.899999999999999" customHeight="1">
      <c r="A51" s="61" t="s">
        <v>62</v>
      </c>
      <c r="B51" s="410"/>
      <c r="C51" s="411"/>
      <c r="D51" s="184">
        <f t="shared" si="1"/>
        <v>0</v>
      </c>
      <c r="E51" s="402"/>
      <c r="F51" s="403"/>
      <c r="G51" s="412"/>
      <c r="H51" s="412"/>
      <c r="I51" s="405">
        <f t="shared" si="2"/>
        <v>0</v>
      </c>
      <c r="J51" s="413"/>
      <c r="K51" s="405"/>
      <c r="L51" s="407"/>
      <c r="M51" s="406"/>
      <c r="N51" s="400">
        <v>0</v>
      </c>
      <c r="O51" s="230"/>
      <c r="P51" s="230"/>
      <c r="Q51" s="230"/>
      <c r="R51" s="230"/>
      <c r="S51" s="230"/>
      <c r="T51" s="408"/>
      <c r="U51" s="90">
        <f t="shared" si="3"/>
        <v>0</v>
      </c>
    </row>
    <row r="52" spans="1:21" ht="31.5" customHeight="1">
      <c r="A52" s="61" t="s">
        <v>63</v>
      </c>
      <c r="B52" s="410"/>
      <c r="C52" s="411"/>
      <c r="D52" s="184">
        <f t="shared" si="1"/>
        <v>0</v>
      </c>
      <c r="E52" s="402"/>
      <c r="F52" s="403"/>
      <c r="G52" s="412"/>
      <c r="H52" s="412"/>
      <c r="I52" s="405">
        <f t="shared" si="2"/>
        <v>0</v>
      </c>
      <c r="J52" s="413"/>
      <c r="K52" s="405"/>
      <c r="L52" s="407"/>
      <c r="M52" s="406"/>
      <c r="N52" s="400">
        <v>0</v>
      </c>
      <c r="O52" s="230"/>
      <c r="P52" s="230"/>
      <c r="Q52" s="230"/>
      <c r="R52" s="230"/>
      <c r="S52" s="230"/>
      <c r="T52" s="408"/>
      <c r="U52" s="90">
        <f t="shared" si="3"/>
        <v>0</v>
      </c>
    </row>
    <row r="53" spans="1:21" ht="15.75" customHeight="1">
      <c r="A53" s="61" t="s">
        <v>64</v>
      </c>
      <c r="B53" s="410"/>
      <c r="C53" s="411"/>
      <c r="D53" s="184">
        <f t="shared" si="1"/>
        <v>0</v>
      </c>
      <c r="E53" s="402"/>
      <c r="F53" s="403"/>
      <c r="G53" s="412"/>
      <c r="H53" s="412"/>
      <c r="I53" s="405">
        <f t="shared" si="2"/>
        <v>0</v>
      </c>
      <c r="J53" s="413"/>
      <c r="K53" s="405"/>
      <c r="L53" s="407"/>
      <c r="M53" s="406"/>
      <c r="N53" s="400">
        <v>0</v>
      </c>
      <c r="O53" s="230"/>
      <c r="P53" s="230"/>
      <c r="Q53" s="230"/>
      <c r="R53" s="230"/>
      <c r="S53" s="230"/>
      <c r="T53" s="408"/>
      <c r="U53" s="90">
        <f t="shared" si="3"/>
        <v>0</v>
      </c>
    </row>
    <row r="54" spans="1:21" ht="18" customHeight="1">
      <c r="A54" s="61" t="s">
        <v>65</v>
      </c>
      <c r="B54" s="410"/>
      <c r="C54" s="411"/>
      <c r="D54" s="184">
        <f t="shared" si="1"/>
        <v>0</v>
      </c>
      <c r="E54" s="402"/>
      <c r="F54" s="403"/>
      <c r="G54" s="412"/>
      <c r="H54" s="412"/>
      <c r="I54" s="405">
        <f t="shared" si="2"/>
        <v>0</v>
      </c>
      <c r="J54" s="413"/>
      <c r="K54" s="405"/>
      <c r="L54" s="407"/>
      <c r="M54" s="406"/>
      <c r="N54" s="400">
        <v>0</v>
      </c>
      <c r="O54" s="230"/>
      <c r="P54" s="230"/>
      <c r="Q54" s="230"/>
      <c r="R54" s="230"/>
      <c r="S54" s="230"/>
      <c r="T54" s="408"/>
      <c r="U54" s="90">
        <f t="shared" si="3"/>
        <v>0</v>
      </c>
    </row>
    <row r="55" spans="1:21" ht="15.75">
      <c r="A55" s="61" t="s">
        <v>66</v>
      </c>
      <c r="B55" s="410"/>
      <c r="C55" s="411"/>
      <c r="D55" s="184">
        <f t="shared" si="1"/>
        <v>0</v>
      </c>
      <c r="E55" s="402"/>
      <c r="F55" s="403"/>
      <c r="G55" s="412"/>
      <c r="H55" s="412"/>
      <c r="I55" s="405">
        <f t="shared" si="2"/>
        <v>0</v>
      </c>
      <c r="J55" s="413"/>
      <c r="K55" s="405"/>
      <c r="L55" s="407"/>
      <c r="M55" s="406"/>
      <c r="N55" s="400">
        <v>280</v>
      </c>
      <c r="O55" s="230"/>
      <c r="P55" s="230"/>
      <c r="Q55" s="230"/>
      <c r="R55" s="230"/>
      <c r="S55" s="230"/>
      <c r="T55" s="408">
        <v>20</v>
      </c>
      <c r="U55" s="90">
        <f t="shared" si="3"/>
        <v>300</v>
      </c>
    </row>
    <row r="56" spans="1:21" ht="31.5">
      <c r="A56" s="61" t="s">
        <v>67</v>
      </c>
      <c r="B56" s="410"/>
      <c r="C56" s="411"/>
      <c r="D56" s="184">
        <f t="shared" si="1"/>
        <v>0</v>
      </c>
      <c r="E56" s="402"/>
      <c r="F56" s="403"/>
      <c r="G56" s="412"/>
      <c r="H56" s="412"/>
      <c r="I56" s="405">
        <f t="shared" si="2"/>
        <v>0</v>
      </c>
      <c r="J56" s="413"/>
      <c r="K56" s="405"/>
      <c r="L56" s="407"/>
      <c r="M56" s="406"/>
      <c r="N56" s="400">
        <v>0</v>
      </c>
      <c r="O56" s="230"/>
      <c r="P56" s="230"/>
      <c r="Q56" s="230"/>
      <c r="R56" s="230"/>
      <c r="S56" s="230"/>
      <c r="T56" s="408"/>
      <c r="U56" s="90">
        <f t="shared" si="3"/>
        <v>0</v>
      </c>
    </row>
    <row r="57" spans="1:21" ht="15.75">
      <c r="A57" s="61" t="s">
        <v>68</v>
      </c>
      <c r="B57" s="410"/>
      <c r="C57" s="411"/>
      <c r="D57" s="184">
        <f t="shared" si="1"/>
        <v>0</v>
      </c>
      <c r="E57" s="402"/>
      <c r="F57" s="403"/>
      <c r="G57" s="412"/>
      <c r="H57" s="412"/>
      <c r="I57" s="405">
        <f t="shared" si="2"/>
        <v>0</v>
      </c>
      <c r="J57" s="413"/>
      <c r="K57" s="405"/>
      <c r="L57" s="407"/>
      <c r="M57" s="406"/>
      <c r="N57" s="400">
        <v>5925</v>
      </c>
      <c r="O57" s="230"/>
      <c r="P57" s="230"/>
      <c r="Q57" s="230"/>
      <c r="R57" s="230"/>
      <c r="S57" s="230"/>
      <c r="T57" s="408"/>
      <c r="U57" s="90">
        <f t="shared" si="3"/>
        <v>5925</v>
      </c>
    </row>
    <row r="58" spans="1:21" ht="15.75">
      <c r="A58" s="61" t="s">
        <v>69</v>
      </c>
      <c r="B58" s="410"/>
      <c r="C58" s="411"/>
      <c r="D58" s="184">
        <f t="shared" si="1"/>
        <v>0</v>
      </c>
      <c r="E58" s="402"/>
      <c r="F58" s="403"/>
      <c r="G58" s="412"/>
      <c r="H58" s="412"/>
      <c r="I58" s="405">
        <f t="shared" si="2"/>
        <v>0</v>
      </c>
      <c r="J58" s="413"/>
      <c r="K58" s="405"/>
      <c r="L58" s="407"/>
      <c r="M58" s="406"/>
      <c r="N58" s="400">
        <v>890</v>
      </c>
      <c r="O58" s="230"/>
      <c r="P58" s="230"/>
      <c r="Q58" s="230"/>
      <c r="R58" s="230"/>
      <c r="S58" s="230"/>
      <c r="T58" s="408">
        <v>100</v>
      </c>
      <c r="U58" s="90">
        <f t="shared" si="3"/>
        <v>990</v>
      </c>
    </row>
    <row r="59" spans="1:21" ht="15.75">
      <c r="A59" s="61" t="s">
        <v>70</v>
      </c>
      <c r="B59" s="410"/>
      <c r="C59" s="411"/>
      <c r="D59" s="184">
        <f t="shared" si="1"/>
        <v>0</v>
      </c>
      <c r="E59" s="402"/>
      <c r="F59" s="403"/>
      <c r="G59" s="412"/>
      <c r="H59" s="412"/>
      <c r="I59" s="405">
        <f t="shared" si="2"/>
        <v>0</v>
      </c>
      <c r="J59" s="413"/>
      <c r="K59" s="405"/>
      <c r="L59" s="407"/>
      <c r="M59" s="406"/>
      <c r="N59" s="400">
        <v>1668</v>
      </c>
      <c r="O59" s="230"/>
      <c r="P59" s="230"/>
      <c r="Q59" s="230"/>
      <c r="R59" s="230"/>
      <c r="S59" s="230"/>
      <c r="T59" s="408">
        <v>25</v>
      </c>
      <c r="U59" s="90">
        <f t="shared" si="3"/>
        <v>1693</v>
      </c>
    </row>
    <row r="60" spans="1:21" ht="15.75">
      <c r="A60" s="61" t="s">
        <v>71</v>
      </c>
      <c r="B60" s="410"/>
      <c r="C60" s="411"/>
      <c r="D60" s="184">
        <f t="shared" si="1"/>
        <v>0</v>
      </c>
      <c r="E60" s="402"/>
      <c r="F60" s="403"/>
      <c r="G60" s="412"/>
      <c r="H60" s="412"/>
      <c r="I60" s="405">
        <f t="shared" si="2"/>
        <v>0</v>
      </c>
      <c r="J60" s="413"/>
      <c r="K60" s="405"/>
      <c r="L60" s="407"/>
      <c r="M60" s="406"/>
      <c r="N60" s="400">
        <v>1668</v>
      </c>
      <c r="O60" s="230"/>
      <c r="P60" s="230"/>
      <c r="Q60" s="230"/>
      <c r="R60" s="230"/>
      <c r="S60" s="230"/>
      <c r="T60" s="408">
        <v>25</v>
      </c>
      <c r="U60" s="90">
        <f t="shared" si="3"/>
        <v>1693</v>
      </c>
    </row>
    <row r="61" spans="1:21" ht="31.5">
      <c r="A61" s="61" t="s">
        <v>72</v>
      </c>
      <c r="B61" s="410"/>
      <c r="C61" s="411"/>
      <c r="D61" s="184">
        <f t="shared" si="1"/>
        <v>0</v>
      </c>
      <c r="E61" s="402"/>
      <c r="F61" s="403"/>
      <c r="G61" s="412"/>
      <c r="H61" s="412"/>
      <c r="I61" s="405">
        <f t="shared" si="2"/>
        <v>0</v>
      </c>
      <c r="J61" s="413"/>
      <c r="K61" s="405"/>
      <c r="L61" s="407"/>
      <c r="M61" s="406"/>
      <c r="N61" s="400">
        <v>0</v>
      </c>
      <c r="O61" s="230"/>
      <c r="P61" s="230"/>
      <c r="Q61" s="230"/>
      <c r="R61" s="230"/>
      <c r="S61" s="230"/>
      <c r="T61" s="408"/>
      <c r="U61" s="90">
        <f t="shared" si="3"/>
        <v>0</v>
      </c>
    </row>
    <row r="62" spans="1:21" ht="15.75">
      <c r="A62" s="61" t="s">
        <v>73</v>
      </c>
      <c r="B62" s="410"/>
      <c r="C62" s="411"/>
      <c r="D62" s="184">
        <f t="shared" si="1"/>
        <v>0</v>
      </c>
      <c r="E62" s="402"/>
      <c r="F62" s="403"/>
      <c r="G62" s="412"/>
      <c r="H62" s="412"/>
      <c r="I62" s="405">
        <f t="shared" si="2"/>
        <v>0</v>
      </c>
      <c r="J62" s="413"/>
      <c r="K62" s="405"/>
      <c r="L62" s="407"/>
      <c r="M62" s="406"/>
      <c r="N62" s="400">
        <v>0</v>
      </c>
      <c r="O62" s="230"/>
      <c r="P62" s="230"/>
      <c r="Q62" s="230"/>
      <c r="R62" s="230"/>
      <c r="S62" s="230"/>
      <c r="T62" s="408"/>
      <c r="U62" s="90">
        <f t="shared" si="3"/>
        <v>0</v>
      </c>
    </row>
    <row r="63" spans="1:21" ht="15.75">
      <c r="A63" s="61" t="s">
        <v>74</v>
      </c>
      <c r="B63" s="410"/>
      <c r="C63" s="411">
        <f>4122-66</f>
        <v>4056</v>
      </c>
      <c r="D63" s="184">
        <f t="shared" si="1"/>
        <v>4056</v>
      </c>
      <c r="E63" s="402"/>
      <c r="F63" s="403"/>
      <c r="G63" s="412">
        <f>23551+1482-96</f>
        <v>24937</v>
      </c>
      <c r="H63" s="412">
        <f>2736+237-11</f>
        <v>2962</v>
      </c>
      <c r="I63" s="405">
        <f t="shared" si="2"/>
        <v>24937</v>
      </c>
      <c r="J63" s="413">
        <v>8868</v>
      </c>
      <c r="K63" s="414">
        <v>4543</v>
      </c>
      <c r="L63" s="415">
        <v>4325</v>
      </c>
      <c r="M63" s="406"/>
      <c r="N63" s="400">
        <v>13075</v>
      </c>
      <c r="O63" s="230"/>
      <c r="P63" s="230"/>
      <c r="Q63" s="230"/>
      <c r="R63" s="230"/>
      <c r="S63" s="230"/>
      <c r="T63" s="408">
        <v>1149</v>
      </c>
      <c r="U63" s="90">
        <f t="shared" si="3"/>
        <v>14224</v>
      </c>
    </row>
    <row r="64" spans="1:21" ht="19.899999999999999" customHeight="1">
      <c r="A64" s="61" t="s">
        <v>75</v>
      </c>
      <c r="B64" s="410"/>
      <c r="C64" s="411"/>
      <c r="D64" s="184">
        <f t="shared" si="1"/>
        <v>0</v>
      </c>
      <c r="E64" s="402"/>
      <c r="F64" s="403"/>
      <c r="G64" s="412"/>
      <c r="H64" s="412"/>
      <c r="I64" s="405">
        <f t="shared" si="2"/>
        <v>0</v>
      </c>
      <c r="J64" s="413"/>
      <c r="K64" s="405"/>
      <c r="L64" s="407"/>
      <c r="M64" s="406"/>
      <c r="N64" s="400">
        <v>0</v>
      </c>
      <c r="O64" s="230"/>
      <c r="P64" s="230"/>
      <c r="Q64" s="230"/>
      <c r="R64" s="230"/>
      <c r="S64" s="230"/>
      <c r="T64" s="408"/>
      <c r="U64" s="90">
        <f t="shared" si="3"/>
        <v>0</v>
      </c>
    </row>
    <row r="65" spans="1:21" ht="15.75">
      <c r="A65" s="61" t="s">
        <v>76</v>
      </c>
      <c r="B65" s="410"/>
      <c r="C65" s="411"/>
      <c r="D65" s="184">
        <f t="shared" si="1"/>
        <v>0</v>
      </c>
      <c r="E65" s="402"/>
      <c r="F65" s="403"/>
      <c r="G65" s="412"/>
      <c r="H65" s="412"/>
      <c r="I65" s="405">
        <f t="shared" si="2"/>
        <v>0</v>
      </c>
      <c r="J65" s="413"/>
      <c r="K65" s="405"/>
      <c r="L65" s="407"/>
      <c r="M65" s="406"/>
      <c r="N65" s="400">
        <v>0</v>
      </c>
      <c r="O65" s="230"/>
      <c r="P65" s="230"/>
      <c r="Q65" s="230"/>
      <c r="R65" s="230"/>
      <c r="S65" s="230"/>
      <c r="T65" s="408"/>
      <c r="U65" s="90">
        <f t="shared" si="3"/>
        <v>0</v>
      </c>
    </row>
    <row r="66" spans="1:21" ht="15.75">
      <c r="A66" s="61" t="s">
        <v>77</v>
      </c>
      <c r="B66" s="410"/>
      <c r="C66" s="411"/>
      <c r="D66" s="184">
        <f t="shared" si="1"/>
        <v>0</v>
      </c>
      <c r="E66" s="402"/>
      <c r="F66" s="403"/>
      <c r="G66" s="412"/>
      <c r="H66" s="412"/>
      <c r="I66" s="405">
        <f t="shared" si="2"/>
        <v>0</v>
      </c>
      <c r="J66" s="413"/>
      <c r="K66" s="405"/>
      <c r="L66" s="407"/>
      <c r="M66" s="406"/>
      <c r="N66" s="400">
        <v>2500</v>
      </c>
      <c r="O66" s="230"/>
      <c r="P66" s="230"/>
      <c r="Q66" s="230"/>
      <c r="R66" s="230"/>
      <c r="S66" s="230"/>
      <c r="T66" s="408">
        <v>1800</v>
      </c>
      <c r="U66" s="90">
        <f t="shared" si="3"/>
        <v>4300</v>
      </c>
    </row>
    <row r="67" spans="1:21" ht="31.5">
      <c r="A67" s="61" t="s">
        <v>78</v>
      </c>
      <c r="B67" s="410"/>
      <c r="C67" s="411"/>
      <c r="D67" s="184">
        <f t="shared" si="1"/>
        <v>0</v>
      </c>
      <c r="E67" s="402"/>
      <c r="F67" s="403"/>
      <c r="G67" s="412"/>
      <c r="H67" s="412"/>
      <c r="I67" s="405">
        <f t="shared" si="2"/>
        <v>0</v>
      </c>
      <c r="J67" s="413"/>
      <c r="K67" s="405"/>
      <c r="L67" s="407"/>
      <c r="M67" s="406"/>
      <c r="N67" s="400">
        <v>0</v>
      </c>
      <c r="O67" s="230"/>
      <c r="P67" s="230"/>
      <c r="Q67" s="230"/>
      <c r="R67" s="230"/>
      <c r="S67" s="230"/>
      <c r="T67" s="408"/>
      <c r="U67" s="90">
        <f t="shared" si="3"/>
        <v>0</v>
      </c>
    </row>
    <row r="68" spans="1:21" ht="15.75">
      <c r="A68" s="61" t="s">
        <v>79</v>
      </c>
      <c r="B68" s="410"/>
      <c r="C68" s="411"/>
      <c r="D68" s="184">
        <f t="shared" si="1"/>
        <v>0</v>
      </c>
      <c r="E68" s="402"/>
      <c r="F68" s="403"/>
      <c r="G68" s="412"/>
      <c r="H68" s="412"/>
      <c r="I68" s="405">
        <f t="shared" si="2"/>
        <v>0</v>
      </c>
      <c r="J68" s="413"/>
      <c r="K68" s="405"/>
      <c r="L68" s="407"/>
      <c r="M68" s="406"/>
      <c r="N68" s="400">
        <v>70</v>
      </c>
      <c r="O68" s="230"/>
      <c r="P68" s="230"/>
      <c r="Q68" s="230"/>
      <c r="R68" s="230"/>
      <c r="S68" s="230"/>
      <c r="T68" s="408">
        <v>30</v>
      </c>
      <c r="U68" s="90">
        <f t="shared" si="3"/>
        <v>100</v>
      </c>
    </row>
    <row r="69" spans="1:21" ht="15.75">
      <c r="A69" s="61" t="s">
        <v>80</v>
      </c>
      <c r="B69" s="410"/>
      <c r="C69" s="411"/>
      <c r="D69" s="184">
        <f t="shared" si="1"/>
        <v>0</v>
      </c>
      <c r="E69" s="402"/>
      <c r="F69" s="403"/>
      <c r="G69" s="412"/>
      <c r="H69" s="412"/>
      <c r="I69" s="405">
        <f t="shared" si="2"/>
        <v>0</v>
      </c>
      <c r="J69" s="413"/>
      <c r="K69" s="405"/>
      <c r="L69" s="407"/>
      <c r="M69" s="406"/>
      <c r="N69" s="400">
        <v>540</v>
      </c>
      <c r="O69" s="230"/>
      <c r="P69" s="230"/>
      <c r="Q69" s="230"/>
      <c r="R69" s="230"/>
      <c r="S69" s="230"/>
      <c r="T69" s="408">
        <v>210</v>
      </c>
      <c r="U69" s="90">
        <f t="shared" si="3"/>
        <v>750</v>
      </c>
    </row>
    <row r="70" spans="1:21" ht="21" customHeight="1">
      <c r="A70" s="61" t="s">
        <v>81</v>
      </c>
      <c r="B70" s="410"/>
      <c r="C70" s="411"/>
      <c r="D70" s="184">
        <f t="shared" si="1"/>
        <v>0</v>
      </c>
      <c r="E70" s="402"/>
      <c r="F70" s="403"/>
      <c r="G70" s="412"/>
      <c r="H70" s="412"/>
      <c r="I70" s="405">
        <f t="shared" si="2"/>
        <v>0</v>
      </c>
      <c r="J70" s="413"/>
      <c r="K70" s="405"/>
      <c r="L70" s="407"/>
      <c r="M70" s="406"/>
      <c r="N70" s="400">
        <v>0</v>
      </c>
      <c r="O70" s="230"/>
      <c r="P70" s="230"/>
      <c r="Q70" s="230"/>
      <c r="R70" s="230"/>
      <c r="S70" s="230"/>
      <c r="T70" s="408"/>
      <c r="U70" s="90">
        <f t="shared" si="3"/>
        <v>0</v>
      </c>
    </row>
    <row r="71" spans="1:21" ht="15.75">
      <c r="A71" s="61" t="s">
        <v>82</v>
      </c>
      <c r="B71" s="410"/>
      <c r="C71" s="411"/>
      <c r="D71" s="184">
        <f t="shared" si="1"/>
        <v>0</v>
      </c>
      <c r="E71" s="402"/>
      <c r="F71" s="403"/>
      <c r="G71" s="412"/>
      <c r="H71" s="412"/>
      <c r="I71" s="405">
        <f t="shared" si="2"/>
        <v>0</v>
      </c>
      <c r="J71" s="413"/>
      <c r="K71" s="405"/>
      <c r="L71" s="407"/>
      <c r="M71" s="406"/>
      <c r="N71" s="400">
        <v>2869</v>
      </c>
      <c r="O71" s="230"/>
      <c r="P71" s="230"/>
      <c r="Q71" s="230"/>
      <c r="R71" s="230"/>
      <c r="S71" s="230"/>
      <c r="T71" s="408">
        <v>980</v>
      </c>
      <c r="U71" s="90">
        <f t="shared" si="3"/>
        <v>3849</v>
      </c>
    </row>
    <row r="72" spans="1:21" ht="37.5" customHeight="1">
      <c r="A72" s="61" t="s">
        <v>163</v>
      </c>
      <c r="B72" s="410"/>
      <c r="C72" s="411"/>
      <c r="D72" s="184"/>
      <c r="E72" s="402"/>
      <c r="F72" s="403"/>
      <c r="G72" s="412"/>
      <c r="H72" s="412"/>
      <c r="I72" s="405"/>
      <c r="J72" s="413"/>
      <c r="K72" s="405"/>
      <c r="L72" s="407"/>
      <c r="M72" s="406"/>
      <c r="N72" s="400">
        <v>0</v>
      </c>
      <c r="O72" s="230"/>
      <c r="P72" s="230"/>
      <c r="Q72" s="230"/>
      <c r="R72" s="230"/>
      <c r="S72" s="230"/>
      <c r="T72" s="408"/>
      <c r="U72" s="90">
        <f t="shared" si="3"/>
        <v>0</v>
      </c>
    </row>
    <row r="73" spans="1:21" ht="15.75">
      <c r="A73" s="61" t="s">
        <v>83</v>
      </c>
      <c r="B73" s="410"/>
      <c r="C73" s="411"/>
      <c r="D73" s="184">
        <f t="shared" si="1"/>
        <v>0</v>
      </c>
      <c r="E73" s="402"/>
      <c r="F73" s="403"/>
      <c r="G73" s="411"/>
      <c r="H73" s="411"/>
      <c r="I73" s="405">
        <f t="shared" si="2"/>
        <v>0</v>
      </c>
      <c r="J73" s="413"/>
      <c r="K73" s="405"/>
      <c r="L73" s="407"/>
      <c r="M73" s="406"/>
      <c r="N73" s="400">
        <v>9773</v>
      </c>
      <c r="O73" s="230"/>
      <c r="P73" s="230"/>
      <c r="Q73" s="230"/>
      <c r="R73" s="230"/>
      <c r="S73" s="230"/>
      <c r="T73" s="408">
        <v>150</v>
      </c>
      <c r="U73" s="90">
        <f t="shared" si="3"/>
        <v>9923</v>
      </c>
    </row>
    <row r="74" spans="1:21" ht="32.25" thickBot="1">
      <c r="A74" s="61" t="s">
        <v>84</v>
      </c>
      <c r="B74" s="418"/>
      <c r="C74" s="411">
        <v>780</v>
      </c>
      <c r="D74" s="184">
        <f t="shared" si="1"/>
        <v>780</v>
      </c>
      <c r="E74" s="402"/>
      <c r="F74" s="403"/>
      <c r="G74" s="411">
        <v>4713</v>
      </c>
      <c r="H74" s="411">
        <v>555</v>
      </c>
      <c r="I74" s="405">
        <f t="shared" si="2"/>
        <v>4713</v>
      </c>
      <c r="J74" s="413">
        <v>849</v>
      </c>
      <c r="K74" s="419">
        <v>433</v>
      </c>
      <c r="L74" s="420">
        <v>416</v>
      </c>
      <c r="M74" s="406"/>
      <c r="N74" s="400">
        <v>0</v>
      </c>
      <c r="O74" s="230"/>
      <c r="P74" s="230"/>
      <c r="Q74" s="230"/>
      <c r="R74" s="230">
        <v>22557</v>
      </c>
      <c r="S74" s="230"/>
      <c r="T74" s="230"/>
      <c r="U74" s="90">
        <f t="shared" si="3"/>
        <v>22557</v>
      </c>
    </row>
    <row r="75" spans="1:21" ht="32.25" thickBot="1">
      <c r="A75" s="62" t="s">
        <v>85</v>
      </c>
      <c r="B75" s="421"/>
      <c r="C75" s="422"/>
      <c r="D75" s="176">
        <f t="shared" si="1"/>
        <v>0</v>
      </c>
      <c r="E75" s="423"/>
      <c r="F75" s="424"/>
      <c r="G75" s="424"/>
      <c r="H75" s="424"/>
      <c r="I75" s="425">
        <f t="shared" si="2"/>
        <v>0</v>
      </c>
      <c r="J75" s="426"/>
      <c r="K75" s="427"/>
      <c r="L75" s="428"/>
      <c r="M75" s="429"/>
      <c r="N75" s="400">
        <v>0</v>
      </c>
      <c r="O75" s="237"/>
      <c r="P75" s="237"/>
      <c r="Q75" s="237"/>
      <c r="R75" s="237"/>
      <c r="S75" s="237"/>
      <c r="T75" s="237"/>
      <c r="U75" s="128">
        <f t="shared" si="3"/>
        <v>0</v>
      </c>
    </row>
    <row r="76" spans="1:21" ht="35.450000000000003" customHeight="1" thickBot="1">
      <c r="A76" s="72" t="s">
        <v>86</v>
      </c>
      <c r="B76" s="32">
        <f>SUM(B11:B75)</f>
        <v>15180</v>
      </c>
      <c r="C76" s="22">
        <f t="shared" ref="C76:U76" si="4">SUM(C11:C75)</f>
        <v>5302</v>
      </c>
      <c r="D76" s="49">
        <f t="shared" si="4"/>
        <v>20482</v>
      </c>
      <c r="E76" s="32">
        <f t="shared" si="4"/>
        <v>115</v>
      </c>
      <c r="F76" s="22">
        <f t="shared" si="4"/>
        <v>274</v>
      </c>
      <c r="G76" s="22">
        <f t="shared" si="4"/>
        <v>32815</v>
      </c>
      <c r="H76" s="33">
        <f t="shared" si="4"/>
        <v>3885</v>
      </c>
      <c r="I76" s="25">
        <f t="shared" si="4"/>
        <v>33204</v>
      </c>
      <c r="J76" s="22">
        <f t="shared" si="4"/>
        <v>10373</v>
      </c>
      <c r="K76" s="22">
        <f t="shared" si="4"/>
        <v>5311</v>
      </c>
      <c r="L76" s="49">
        <f t="shared" si="4"/>
        <v>5062</v>
      </c>
      <c r="M76" s="48">
        <f t="shared" si="4"/>
        <v>0</v>
      </c>
      <c r="N76" s="32">
        <f t="shared" si="4"/>
        <v>81827</v>
      </c>
      <c r="O76" s="22">
        <f t="shared" si="4"/>
        <v>0</v>
      </c>
      <c r="P76" s="33">
        <f t="shared" si="4"/>
        <v>0</v>
      </c>
      <c r="Q76" s="33">
        <f t="shared" si="4"/>
        <v>0</v>
      </c>
      <c r="R76" s="22">
        <f t="shared" si="4"/>
        <v>22557</v>
      </c>
      <c r="S76" s="22">
        <f t="shared" si="4"/>
        <v>8000</v>
      </c>
      <c r="T76" s="22">
        <f t="shared" si="4"/>
        <v>19921</v>
      </c>
      <c r="U76" s="28">
        <f t="shared" si="4"/>
        <v>132305</v>
      </c>
    </row>
    <row r="77" spans="1:21">
      <c r="A77" s="21"/>
      <c r="B77" s="21"/>
      <c r="C77" s="58"/>
      <c r="D77" s="58"/>
      <c r="E77" s="21"/>
      <c r="F77" s="21"/>
      <c r="G77" s="58"/>
      <c r="H77" s="21"/>
      <c r="I77" s="21"/>
      <c r="J77" s="21"/>
      <c r="K77" s="21"/>
      <c r="L77" s="21"/>
      <c r="M77" s="21"/>
      <c r="N77" s="21"/>
      <c r="O77" s="21"/>
      <c r="P77" s="21"/>
      <c r="Q77" s="21"/>
      <c r="R77" s="21"/>
      <c r="S77" s="21"/>
      <c r="T77" s="58"/>
      <c r="U77" s="58"/>
    </row>
  </sheetData>
  <mergeCells count="25">
    <mergeCell ref="M5:M10"/>
    <mergeCell ref="A5:A10"/>
    <mergeCell ref="B9:B10"/>
    <mergeCell ref="C9:C10"/>
    <mergeCell ref="E9:E10"/>
    <mergeCell ref="B5:D8"/>
    <mergeCell ref="D9:D10"/>
    <mergeCell ref="E5:I8"/>
    <mergeCell ref="I9:I10"/>
    <mergeCell ref="B2:S2"/>
    <mergeCell ref="B3:S3"/>
    <mergeCell ref="S9:S10"/>
    <mergeCell ref="T9:T10"/>
    <mergeCell ref="F9:F10"/>
    <mergeCell ref="G9:G10"/>
    <mergeCell ref="H9:H10"/>
    <mergeCell ref="N9:N10"/>
    <mergeCell ref="O9:Q9"/>
    <mergeCell ref="R9:R10"/>
    <mergeCell ref="N5:U8"/>
    <mergeCell ref="U9:U10"/>
    <mergeCell ref="J5:L8"/>
    <mergeCell ref="J9:J10"/>
    <mergeCell ref="K9:K10"/>
    <mergeCell ref="L9:L10"/>
  </mergeCells>
  <pageMargins left="0.51181102362204722" right="0" top="0.19685039370078741" bottom="0" header="0.31496062992125984" footer="0.31496062992125984"/>
  <pageSetup paperSize="9" scale="40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>
  <sheetPr>
    <tabColor theme="3" tint="0.79998168889431442"/>
  </sheetPr>
  <dimension ref="A1:U77"/>
  <sheetViews>
    <sheetView view="pageBreakPreview" zoomScaleNormal="60" zoomScaleSheetLayoutView="100" workbookViewId="0">
      <pane ySplit="10" topLeftCell="A62" activePane="bottomLeft" state="frozen"/>
      <selection activeCell="A78" sqref="A78:XFD85"/>
      <selection pane="bottomLeft" activeCell="A78" sqref="A78:XFD85"/>
    </sheetView>
  </sheetViews>
  <sheetFormatPr defaultRowHeight="15"/>
  <cols>
    <col min="1" max="1" width="30.42578125" customWidth="1"/>
    <col min="2" max="2" width="8.85546875" customWidth="1"/>
    <col min="3" max="3" width="10.5703125" customWidth="1"/>
    <col min="4" max="4" width="10.5703125" style="10" customWidth="1"/>
    <col min="5" max="5" width="15.85546875" customWidth="1"/>
    <col min="6" max="6" width="10" customWidth="1"/>
    <col min="7" max="7" width="8.28515625" customWidth="1"/>
    <col min="8" max="8" width="9" customWidth="1"/>
    <col min="9" max="9" width="9" style="10" customWidth="1"/>
    <col min="10" max="12" width="7.7109375" style="10" customWidth="1"/>
    <col min="13" max="13" width="9" style="10" customWidth="1"/>
    <col min="14" max="14" width="9.5703125" customWidth="1"/>
    <col min="17" max="17" width="10" customWidth="1"/>
    <col min="18" max="19" width="10.28515625" customWidth="1"/>
    <col min="21" max="21" width="9.140625" style="10"/>
    <col min="225" max="225" width="34" customWidth="1"/>
    <col min="226" max="226" width="11.28515625" customWidth="1"/>
    <col min="227" max="227" width="11" customWidth="1"/>
    <col min="235" max="236" width="10.7109375" customWidth="1"/>
    <col min="238" max="238" width="11.5703125" customWidth="1"/>
    <col min="239" max="239" width="13.7109375" customWidth="1"/>
    <col min="240" max="243" width="9.28515625" customWidth="1"/>
    <col min="481" max="481" width="34" customWidth="1"/>
    <col min="482" max="482" width="11.28515625" customWidth="1"/>
    <col min="483" max="483" width="11" customWidth="1"/>
    <col min="491" max="492" width="10.7109375" customWidth="1"/>
    <col min="494" max="494" width="11.5703125" customWidth="1"/>
    <col min="495" max="495" width="13.7109375" customWidth="1"/>
    <col min="496" max="499" width="9.28515625" customWidth="1"/>
    <col min="737" max="737" width="34" customWidth="1"/>
    <col min="738" max="738" width="11.28515625" customWidth="1"/>
    <col min="739" max="739" width="11" customWidth="1"/>
    <col min="747" max="748" width="10.7109375" customWidth="1"/>
    <col min="750" max="750" width="11.5703125" customWidth="1"/>
    <col min="751" max="751" width="13.7109375" customWidth="1"/>
    <col min="752" max="755" width="9.28515625" customWidth="1"/>
    <col min="993" max="993" width="34" customWidth="1"/>
    <col min="994" max="994" width="11.28515625" customWidth="1"/>
    <col min="995" max="995" width="11" customWidth="1"/>
    <col min="1003" max="1004" width="10.7109375" customWidth="1"/>
    <col min="1006" max="1006" width="11.5703125" customWidth="1"/>
    <col min="1007" max="1007" width="13.7109375" customWidth="1"/>
    <col min="1008" max="1011" width="9.28515625" customWidth="1"/>
    <col min="1249" max="1249" width="34" customWidth="1"/>
    <col min="1250" max="1250" width="11.28515625" customWidth="1"/>
    <col min="1251" max="1251" width="11" customWidth="1"/>
    <col min="1259" max="1260" width="10.7109375" customWidth="1"/>
    <col min="1262" max="1262" width="11.5703125" customWidth="1"/>
    <col min="1263" max="1263" width="13.7109375" customWidth="1"/>
    <col min="1264" max="1267" width="9.28515625" customWidth="1"/>
    <col min="1505" max="1505" width="34" customWidth="1"/>
    <col min="1506" max="1506" width="11.28515625" customWidth="1"/>
    <col min="1507" max="1507" width="11" customWidth="1"/>
    <col min="1515" max="1516" width="10.7109375" customWidth="1"/>
    <col min="1518" max="1518" width="11.5703125" customWidth="1"/>
    <col min="1519" max="1519" width="13.7109375" customWidth="1"/>
    <col min="1520" max="1523" width="9.28515625" customWidth="1"/>
    <col min="1761" max="1761" width="34" customWidth="1"/>
    <col min="1762" max="1762" width="11.28515625" customWidth="1"/>
    <col min="1763" max="1763" width="11" customWidth="1"/>
    <col min="1771" max="1772" width="10.7109375" customWidth="1"/>
    <col min="1774" max="1774" width="11.5703125" customWidth="1"/>
    <col min="1775" max="1775" width="13.7109375" customWidth="1"/>
    <col min="1776" max="1779" width="9.28515625" customWidth="1"/>
    <col min="2017" max="2017" width="34" customWidth="1"/>
    <col min="2018" max="2018" width="11.28515625" customWidth="1"/>
    <col min="2019" max="2019" width="11" customWidth="1"/>
    <col min="2027" max="2028" width="10.7109375" customWidth="1"/>
    <col min="2030" max="2030" width="11.5703125" customWidth="1"/>
    <col min="2031" max="2031" width="13.7109375" customWidth="1"/>
    <col min="2032" max="2035" width="9.28515625" customWidth="1"/>
    <col min="2273" max="2273" width="34" customWidth="1"/>
    <col min="2274" max="2274" width="11.28515625" customWidth="1"/>
    <col min="2275" max="2275" width="11" customWidth="1"/>
    <col min="2283" max="2284" width="10.7109375" customWidth="1"/>
    <col min="2286" max="2286" width="11.5703125" customWidth="1"/>
    <col min="2287" max="2287" width="13.7109375" customWidth="1"/>
    <col min="2288" max="2291" width="9.28515625" customWidth="1"/>
    <col min="2529" max="2529" width="34" customWidth="1"/>
    <col min="2530" max="2530" width="11.28515625" customWidth="1"/>
    <col min="2531" max="2531" width="11" customWidth="1"/>
    <col min="2539" max="2540" width="10.7109375" customWidth="1"/>
    <col min="2542" max="2542" width="11.5703125" customWidth="1"/>
    <col min="2543" max="2543" width="13.7109375" customWidth="1"/>
    <col min="2544" max="2547" width="9.28515625" customWidth="1"/>
    <col min="2785" max="2785" width="34" customWidth="1"/>
    <col min="2786" max="2786" width="11.28515625" customWidth="1"/>
    <col min="2787" max="2787" width="11" customWidth="1"/>
    <col min="2795" max="2796" width="10.7109375" customWidth="1"/>
    <col min="2798" max="2798" width="11.5703125" customWidth="1"/>
    <col min="2799" max="2799" width="13.7109375" customWidth="1"/>
    <col min="2800" max="2803" width="9.28515625" customWidth="1"/>
    <col min="3041" max="3041" width="34" customWidth="1"/>
    <col min="3042" max="3042" width="11.28515625" customWidth="1"/>
    <col min="3043" max="3043" width="11" customWidth="1"/>
    <col min="3051" max="3052" width="10.7109375" customWidth="1"/>
    <col min="3054" max="3054" width="11.5703125" customWidth="1"/>
    <col min="3055" max="3055" width="13.7109375" customWidth="1"/>
    <col min="3056" max="3059" width="9.28515625" customWidth="1"/>
    <col min="3297" max="3297" width="34" customWidth="1"/>
    <col min="3298" max="3298" width="11.28515625" customWidth="1"/>
    <col min="3299" max="3299" width="11" customWidth="1"/>
    <col min="3307" max="3308" width="10.7109375" customWidth="1"/>
    <col min="3310" max="3310" width="11.5703125" customWidth="1"/>
    <col min="3311" max="3311" width="13.7109375" customWidth="1"/>
    <col min="3312" max="3315" width="9.28515625" customWidth="1"/>
    <col min="3553" max="3553" width="34" customWidth="1"/>
    <col min="3554" max="3554" width="11.28515625" customWidth="1"/>
    <col min="3555" max="3555" width="11" customWidth="1"/>
    <col min="3563" max="3564" width="10.7109375" customWidth="1"/>
    <col min="3566" max="3566" width="11.5703125" customWidth="1"/>
    <col min="3567" max="3567" width="13.7109375" customWidth="1"/>
    <col min="3568" max="3571" width="9.28515625" customWidth="1"/>
    <col min="3809" max="3809" width="34" customWidth="1"/>
    <col min="3810" max="3810" width="11.28515625" customWidth="1"/>
    <col min="3811" max="3811" width="11" customWidth="1"/>
    <col min="3819" max="3820" width="10.7109375" customWidth="1"/>
    <col min="3822" max="3822" width="11.5703125" customWidth="1"/>
    <col min="3823" max="3823" width="13.7109375" customWidth="1"/>
    <col min="3824" max="3827" width="9.28515625" customWidth="1"/>
    <col min="4065" max="4065" width="34" customWidth="1"/>
    <col min="4066" max="4066" width="11.28515625" customWidth="1"/>
    <col min="4067" max="4067" width="11" customWidth="1"/>
    <col min="4075" max="4076" width="10.7109375" customWidth="1"/>
    <col min="4078" max="4078" width="11.5703125" customWidth="1"/>
    <col min="4079" max="4079" width="13.7109375" customWidth="1"/>
    <col min="4080" max="4083" width="9.28515625" customWidth="1"/>
    <col min="4321" max="4321" width="34" customWidth="1"/>
    <col min="4322" max="4322" width="11.28515625" customWidth="1"/>
    <col min="4323" max="4323" width="11" customWidth="1"/>
    <col min="4331" max="4332" width="10.7109375" customWidth="1"/>
    <col min="4334" max="4334" width="11.5703125" customWidth="1"/>
    <col min="4335" max="4335" width="13.7109375" customWidth="1"/>
    <col min="4336" max="4339" width="9.28515625" customWidth="1"/>
    <col min="4577" max="4577" width="34" customWidth="1"/>
    <col min="4578" max="4578" width="11.28515625" customWidth="1"/>
    <col min="4579" max="4579" width="11" customWidth="1"/>
    <col min="4587" max="4588" width="10.7109375" customWidth="1"/>
    <col min="4590" max="4590" width="11.5703125" customWidth="1"/>
    <col min="4591" max="4591" width="13.7109375" customWidth="1"/>
    <col min="4592" max="4595" width="9.28515625" customWidth="1"/>
    <col min="4833" max="4833" width="34" customWidth="1"/>
    <col min="4834" max="4834" width="11.28515625" customWidth="1"/>
    <col min="4835" max="4835" width="11" customWidth="1"/>
    <col min="4843" max="4844" width="10.7109375" customWidth="1"/>
    <col min="4846" max="4846" width="11.5703125" customWidth="1"/>
    <col min="4847" max="4847" width="13.7109375" customWidth="1"/>
    <col min="4848" max="4851" width="9.28515625" customWidth="1"/>
    <col min="5089" max="5089" width="34" customWidth="1"/>
    <col min="5090" max="5090" width="11.28515625" customWidth="1"/>
    <col min="5091" max="5091" width="11" customWidth="1"/>
    <col min="5099" max="5100" width="10.7109375" customWidth="1"/>
    <col min="5102" max="5102" width="11.5703125" customWidth="1"/>
    <col min="5103" max="5103" width="13.7109375" customWidth="1"/>
    <col min="5104" max="5107" width="9.28515625" customWidth="1"/>
    <col min="5345" max="5345" width="34" customWidth="1"/>
    <col min="5346" max="5346" width="11.28515625" customWidth="1"/>
    <col min="5347" max="5347" width="11" customWidth="1"/>
    <col min="5355" max="5356" width="10.7109375" customWidth="1"/>
    <col min="5358" max="5358" width="11.5703125" customWidth="1"/>
    <col min="5359" max="5359" width="13.7109375" customWidth="1"/>
    <col min="5360" max="5363" width="9.28515625" customWidth="1"/>
    <col min="5601" max="5601" width="34" customWidth="1"/>
    <col min="5602" max="5602" width="11.28515625" customWidth="1"/>
    <col min="5603" max="5603" width="11" customWidth="1"/>
    <col min="5611" max="5612" width="10.7109375" customWidth="1"/>
    <col min="5614" max="5614" width="11.5703125" customWidth="1"/>
    <col min="5615" max="5615" width="13.7109375" customWidth="1"/>
    <col min="5616" max="5619" width="9.28515625" customWidth="1"/>
    <col min="5857" max="5857" width="34" customWidth="1"/>
    <col min="5858" max="5858" width="11.28515625" customWidth="1"/>
    <col min="5859" max="5859" width="11" customWidth="1"/>
    <col min="5867" max="5868" width="10.7109375" customWidth="1"/>
    <col min="5870" max="5870" width="11.5703125" customWidth="1"/>
    <col min="5871" max="5871" width="13.7109375" customWidth="1"/>
    <col min="5872" max="5875" width="9.28515625" customWidth="1"/>
    <col min="6113" max="6113" width="34" customWidth="1"/>
    <col min="6114" max="6114" width="11.28515625" customWidth="1"/>
    <col min="6115" max="6115" width="11" customWidth="1"/>
    <col min="6123" max="6124" width="10.7109375" customWidth="1"/>
    <col min="6126" max="6126" width="11.5703125" customWidth="1"/>
    <col min="6127" max="6127" width="13.7109375" customWidth="1"/>
    <col min="6128" max="6131" width="9.28515625" customWidth="1"/>
    <col min="6369" max="6369" width="34" customWidth="1"/>
    <col min="6370" max="6370" width="11.28515625" customWidth="1"/>
    <col min="6371" max="6371" width="11" customWidth="1"/>
    <col min="6379" max="6380" width="10.7109375" customWidth="1"/>
    <col min="6382" max="6382" width="11.5703125" customWidth="1"/>
    <col min="6383" max="6383" width="13.7109375" customWidth="1"/>
    <col min="6384" max="6387" width="9.28515625" customWidth="1"/>
    <col min="6625" max="6625" width="34" customWidth="1"/>
    <col min="6626" max="6626" width="11.28515625" customWidth="1"/>
    <col min="6627" max="6627" width="11" customWidth="1"/>
    <col min="6635" max="6636" width="10.7109375" customWidth="1"/>
    <col min="6638" max="6638" width="11.5703125" customWidth="1"/>
    <col min="6639" max="6639" width="13.7109375" customWidth="1"/>
    <col min="6640" max="6643" width="9.28515625" customWidth="1"/>
    <col min="6881" max="6881" width="34" customWidth="1"/>
    <col min="6882" max="6882" width="11.28515625" customWidth="1"/>
    <col min="6883" max="6883" width="11" customWidth="1"/>
    <col min="6891" max="6892" width="10.7109375" customWidth="1"/>
    <col min="6894" max="6894" width="11.5703125" customWidth="1"/>
    <col min="6895" max="6895" width="13.7109375" customWidth="1"/>
    <col min="6896" max="6899" width="9.28515625" customWidth="1"/>
    <col min="7137" max="7137" width="34" customWidth="1"/>
    <col min="7138" max="7138" width="11.28515625" customWidth="1"/>
    <col min="7139" max="7139" width="11" customWidth="1"/>
    <col min="7147" max="7148" width="10.7109375" customWidth="1"/>
    <col min="7150" max="7150" width="11.5703125" customWidth="1"/>
    <col min="7151" max="7151" width="13.7109375" customWidth="1"/>
    <col min="7152" max="7155" width="9.28515625" customWidth="1"/>
    <col min="7393" max="7393" width="34" customWidth="1"/>
    <col min="7394" max="7394" width="11.28515625" customWidth="1"/>
    <col min="7395" max="7395" width="11" customWidth="1"/>
    <col min="7403" max="7404" width="10.7109375" customWidth="1"/>
    <col min="7406" max="7406" width="11.5703125" customWidth="1"/>
    <col min="7407" max="7407" width="13.7109375" customWidth="1"/>
    <col min="7408" max="7411" width="9.28515625" customWidth="1"/>
    <col min="7649" max="7649" width="34" customWidth="1"/>
    <col min="7650" max="7650" width="11.28515625" customWidth="1"/>
    <col min="7651" max="7651" width="11" customWidth="1"/>
    <col min="7659" max="7660" width="10.7109375" customWidth="1"/>
    <col min="7662" max="7662" width="11.5703125" customWidth="1"/>
    <col min="7663" max="7663" width="13.7109375" customWidth="1"/>
    <col min="7664" max="7667" width="9.28515625" customWidth="1"/>
    <col min="7905" max="7905" width="34" customWidth="1"/>
    <col min="7906" max="7906" width="11.28515625" customWidth="1"/>
    <col min="7907" max="7907" width="11" customWidth="1"/>
    <col min="7915" max="7916" width="10.7109375" customWidth="1"/>
    <col min="7918" max="7918" width="11.5703125" customWidth="1"/>
    <col min="7919" max="7919" width="13.7109375" customWidth="1"/>
    <col min="7920" max="7923" width="9.28515625" customWidth="1"/>
    <col min="8161" max="8161" width="34" customWidth="1"/>
    <col min="8162" max="8162" width="11.28515625" customWidth="1"/>
    <col min="8163" max="8163" width="11" customWidth="1"/>
    <col min="8171" max="8172" width="10.7109375" customWidth="1"/>
    <col min="8174" max="8174" width="11.5703125" customWidth="1"/>
    <col min="8175" max="8175" width="13.7109375" customWidth="1"/>
    <col min="8176" max="8179" width="9.28515625" customWidth="1"/>
    <col min="8417" max="8417" width="34" customWidth="1"/>
    <col min="8418" max="8418" width="11.28515625" customWidth="1"/>
    <col min="8419" max="8419" width="11" customWidth="1"/>
    <col min="8427" max="8428" width="10.7109375" customWidth="1"/>
    <col min="8430" max="8430" width="11.5703125" customWidth="1"/>
    <col min="8431" max="8431" width="13.7109375" customWidth="1"/>
    <col min="8432" max="8435" width="9.28515625" customWidth="1"/>
    <col min="8673" max="8673" width="34" customWidth="1"/>
    <col min="8674" max="8674" width="11.28515625" customWidth="1"/>
    <col min="8675" max="8675" width="11" customWidth="1"/>
    <col min="8683" max="8684" width="10.7109375" customWidth="1"/>
    <col min="8686" max="8686" width="11.5703125" customWidth="1"/>
    <col min="8687" max="8687" width="13.7109375" customWidth="1"/>
    <col min="8688" max="8691" width="9.28515625" customWidth="1"/>
    <col min="8929" max="8929" width="34" customWidth="1"/>
    <col min="8930" max="8930" width="11.28515625" customWidth="1"/>
    <col min="8931" max="8931" width="11" customWidth="1"/>
    <col min="8939" max="8940" width="10.7109375" customWidth="1"/>
    <col min="8942" max="8942" width="11.5703125" customWidth="1"/>
    <col min="8943" max="8943" width="13.7109375" customWidth="1"/>
    <col min="8944" max="8947" width="9.28515625" customWidth="1"/>
    <col min="9185" max="9185" width="34" customWidth="1"/>
    <col min="9186" max="9186" width="11.28515625" customWidth="1"/>
    <col min="9187" max="9187" width="11" customWidth="1"/>
    <col min="9195" max="9196" width="10.7109375" customWidth="1"/>
    <col min="9198" max="9198" width="11.5703125" customWidth="1"/>
    <col min="9199" max="9199" width="13.7109375" customWidth="1"/>
    <col min="9200" max="9203" width="9.28515625" customWidth="1"/>
    <col min="9441" max="9441" width="34" customWidth="1"/>
    <col min="9442" max="9442" width="11.28515625" customWidth="1"/>
    <col min="9443" max="9443" width="11" customWidth="1"/>
    <col min="9451" max="9452" width="10.7109375" customWidth="1"/>
    <col min="9454" max="9454" width="11.5703125" customWidth="1"/>
    <col min="9455" max="9455" width="13.7109375" customWidth="1"/>
    <col min="9456" max="9459" width="9.28515625" customWidth="1"/>
    <col min="9697" max="9697" width="34" customWidth="1"/>
    <col min="9698" max="9698" width="11.28515625" customWidth="1"/>
    <col min="9699" max="9699" width="11" customWidth="1"/>
    <col min="9707" max="9708" width="10.7109375" customWidth="1"/>
    <col min="9710" max="9710" width="11.5703125" customWidth="1"/>
    <col min="9711" max="9711" width="13.7109375" customWidth="1"/>
    <col min="9712" max="9715" width="9.28515625" customWidth="1"/>
    <col min="9953" max="9953" width="34" customWidth="1"/>
    <col min="9954" max="9954" width="11.28515625" customWidth="1"/>
    <col min="9955" max="9955" width="11" customWidth="1"/>
    <col min="9963" max="9964" width="10.7109375" customWidth="1"/>
    <col min="9966" max="9966" width="11.5703125" customWidth="1"/>
    <col min="9967" max="9967" width="13.7109375" customWidth="1"/>
    <col min="9968" max="9971" width="9.28515625" customWidth="1"/>
    <col min="10209" max="10209" width="34" customWidth="1"/>
    <col min="10210" max="10210" width="11.28515625" customWidth="1"/>
    <col min="10211" max="10211" width="11" customWidth="1"/>
    <col min="10219" max="10220" width="10.7109375" customWidth="1"/>
    <col min="10222" max="10222" width="11.5703125" customWidth="1"/>
    <col min="10223" max="10223" width="13.7109375" customWidth="1"/>
    <col min="10224" max="10227" width="9.28515625" customWidth="1"/>
    <col min="10465" max="10465" width="34" customWidth="1"/>
    <col min="10466" max="10466" width="11.28515625" customWidth="1"/>
    <col min="10467" max="10467" width="11" customWidth="1"/>
    <col min="10475" max="10476" width="10.7109375" customWidth="1"/>
    <col min="10478" max="10478" width="11.5703125" customWidth="1"/>
    <col min="10479" max="10479" width="13.7109375" customWidth="1"/>
    <col min="10480" max="10483" width="9.28515625" customWidth="1"/>
    <col min="10721" max="10721" width="34" customWidth="1"/>
    <col min="10722" max="10722" width="11.28515625" customWidth="1"/>
    <col min="10723" max="10723" width="11" customWidth="1"/>
    <col min="10731" max="10732" width="10.7109375" customWidth="1"/>
    <col min="10734" max="10734" width="11.5703125" customWidth="1"/>
    <col min="10735" max="10735" width="13.7109375" customWidth="1"/>
    <col min="10736" max="10739" width="9.28515625" customWidth="1"/>
    <col min="10977" max="10977" width="34" customWidth="1"/>
    <col min="10978" max="10978" width="11.28515625" customWidth="1"/>
    <col min="10979" max="10979" width="11" customWidth="1"/>
    <col min="10987" max="10988" width="10.7109375" customWidth="1"/>
    <col min="10990" max="10990" width="11.5703125" customWidth="1"/>
    <col min="10991" max="10991" width="13.7109375" customWidth="1"/>
    <col min="10992" max="10995" width="9.28515625" customWidth="1"/>
    <col min="11233" max="11233" width="34" customWidth="1"/>
    <col min="11234" max="11234" width="11.28515625" customWidth="1"/>
    <col min="11235" max="11235" width="11" customWidth="1"/>
    <col min="11243" max="11244" width="10.7109375" customWidth="1"/>
    <col min="11246" max="11246" width="11.5703125" customWidth="1"/>
    <col min="11247" max="11247" width="13.7109375" customWidth="1"/>
    <col min="11248" max="11251" width="9.28515625" customWidth="1"/>
    <col min="11489" max="11489" width="34" customWidth="1"/>
    <col min="11490" max="11490" width="11.28515625" customWidth="1"/>
    <col min="11491" max="11491" width="11" customWidth="1"/>
    <col min="11499" max="11500" width="10.7109375" customWidth="1"/>
    <col min="11502" max="11502" width="11.5703125" customWidth="1"/>
    <col min="11503" max="11503" width="13.7109375" customWidth="1"/>
    <col min="11504" max="11507" width="9.28515625" customWidth="1"/>
    <col min="11745" max="11745" width="34" customWidth="1"/>
    <col min="11746" max="11746" width="11.28515625" customWidth="1"/>
    <col min="11747" max="11747" width="11" customWidth="1"/>
    <col min="11755" max="11756" width="10.7109375" customWidth="1"/>
    <col min="11758" max="11758" width="11.5703125" customWidth="1"/>
    <col min="11759" max="11759" width="13.7109375" customWidth="1"/>
    <col min="11760" max="11763" width="9.28515625" customWidth="1"/>
    <col min="12001" max="12001" width="34" customWidth="1"/>
    <col min="12002" max="12002" width="11.28515625" customWidth="1"/>
    <col min="12003" max="12003" width="11" customWidth="1"/>
    <col min="12011" max="12012" width="10.7109375" customWidth="1"/>
    <col min="12014" max="12014" width="11.5703125" customWidth="1"/>
    <col min="12015" max="12015" width="13.7109375" customWidth="1"/>
    <col min="12016" max="12019" width="9.28515625" customWidth="1"/>
    <col min="12257" max="12257" width="34" customWidth="1"/>
    <col min="12258" max="12258" width="11.28515625" customWidth="1"/>
    <col min="12259" max="12259" width="11" customWidth="1"/>
    <col min="12267" max="12268" width="10.7109375" customWidth="1"/>
    <col min="12270" max="12270" width="11.5703125" customWidth="1"/>
    <col min="12271" max="12271" width="13.7109375" customWidth="1"/>
    <col min="12272" max="12275" width="9.28515625" customWidth="1"/>
    <col min="12513" max="12513" width="34" customWidth="1"/>
    <col min="12514" max="12514" width="11.28515625" customWidth="1"/>
    <col min="12515" max="12515" width="11" customWidth="1"/>
    <col min="12523" max="12524" width="10.7109375" customWidth="1"/>
    <col min="12526" max="12526" width="11.5703125" customWidth="1"/>
    <col min="12527" max="12527" width="13.7109375" customWidth="1"/>
    <col min="12528" max="12531" width="9.28515625" customWidth="1"/>
    <col min="12769" max="12769" width="34" customWidth="1"/>
    <col min="12770" max="12770" width="11.28515625" customWidth="1"/>
    <col min="12771" max="12771" width="11" customWidth="1"/>
    <col min="12779" max="12780" width="10.7109375" customWidth="1"/>
    <col min="12782" max="12782" width="11.5703125" customWidth="1"/>
    <col min="12783" max="12783" width="13.7109375" customWidth="1"/>
    <col min="12784" max="12787" width="9.28515625" customWidth="1"/>
    <col min="13025" max="13025" width="34" customWidth="1"/>
    <col min="13026" max="13026" width="11.28515625" customWidth="1"/>
    <col min="13027" max="13027" width="11" customWidth="1"/>
    <col min="13035" max="13036" width="10.7109375" customWidth="1"/>
    <col min="13038" max="13038" width="11.5703125" customWidth="1"/>
    <col min="13039" max="13039" width="13.7109375" customWidth="1"/>
    <col min="13040" max="13043" width="9.28515625" customWidth="1"/>
    <col min="13281" max="13281" width="34" customWidth="1"/>
    <col min="13282" max="13282" width="11.28515625" customWidth="1"/>
    <col min="13283" max="13283" width="11" customWidth="1"/>
    <col min="13291" max="13292" width="10.7109375" customWidth="1"/>
    <col min="13294" max="13294" width="11.5703125" customWidth="1"/>
    <col min="13295" max="13295" width="13.7109375" customWidth="1"/>
    <col min="13296" max="13299" width="9.28515625" customWidth="1"/>
    <col min="13537" max="13537" width="34" customWidth="1"/>
    <col min="13538" max="13538" width="11.28515625" customWidth="1"/>
    <col min="13539" max="13539" width="11" customWidth="1"/>
    <col min="13547" max="13548" width="10.7109375" customWidth="1"/>
    <col min="13550" max="13550" width="11.5703125" customWidth="1"/>
    <col min="13551" max="13551" width="13.7109375" customWidth="1"/>
    <col min="13552" max="13555" width="9.28515625" customWidth="1"/>
    <col min="13793" max="13793" width="34" customWidth="1"/>
    <col min="13794" max="13794" width="11.28515625" customWidth="1"/>
    <col min="13795" max="13795" width="11" customWidth="1"/>
    <col min="13803" max="13804" width="10.7109375" customWidth="1"/>
    <col min="13806" max="13806" width="11.5703125" customWidth="1"/>
    <col min="13807" max="13807" width="13.7109375" customWidth="1"/>
    <col min="13808" max="13811" width="9.28515625" customWidth="1"/>
    <col min="14049" max="14049" width="34" customWidth="1"/>
    <col min="14050" max="14050" width="11.28515625" customWidth="1"/>
    <col min="14051" max="14051" width="11" customWidth="1"/>
    <col min="14059" max="14060" width="10.7109375" customWidth="1"/>
    <col min="14062" max="14062" width="11.5703125" customWidth="1"/>
    <col min="14063" max="14063" width="13.7109375" customWidth="1"/>
    <col min="14064" max="14067" width="9.28515625" customWidth="1"/>
    <col min="14305" max="14305" width="34" customWidth="1"/>
    <col min="14306" max="14306" width="11.28515625" customWidth="1"/>
    <col min="14307" max="14307" width="11" customWidth="1"/>
    <col min="14315" max="14316" width="10.7109375" customWidth="1"/>
    <col min="14318" max="14318" width="11.5703125" customWidth="1"/>
    <col min="14319" max="14319" width="13.7109375" customWidth="1"/>
    <col min="14320" max="14323" width="9.28515625" customWidth="1"/>
    <col min="14561" max="14561" width="34" customWidth="1"/>
    <col min="14562" max="14562" width="11.28515625" customWidth="1"/>
    <col min="14563" max="14563" width="11" customWidth="1"/>
    <col min="14571" max="14572" width="10.7109375" customWidth="1"/>
    <col min="14574" max="14574" width="11.5703125" customWidth="1"/>
    <col min="14575" max="14575" width="13.7109375" customWidth="1"/>
    <col min="14576" max="14579" width="9.28515625" customWidth="1"/>
    <col min="14817" max="14817" width="34" customWidth="1"/>
    <col min="14818" max="14818" width="11.28515625" customWidth="1"/>
    <col min="14819" max="14819" width="11" customWidth="1"/>
    <col min="14827" max="14828" width="10.7109375" customWidth="1"/>
    <col min="14830" max="14830" width="11.5703125" customWidth="1"/>
    <col min="14831" max="14831" width="13.7109375" customWidth="1"/>
    <col min="14832" max="14835" width="9.28515625" customWidth="1"/>
    <col min="15073" max="15073" width="34" customWidth="1"/>
    <col min="15074" max="15074" width="11.28515625" customWidth="1"/>
    <col min="15075" max="15075" width="11" customWidth="1"/>
    <col min="15083" max="15084" width="10.7109375" customWidth="1"/>
    <col min="15086" max="15086" width="11.5703125" customWidth="1"/>
    <col min="15087" max="15087" width="13.7109375" customWidth="1"/>
    <col min="15088" max="15091" width="9.28515625" customWidth="1"/>
    <col min="15329" max="15329" width="34" customWidth="1"/>
    <col min="15330" max="15330" width="11.28515625" customWidth="1"/>
    <col min="15331" max="15331" width="11" customWidth="1"/>
    <col min="15339" max="15340" width="10.7109375" customWidth="1"/>
    <col min="15342" max="15342" width="11.5703125" customWidth="1"/>
    <col min="15343" max="15343" width="13.7109375" customWidth="1"/>
    <col min="15344" max="15347" width="9.28515625" customWidth="1"/>
    <col min="15585" max="15585" width="34" customWidth="1"/>
    <col min="15586" max="15586" width="11.28515625" customWidth="1"/>
    <col min="15587" max="15587" width="11" customWidth="1"/>
    <col min="15595" max="15596" width="10.7109375" customWidth="1"/>
    <col min="15598" max="15598" width="11.5703125" customWidth="1"/>
    <col min="15599" max="15599" width="13.7109375" customWidth="1"/>
    <col min="15600" max="15603" width="9.28515625" customWidth="1"/>
    <col min="15841" max="15841" width="34" customWidth="1"/>
    <col min="15842" max="15842" width="11.28515625" customWidth="1"/>
    <col min="15843" max="15843" width="11" customWidth="1"/>
    <col min="15851" max="15852" width="10.7109375" customWidth="1"/>
    <col min="15854" max="15854" width="11.5703125" customWidth="1"/>
    <col min="15855" max="15855" width="13.7109375" customWidth="1"/>
    <col min="15856" max="15859" width="9.28515625" customWidth="1"/>
    <col min="16097" max="16097" width="34" customWidth="1"/>
    <col min="16098" max="16098" width="11.28515625" customWidth="1"/>
    <col min="16099" max="16099" width="11" customWidth="1"/>
    <col min="16107" max="16108" width="10.7109375" customWidth="1"/>
    <col min="16110" max="16110" width="11.5703125" customWidth="1"/>
    <col min="16111" max="16111" width="13.7109375" customWidth="1"/>
    <col min="16112" max="16115" width="9.28515625" customWidth="1"/>
  </cols>
  <sheetData>
    <row r="1" spans="1:21" ht="44.65" customHeight="1"/>
    <row r="2" spans="1:21" ht="46.9" customHeight="1">
      <c r="B2" s="504" t="s">
        <v>164</v>
      </c>
      <c r="C2" s="504"/>
      <c r="D2" s="504"/>
      <c r="E2" s="504"/>
      <c r="F2" s="504"/>
      <c r="G2" s="504"/>
      <c r="H2" s="504"/>
      <c r="I2" s="504"/>
      <c r="J2" s="504"/>
      <c r="K2" s="504"/>
      <c r="L2" s="504"/>
      <c r="M2" s="504"/>
      <c r="N2" s="504"/>
      <c r="O2" s="504"/>
      <c r="P2" s="504"/>
      <c r="Q2" s="504"/>
      <c r="R2" s="504"/>
      <c r="S2" s="504"/>
    </row>
    <row r="3" spans="1:21" ht="21" customHeight="1">
      <c r="A3" s="20"/>
      <c r="B3" s="505" t="s">
        <v>95</v>
      </c>
      <c r="C3" s="505"/>
      <c r="D3" s="505"/>
      <c r="E3" s="505"/>
      <c r="F3" s="505"/>
      <c r="G3" s="505"/>
      <c r="H3" s="505"/>
      <c r="I3" s="505"/>
      <c r="J3" s="505"/>
      <c r="K3" s="505"/>
      <c r="L3" s="505"/>
      <c r="M3" s="505"/>
      <c r="N3" s="505"/>
      <c r="O3" s="505"/>
      <c r="P3" s="505"/>
      <c r="Q3" s="505"/>
      <c r="R3" s="505"/>
      <c r="S3" s="505"/>
      <c r="T3" s="20"/>
      <c r="U3" s="20"/>
    </row>
    <row r="4" spans="1:21" ht="10.9" customHeight="1" thickBot="1">
      <c r="A4" s="20"/>
      <c r="B4" s="38"/>
      <c r="C4" s="38"/>
      <c r="D4" s="39"/>
      <c r="E4" s="38"/>
      <c r="F4" s="38"/>
      <c r="G4" s="38"/>
      <c r="H4" s="38"/>
      <c r="I4" s="39"/>
      <c r="J4" s="96"/>
      <c r="K4" s="96"/>
      <c r="L4" s="96"/>
      <c r="M4" s="96"/>
      <c r="N4" s="38"/>
      <c r="O4" s="38"/>
      <c r="P4" s="38"/>
      <c r="Q4" s="38"/>
      <c r="R4" s="38"/>
      <c r="S4" s="38"/>
      <c r="T4" s="20"/>
      <c r="U4" s="20"/>
    </row>
    <row r="5" spans="1:21" ht="15.6" customHeight="1">
      <c r="A5" s="542" t="s">
        <v>87</v>
      </c>
      <c r="B5" s="511" t="s">
        <v>156</v>
      </c>
      <c r="C5" s="512"/>
      <c r="D5" s="512"/>
      <c r="E5" s="511" t="s">
        <v>157</v>
      </c>
      <c r="F5" s="512"/>
      <c r="G5" s="512"/>
      <c r="H5" s="512"/>
      <c r="I5" s="512"/>
      <c r="J5" s="527" t="s">
        <v>165</v>
      </c>
      <c r="K5" s="528"/>
      <c r="L5" s="529"/>
      <c r="M5" s="524" t="s">
        <v>166</v>
      </c>
      <c r="N5" s="512" t="s">
        <v>170</v>
      </c>
      <c r="O5" s="512"/>
      <c r="P5" s="512"/>
      <c r="Q5" s="512"/>
      <c r="R5" s="512"/>
      <c r="S5" s="512"/>
      <c r="T5" s="512"/>
      <c r="U5" s="519"/>
    </row>
    <row r="6" spans="1:21" ht="28.9" customHeight="1">
      <c r="A6" s="543"/>
      <c r="B6" s="513"/>
      <c r="C6" s="514"/>
      <c r="D6" s="514"/>
      <c r="E6" s="513"/>
      <c r="F6" s="514"/>
      <c r="G6" s="514"/>
      <c r="H6" s="514"/>
      <c r="I6" s="514"/>
      <c r="J6" s="530"/>
      <c r="K6" s="531"/>
      <c r="L6" s="532"/>
      <c r="M6" s="525"/>
      <c r="N6" s="514"/>
      <c r="O6" s="514"/>
      <c r="P6" s="514"/>
      <c r="Q6" s="514"/>
      <c r="R6" s="514"/>
      <c r="S6" s="514"/>
      <c r="T6" s="514"/>
      <c r="U6" s="520"/>
    </row>
    <row r="7" spans="1:21" ht="16.149999999999999" hidden="1" customHeight="1">
      <c r="A7" s="543"/>
      <c r="B7" s="513"/>
      <c r="C7" s="514"/>
      <c r="D7" s="514"/>
      <c r="E7" s="513"/>
      <c r="F7" s="514"/>
      <c r="G7" s="514"/>
      <c r="H7" s="514"/>
      <c r="I7" s="514"/>
      <c r="J7" s="530"/>
      <c r="K7" s="531"/>
      <c r="L7" s="532"/>
      <c r="M7" s="525"/>
      <c r="N7" s="514"/>
      <c r="O7" s="514"/>
      <c r="P7" s="514"/>
      <c r="Q7" s="514"/>
      <c r="R7" s="514"/>
      <c r="S7" s="514"/>
      <c r="T7" s="514"/>
      <c r="U7" s="520"/>
    </row>
    <row r="8" spans="1:21" ht="7.15" customHeight="1">
      <c r="A8" s="543"/>
      <c r="B8" s="515"/>
      <c r="C8" s="516"/>
      <c r="D8" s="516"/>
      <c r="E8" s="515"/>
      <c r="F8" s="516"/>
      <c r="G8" s="516"/>
      <c r="H8" s="516"/>
      <c r="I8" s="516"/>
      <c r="J8" s="533"/>
      <c r="K8" s="534"/>
      <c r="L8" s="535"/>
      <c r="M8" s="525"/>
      <c r="N8" s="516"/>
      <c r="O8" s="516"/>
      <c r="P8" s="516"/>
      <c r="Q8" s="516"/>
      <c r="R8" s="516"/>
      <c r="S8" s="516"/>
      <c r="T8" s="516"/>
      <c r="U8" s="521"/>
    </row>
    <row r="9" spans="1:21" ht="46.15" customHeight="1">
      <c r="A9" s="543"/>
      <c r="B9" s="545" t="s">
        <v>0</v>
      </c>
      <c r="C9" s="509" t="s">
        <v>158</v>
      </c>
      <c r="D9" s="555" t="s">
        <v>162</v>
      </c>
      <c r="E9" s="545" t="s">
        <v>160</v>
      </c>
      <c r="F9" s="509" t="s">
        <v>1</v>
      </c>
      <c r="G9" s="509" t="s">
        <v>128</v>
      </c>
      <c r="H9" s="509" t="s">
        <v>150</v>
      </c>
      <c r="I9" s="555" t="s">
        <v>162</v>
      </c>
      <c r="J9" s="547" t="s">
        <v>167</v>
      </c>
      <c r="K9" s="549" t="s">
        <v>168</v>
      </c>
      <c r="L9" s="551" t="s">
        <v>169</v>
      </c>
      <c r="M9" s="525"/>
      <c r="N9" s="506" t="s">
        <v>129</v>
      </c>
      <c r="O9" s="508" t="s">
        <v>127</v>
      </c>
      <c r="P9" s="508"/>
      <c r="Q9" s="508"/>
      <c r="R9" s="509" t="s">
        <v>130</v>
      </c>
      <c r="S9" s="509" t="s">
        <v>159</v>
      </c>
      <c r="T9" s="509" t="s">
        <v>144</v>
      </c>
      <c r="U9" s="553" t="s">
        <v>162</v>
      </c>
    </row>
    <row r="10" spans="1:21" ht="90" customHeight="1" thickBot="1">
      <c r="A10" s="544"/>
      <c r="B10" s="546"/>
      <c r="C10" s="510"/>
      <c r="D10" s="556"/>
      <c r="E10" s="546"/>
      <c r="F10" s="510"/>
      <c r="G10" s="510"/>
      <c r="H10" s="510"/>
      <c r="I10" s="556"/>
      <c r="J10" s="548"/>
      <c r="K10" s="550"/>
      <c r="L10" s="552"/>
      <c r="M10" s="526"/>
      <c r="N10" s="507"/>
      <c r="O10" s="74" t="s">
        <v>131</v>
      </c>
      <c r="P10" s="74" t="s">
        <v>132</v>
      </c>
      <c r="Q10" s="74" t="s">
        <v>133</v>
      </c>
      <c r="R10" s="510"/>
      <c r="S10" s="510"/>
      <c r="T10" s="510"/>
      <c r="U10" s="554"/>
    </row>
    <row r="11" spans="1:21" ht="17.45" customHeight="1">
      <c r="A11" s="60" t="s">
        <v>24</v>
      </c>
      <c r="B11" s="171"/>
      <c r="C11" s="172"/>
      <c r="D11" s="173">
        <f>B11+C11</f>
        <v>0</v>
      </c>
      <c r="E11" s="171"/>
      <c r="F11" s="172"/>
      <c r="G11" s="172"/>
      <c r="H11" s="172"/>
      <c r="I11" s="174">
        <f>E11+F11+G11</f>
        <v>0</v>
      </c>
      <c r="J11" s="175"/>
      <c r="K11" s="176"/>
      <c r="L11" s="177"/>
      <c r="M11" s="178"/>
      <c r="N11" s="179">
        <v>200</v>
      </c>
      <c r="O11" s="180"/>
      <c r="P11" s="180"/>
      <c r="Q11" s="180"/>
      <c r="R11" s="180"/>
      <c r="S11" s="180"/>
      <c r="T11" s="181">
        <v>1500</v>
      </c>
      <c r="U11" s="90">
        <f t="shared" ref="U11:U43" si="0">N11+Q11+R11+S11+T11</f>
        <v>1700</v>
      </c>
    </row>
    <row r="12" spans="1:21" ht="15.75">
      <c r="A12" s="61" t="s">
        <v>25</v>
      </c>
      <c r="B12" s="182"/>
      <c r="C12" s="183"/>
      <c r="D12" s="184">
        <f t="shared" ref="D12:D75" si="1">B12+C12</f>
        <v>0</v>
      </c>
      <c r="E12" s="182"/>
      <c r="F12" s="183"/>
      <c r="G12" s="183"/>
      <c r="H12" s="183"/>
      <c r="I12" s="185">
        <f t="shared" ref="I12:I75" si="2">E12+F12+G12</f>
        <v>0</v>
      </c>
      <c r="J12" s="186"/>
      <c r="K12" s="185"/>
      <c r="L12" s="184"/>
      <c r="M12" s="187"/>
      <c r="N12" s="170"/>
      <c r="O12" s="188"/>
      <c r="P12" s="188"/>
      <c r="Q12" s="188"/>
      <c r="R12" s="188"/>
      <c r="S12" s="188"/>
      <c r="T12" s="189"/>
      <c r="U12" s="90">
        <f t="shared" si="0"/>
        <v>0</v>
      </c>
    </row>
    <row r="13" spans="1:21" ht="15.75">
      <c r="A13" s="61" t="s">
        <v>26</v>
      </c>
      <c r="B13" s="182"/>
      <c r="C13" s="183"/>
      <c r="D13" s="184">
        <f t="shared" si="1"/>
        <v>0</v>
      </c>
      <c r="E13" s="182"/>
      <c r="F13" s="183"/>
      <c r="G13" s="183"/>
      <c r="H13" s="183"/>
      <c r="I13" s="185">
        <f t="shared" si="2"/>
        <v>0</v>
      </c>
      <c r="J13" s="186"/>
      <c r="K13" s="185"/>
      <c r="L13" s="184"/>
      <c r="M13" s="187"/>
      <c r="N13" s="170"/>
      <c r="O13" s="188"/>
      <c r="P13" s="188"/>
      <c r="Q13" s="188"/>
      <c r="R13" s="188"/>
      <c r="S13" s="188"/>
      <c r="T13" s="189"/>
      <c r="U13" s="90">
        <f t="shared" si="0"/>
        <v>0</v>
      </c>
    </row>
    <row r="14" spans="1:21" ht="15.75">
      <c r="A14" s="61" t="s">
        <v>27</v>
      </c>
      <c r="B14" s="182"/>
      <c r="C14" s="183"/>
      <c r="D14" s="184">
        <f t="shared" si="1"/>
        <v>0</v>
      </c>
      <c r="E14" s="182"/>
      <c r="F14" s="183"/>
      <c r="G14" s="183"/>
      <c r="H14" s="183"/>
      <c r="I14" s="185">
        <f t="shared" si="2"/>
        <v>0</v>
      </c>
      <c r="J14" s="186"/>
      <c r="K14" s="185"/>
      <c r="L14" s="184"/>
      <c r="M14" s="187"/>
      <c r="N14" s="170"/>
      <c r="O14" s="188"/>
      <c r="P14" s="188"/>
      <c r="Q14" s="188"/>
      <c r="R14" s="188"/>
      <c r="S14" s="188"/>
      <c r="T14" s="189"/>
      <c r="U14" s="90">
        <f t="shared" si="0"/>
        <v>0</v>
      </c>
    </row>
    <row r="15" spans="1:21" ht="15.75">
      <c r="A15" s="61" t="s">
        <v>28</v>
      </c>
      <c r="B15" s="182"/>
      <c r="C15" s="183"/>
      <c r="D15" s="184">
        <f t="shared" si="1"/>
        <v>0</v>
      </c>
      <c r="E15" s="182"/>
      <c r="F15" s="183"/>
      <c r="G15" s="183"/>
      <c r="H15" s="183"/>
      <c r="I15" s="185">
        <f t="shared" si="2"/>
        <v>0</v>
      </c>
      <c r="J15" s="186"/>
      <c r="K15" s="185"/>
      <c r="L15" s="184"/>
      <c r="M15" s="187"/>
      <c r="N15" s="170"/>
      <c r="O15" s="188"/>
      <c r="P15" s="188"/>
      <c r="Q15" s="188"/>
      <c r="R15" s="188"/>
      <c r="S15" s="188"/>
      <c r="T15" s="189">
        <v>150</v>
      </c>
      <c r="U15" s="90">
        <f t="shared" si="0"/>
        <v>150</v>
      </c>
    </row>
    <row r="16" spans="1:21" ht="15.75">
      <c r="A16" s="61" t="s">
        <v>29</v>
      </c>
      <c r="B16" s="182"/>
      <c r="C16" s="183"/>
      <c r="D16" s="184">
        <f t="shared" si="1"/>
        <v>0</v>
      </c>
      <c r="E16" s="182"/>
      <c r="F16" s="183"/>
      <c r="G16" s="183"/>
      <c r="H16" s="183"/>
      <c r="I16" s="185">
        <f t="shared" si="2"/>
        <v>0</v>
      </c>
      <c r="J16" s="186"/>
      <c r="K16" s="185"/>
      <c r="L16" s="184"/>
      <c r="M16" s="187"/>
      <c r="N16" s="170"/>
      <c r="O16" s="188"/>
      <c r="P16" s="188"/>
      <c r="Q16" s="188"/>
      <c r="R16" s="188"/>
      <c r="S16" s="188"/>
      <c r="T16" s="189"/>
      <c r="U16" s="90">
        <f t="shared" si="0"/>
        <v>0</v>
      </c>
    </row>
    <row r="17" spans="1:21" ht="31.5" customHeight="1">
      <c r="A17" s="61" t="s">
        <v>30</v>
      </c>
      <c r="B17" s="182"/>
      <c r="C17" s="183"/>
      <c r="D17" s="184">
        <f t="shared" si="1"/>
        <v>0</v>
      </c>
      <c r="E17" s="182"/>
      <c r="F17" s="183"/>
      <c r="G17" s="183"/>
      <c r="H17" s="183"/>
      <c r="I17" s="185">
        <f t="shared" si="2"/>
        <v>0</v>
      </c>
      <c r="J17" s="186"/>
      <c r="K17" s="185"/>
      <c r="L17" s="184"/>
      <c r="M17" s="187"/>
      <c r="N17" s="170"/>
      <c r="O17" s="188"/>
      <c r="P17" s="188"/>
      <c r="Q17" s="188"/>
      <c r="R17" s="188"/>
      <c r="S17" s="188"/>
      <c r="T17" s="189"/>
      <c r="U17" s="90">
        <f t="shared" si="0"/>
        <v>0</v>
      </c>
    </row>
    <row r="18" spans="1:21" ht="31.9" customHeight="1">
      <c r="A18" s="61" t="s">
        <v>31</v>
      </c>
      <c r="B18" s="182"/>
      <c r="C18" s="183"/>
      <c r="D18" s="184">
        <f t="shared" si="1"/>
        <v>0</v>
      </c>
      <c r="E18" s="182"/>
      <c r="F18" s="183"/>
      <c r="G18" s="183"/>
      <c r="H18" s="183"/>
      <c r="I18" s="185">
        <f t="shared" si="2"/>
        <v>0</v>
      </c>
      <c r="J18" s="186"/>
      <c r="K18" s="185"/>
      <c r="L18" s="184"/>
      <c r="M18" s="187"/>
      <c r="N18" s="170"/>
      <c r="O18" s="188"/>
      <c r="P18" s="188"/>
      <c r="Q18" s="188"/>
      <c r="R18" s="188"/>
      <c r="S18" s="188"/>
      <c r="T18" s="189"/>
      <c r="U18" s="90">
        <f t="shared" si="0"/>
        <v>0</v>
      </c>
    </row>
    <row r="19" spans="1:21" ht="15.75">
      <c r="A19" s="61" t="s">
        <v>32</v>
      </c>
      <c r="B19" s="182"/>
      <c r="C19" s="183"/>
      <c r="D19" s="184">
        <f t="shared" si="1"/>
        <v>0</v>
      </c>
      <c r="E19" s="182"/>
      <c r="F19" s="183"/>
      <c r="G19" s="183"/>
      <c r="H19" s="183"/>
      <c r="I19" s="185">
        <f t="shared" si="2"/>
        <v>0</v>
      </c>
      <c r="J19" s="186"/>
      <c r="K19" s="185"/>
      <c r="L19" s="184"/>
      <c r="M19" s="187"/>
      <c r="N19" s="170"/>
      <c r="O19" s="188"/>
      <c r="P19" s="188"/>
      <c r="Q19" s="188"/>
      <c r="R19" s="188"/>
      <c r="S19" s="188"/>
      <c r="T19" s="189"/>
      <c r="U19" s="90">
        <f t="shared" si="0"/>
        <v>0</v>
      </c>
    </row>
    <row r="20" spans="1:21" ht="15.75">
      <c r="A20" s="61" t="s">
        <v>33</v>
      </c>
      <c r="B20" s="182"/>
      <c r="C20" s="183"/>
      <c r="D20" s="184">
        <f t="shared" si="1"/>
        <v>0</v>
      </c>
      <c r="E20" s="182"/>
      <c r="F20" s="183"/>
      <c r="G20" s="183"/>
      <c r="H20" s="183"/>
      <c r="I20" s="185">
        <f t="shared" si="2"/>
        <v>0</v>
      </c>
      <c r="J20" s="186"/>
      <c r="K20" s="185"/>
      <c r="L20" s="184"/>
      <c r="M20" s="187"/>
      <c r="N20" s="170"/>
      <c r="O20" s="188"/>
      <c r="P20" s="188"/>
      <c r="Q20" s="188"/>
      <c r="R20" s="188"/>
      <c r="S20" s="188"/>
      <c r="T20" s="189"/>
      <c r="U20" s="90">
        <f t="shared" si="0"/>
        <v>0</v>
      </c>
    </row>
    <row r="21" spans="1:21" ht="16.149999999999999" customHeight="1">
      <c r="A21" s="61" t="s">
        <v>34</v>
      </c>
      <c r="B21" s="182"/>
      <c r="C21" s="183"/>
      <c r="D21" s="184">
        <f t="shared" si="1"/>
        <v>0</v>
      </c>
      <c r="E21" s="182"/>
      <c r="F21" s="183"/>
      <c r="G21" s="183"/>
      <c r="H21" s="183"/>
      <c r="I21" s="185">
        <f t="shared" si="2"/>
        <v>0</v>
      </c>
      <c r="J21" s="186"/>
      <c r="K21" s="185"/>
      <c r="L21" s="184"/>
      <c r="M21" s="187"/>
      <c r="N21" s="170">
        <v>48</v>
      </c>
      <c r="O21" s="188"/>
      <c r="P21" s="188"/>
      <c r="Q21" s="188"/>
      <c r="R21" s="188"/>
      <c r="S21" s="188"/>
      <c r="T21" s="189">
        <v>200</v>
      </c>
      <c r="U21" s="90">
        <f t="shared" si="0"/>
        <v>248</v>
      </c>
    </row>
    <row r="22" spans="1:21" ht="16.149999999999999" customHeight="1">
      <c r="A22" s="61" t="s">
        <v>35</v>
      </c>
      <c r="B22" s="182"/>
      <c r="C22" s="183"/>
      <c r="D22" s="184">
        <f t="shared" si="1"/>
        <v>0</v>
      </c>
      <c r="E22" s="182"/>
      <c r="F22" s="183"/>
      <c r="G22" s="183"/>
      <c r="H22" s="183"/>
      <c r="I22" s="185">
        <f t="shared" si="2"/>
        <v>0</v>
      </c>
      <c r="J22" s="186"/>
      <c r="K22" s="185"/>
      <c r="L22" s="184"/>
      <c r="M22" s="187"/>
      <c r="N22" s="170"/>
      <c r="O22" s="188"/>
      <c r="P22" s="188"/>
      <c r="Q22" s="188"/>
      <c r="R22" s="188"/>
      <c r="S22" s="188"/>
      <c r="T22" s="189"/>
      <c r="U22" s="90">
        <f t="shared" si="0"/>
        <v>0</v>
      </c>
    </row>
    <row r="23" spans="1:21" ht="19.149999999999999" customHeight="1">
      <c r="A23" s="61" t="s">
        <v>36</v>
      </c>
      <c r="B23" s="182"/>
      <c r="C23" s="183"/>
      <c r="D23" s="184">
        <f t="shared" si="1"/>
        <v>0</v>
      </c>
      <c r="E23" s="182"/>
      <c r="F23" s="183"/>
      <c r="G23" s="183"/>
      <c r="H23" s="183"/>
      <c r="I23" s="185">
        <f t="shared" si="2"/>
        <v>0</v>
      </c>
      <c r="J23" s="186"/>
      <c r="K23" s="185"/>
      <c r="L23" s="184"/>
      <c r="M23" s="187"/>
      <c r="N23" s="170"/>
      <c r="O23" s="188"/>
      <c r="P23" s="188"/>
      <c r="Q23" s="188"/>
      <c r="R23" s="188"/>
      <c r="S23" s="188"/>
      <c r="T23" s="189"/>
      <c r="U23" s="90">
        <f t="shared" si="0"/>
        <v>0</v>
      </c>
    </row>
    <row r="24" spans="1:21" ht="15.75">
      <c r="A24" s="61" t="s">
        <v>37</v>
      </c>
      <c r="B24" s="182"/>
      <c r="C24" s="183"/>
      <c r="D24" s="184">
        <f t="shared" si="1"/>
        <v>0</v>
      </c>
      <c r="E24" s="182"/>
      <c r="F24" s="183"/>
      <c r="G24" s="183"/>
      <c r="H24" s="183"/>
      <c r="I24" s="185">
        <f t="shared" si="2"/>
        <v>0</v>
      </c>
      <c r="J24" s="186"/>
      <c r="K24" s="185"/>
      <c r="L24" s="184"/>
      <c r="M24" s="187"/>
      <c r="N24" s="170"/>
      <c r="O24" s="188"/>
      <c r="P24" s="188"/>
      <c r="Q24" s="188"/>
      <c r="R24" s="188"/>
      <c r="S24" s="188"/>
      <c r="T24" s="189"/>
      <c r="U24" s="90">
        <f t="shared" si="0"/>
        <v>0</v>
      </c>
    </row>
    <row r="25" spans="1:21" s="10" customFormat="1" ht="18.75" customHeight="1">
      <c r="A25" s="155" t="s">
        <v>171</v>
      </c>
      <c r="B25" s="182"/>
      <c r="C25" s="183"/>
      <c r="D25" s="184"/>
      <c r="E25" s="182"/>
      <c r="F25" s="183"/>
      <c r="G25" s="183"/>
      <c r="H25" s="183"/>
      <c r="I25" s="185"/>
      <c r="J25" s="186"/>
      <c r="K25" s="185"/>
      <c r="L25" s="184"/>
      <c r="M25" s="187"/>
      <c r="N25" s="170"/>
      <c r="O25" s="188"/>
      <c r="P25" s="188"/>
      <c r="Q25" s="188"/>
      <c r="R25" s="188"/>
      <c r="S25" s="188"/>
      <c r="T25" s="189"/>
      <c r="U25" s="90"/>
    </row>
    <row r="26" spans="1:21" ht="15.75">
      <c r="A26" s="61" t="s">
        <v>38</v>
      </c>
      <c r="B26" s="182"/>
      <c r="C26" s="183"/>
      <c r="D26" s="184">
        <f t="shared" si="1"/>
        <v>0</v>
      </c>
      <c r="E26" s="182"/>
      <c r="F26" s="183"/>
      <c r="G26" s="183"/>
      <c r="H26" s="183"/>
      <c r="I26" s="185">
        <f t="shared" si="2"/>
        <v>0</v>
      </c>
      <c r="J26" s="186"/>
      <c r="K26" s="185"/>
      <c r="L26" s="184"/>
      <c r="M26" s="187"/>
      <c r="N26" s="170"/>
      <c r="O26" s="188"/>
      <c r="P26" s="188"/>
      <c r="Q26" s="188"/>
      <c r="R26" s="188"/>
      <c r="S26" s="188"/>
      <c r="T26" s="189"/>
      <c r="U26" s="90">
        <f t="shared" si="0"/>
        <v>0</v>
      </c>
    </row>
    <row r="27" spans="1:21" ht="31.5">
      <c r="A27" s="61" t="s">
        <v>39</v>
      </c>
      <c r="B27" s="182"/>
      <c r="C27" s="183"/>
      <c r="D27" s="184">
        <f t="shared" si="1"/>
        <v>0</v>
      </c>
      <c r="E27" s="182"/>
      <c r="F27" s="183"/>
      <c r="G27" s="183"/>
      <c r="H27" s="183"/>
      <c r="I27" s="185">
        <f t="shared" si="2"/>
        <v>0</v>
      </c>
      <c r="J27" s="186"/>
      <c r="K27" s="185"/>
      <c r="L27" s="184"/>
      <c r="M27" s="187"/>
      <c r="N27" s="170"/>
      <c r="O27" s="188"/>
      <c r="P27" s="188"/>
      <c r="Q27" s="188"/>
      <c r="R27" s="188"/>
      <c r="S27" s="188"/>
      <c r="T27" s="189"/>
      <c r="U27" s="90">
        <f t="shared" si="0"/>
        <v>0</v>
      </c>
    </row>
    <row r="28" spans="1:21" ht="16.5" customHeight="1">
      <c r="A28" s="61" t="s">
        <v>40</v>
      </c>
      <c r="B28" s="182"/>
      <c r="C28" s="183"/>
      <c r="D28" s="184">
        <f t="shared" si="1"/>
        <v>0</v>
      </c>
      <c r="E28" s="182"/>
      <c r="F28" s="183"/>
      <c r="G28" s="183"/>
      <c r="H28" s="183"/>
      <c r="I28" s="185">
        <f t="shared" si="2"/>
        <v>0</v>
      </c>
      <c r="J28" s="186"/>
      <c r="K28" s="185"/>
      <c r="L28" s="184"/>
      <c r="M28" s="187"/>
      <c r="N28" s="170"/>
      <c r="O28" s="188"/>
      <c r="P28" s="188"/>
      <c r="Q28" s="188"/>
      <c r="R28" s="188"/>
      <c r="S28" s="188"/>
      <c r="T28" s="189"/>
      <c r="U28" s="90">
        <f t="shared" si="0"/>
        <v>0</v>
      </c>
    </row>
    <row r="29" spans="1:21" ht="17.25" customHeight="1">
      <c r="A29" s="61" t="s">
        <v>41</v>
      </c>
      <c r="B29" s="182"/>
      <c r="C29" s="183"/>
      <c r="D29" s="184">
        <f t="shared" si="1"/>
        <v>0</v>
      </c>
      <c r="E29" s="182"/>
      <c r="F29" s="183"/>
      <c r="G29" s="183"/>
      <c r="H29" s="183"/>
      <c r="I29" s="185">
        <f t="shared" si="2"/>
        <v>0</v>
      </c>
      <c r="J29" s="186"/>
      <c r="K29" s="185"/>
      <c r="L29" s="184"/>
      <c r="M29" s="187"/>
      <c r="N29" s="170"/>
      <c r="O29" s="188"/>
      <c r="P29" s="188"/>
      <c r="Q29" s="188"/>
      <c r="R29" s="188"/>
      <c r="S29" s="188"/>
      <c r="T29" s="189"/>
      <c r="U29" s="90">
        <f t="shared" si="0"/>
        <v>0</v>
      </c>
    </row>
    <row r="30" spans="1:21" ht="31.5">
      <c r="A30" s="61" t="s">
        <v>42</v>
      </c>
      <c r="B30" s="182"/>
      <c r="C30" s="183"/>
      <c r="D30" s="184">
        <f t="shared" si="1"/>
        <v>0</v>
      </c>
      <c r="E30" s="182"/>
      <c r="F30" s="183"/>
      <c r="G30" s="183"/>
      <c r="H30" s="183"/>
      <c r="I30" s="185">
        <f t="shared" si="2"/>
        <v>0</v>
      </c>
      <c r="J30" s="186"/>
      <c r="K30" s="185"/>
      <c r="L30" s="184"/>
      <c r="M30" s="187"/>
      <c r="N30" s="170"/>
      <c r="O30" s="188"/>
      <c r="P30" s="188"/>
      <c r="Q30" s="188"/>
      <c r="R30" s="188"/>
      <c r="S30" s="188"/>
      <c r="T30" s="189"/>
      <c r="U30" s="90">
        <f t="shared" si="0"/>
        <v>0</v>
      </c>
    </row>
    <row r="31" spans="1:21" ht="15.75">
      <c r="A31" s="61" t="s">
        <v>43</v>
      </c>
      <c r="B31" s="182"/>
      <c r="C31" s="183"/>
      <c r="D31" s="184">
        <f t="shared" si="1"/>
        <v>0</v>
      </c>
      <c r="E31" s="182"/>
      <c r="F31" s="183"/>
      <c r="G31" s="183"/>
      <c r="H31" s="183"/>
      <c r="I31" s="185">
        <f t="shared" si="2"/>
        <v>0</v>
      </c>
      <c r="J31" s="186"/>
      <c r="K31" s="185"/>
      <c r="L31" s="184"/>
      <c r="M31" s="187"/>
      <c r="N31" s="170"/>
      <c r="O31" s="188"/>
      <c r="P31" s="188"/>
      <c r="Q31" s="188"/>
      <c r="R31" s="188"/>
      <c r="S31" s="188"/>
      <c r="T31" s="189"/>
      <c r="U31" s="90">
        <f t="shared" si="0"/>
        <v>0</v>
      </c>
    </row>
    <row r="32" spans="1:21" ht="32.25" customHeight="1">
      <c r="A32" s="61" t="s">
        <v>44</v>
      </c>
      <c r="B32" s="182"/>
      <c r="C32" s="183"/>
      <c r="D32" s="184">
        <f t="shared" si="1"/>
        <v>0</v>
      </c>
      <c r="E32" s="182"/>
      <c r="F32" s="183"/>
      <c r="G32" s="183"/>
      <c r="H32" s="183"/>
      <c r="I32" s="185">
        <f t="shared" si="2"/>
        <v>0</v>
      </c>
      <c r="J32" s="186"/>
      <c r="K32" s="185"/>
      <c r="L32" s="184"/>
      <c r="M32" s="187"/>
      <c r="N32" s="170"/>
      <c r="O32" s="188"/>
      <c r="P32" s="188"/>
      <c r="Q32" s="188"/>
      <c r="R32" s="188"/>
      <c r="S32" s="188"/>
      <c r="T32" s="189"/>
      <c r="U32" s="90">
        <f t="shared" si="0"/>
        <v>0</v>
      </c>
    </row>
    <row r="33" spans="1:21" ht="15.75">
      <c r="A33" s="61" t="s">
        <v>45</v>
      </c>
      <c r="B33" s="182"/>
      <c r="C33" s="183"/>
      <c r="D33" s="184">
        <f t="shared" si="1"/>
        <v>0</v>
      </c>
      <c r="E33" s="182"/>
      <c r="F33" s="183"/>
      <c r="G33" s="183"/>
      <c r="H33" s="183"/>
      <c r="I33" s="185">
        <f t="shared" si="2"/>
        <v>0</v>
      </c>
      <c r="J33" s="186"/>
      <c r="K33" s="185"/>
      <c r="L33" s="184"/>
      <c r="M33" s="187"/>
      <c r="N33" s="170"/>
      <c r="O33" s="188"/>
      <c r="P33" s="188"/>
      <c r="Q33" s="188"/>
      <c r="R33" s="188"/>
      <c r="S33" s="188"/>
      <c r="T33" s="189"/>
      <c r="U33" s="90">
        <f t="shared" si="0"/>
        <v>0</v>
      </c>
    </row>
    <row r="34" spans="1:21" ht="18.600000000000001" customHeight="1">
      <c r="A34" s="61" t="s">
        <v>46</v>
      </c>
      <c r="B34" s="182"/>
      <c r="C34" s="183"/>
      <c r="D34" s="184">
        <f t="shared" si="1"/>
        <v>0</v>
      </c>
      <c r="E34" s="182"/>
      <c r="F34" s="183"/>
      <c r="G34" s="183"/>
      <c r="H34" s="183"/>
      <c r="I34" s="185">
        <f t="shared" si="2"/>
        <v>0</v>
      </c>
      <c r="J34" s="186"/>
      <c r="K34" s="185"/>
      <c r="L34" s="184"/>
      <c r="M34" s="187"/>
      <c r="N34" s="170"/>
      <c r="O34" s="188"/>
      <c r="P34" s="188"/>
      <c r="Q34" s="188"/>
      <c r="R34" s="188"/>
      <c r="S34" s="188"/>
      <c r="T34" s="189"/>
      <c r="U34" s="90">
        <f t="shared" si="0"/>
        <v>0</v>
      </c>
    </row>
    <row r="35" spans="1:21" ht="16.149999999999999" customHeight="1">
      <c r="A35" s="61" t="s">
        <v>47</v>
      </c>
      <c r="B35" s="182"/>
      <c r="C35" s="183"/>
      <c r="D35" s="184">
        <f t="shared" si="1"/>
        <v>0</v>
      </c>
      <c r="E35" s="182"/>
      <c r="F35" s="183"/>
      <c r="G35" s="183"/>
      <c r="H35" s="183"/>
      <c r="I35" s="185">
        <f t="shared" si="2"/>
        <v>0</v>
      </c>
      <c r="J35" s="186"/>
      <c r="K35" s="185"/>
      <c r="L35" s="184"/>
      <c r="M35" s="187"/>
      <c r="N35" s="170"/>
      <c r="O35" s="188"/>
      <c r="P35" s="188"/>
      <c r="Q35" s="188"/>
      <c r="R35" s="188"/>
      <c r="S35" s="188"/>
      <c r="T35" s="189"/>
      <c r="U35" s="90">
        <f t="shared" si="0"/>
        <v>0</v>
      </c>
    </row>
    <row r="36" spans="1:21" ht="15.75">
      <c r="A36" s="61" t="s">
        <v>48</v>
      </c>
      <c r="B36" s="182"/>
      <c r="C36" s="183"/>
      <c r="D36" s="184">
        <f t="shared" si="1"/>
        <v>0</v>
      </c>
      <c r="E36" s="182"/>
      <c r="F36" s="183"/>
      <c r="G36" s="183"/>
      <c r="H36" s="183"/>
      <c r="I36" s="185">
        <f t="shared" si="2"/>
        <v>0</v>
      </c>
      <c r="J36" s="186"/>
      <c r="K36" s="185"/>
      <c r="L36" s="184"/>
      <c r="M36" s="187"/>
      <c r="N36" s="170"/>
      <c r="O36" s="188"/>
      <c r="P36" s="188"/>
      <c r="Q36" s="188"/>
      <c r="R36" s="188"/>
      <c r="S36" s="188"/>
      <c r="T36" s="189"/>
      <c r="U36" s="90">
        <f t="shared" si="0"/>
        <v>0</v>
      </c>
    </row>
    <row r="37" spans="1:21" ht="15.75">
      <c r="A37" s="61" t="s">
        <v>49</v>
      </c>
      <c r="B37" s="182"/>
      <c r="C37" s="183"/>
      <c r="D37" s="184">
        <f t="shared" si="1"/>
        <v>0</v>
      </c>
      <c r="E37" s="182"/>
      <c r="F37" s="183"/>
      <c r="G37" s="183"/>
      <c r="H37" s="183"/>
      <c r="I37" s="185">
        <f t="shared" si="2"/>
        <v>0</v>
      </c>
      <c r="J37" s="186"/>
      <c r="K37" s="185"/>
      <c r="L37" s="184"/>
      <c r="M37" s="187"/>
      <c r="N37" s="170"/>
      <c r="O37" s="188"/>
      <c r="P37" s="188"/>
      <c r="Q37" s="188"/>
      <c r="R37" s="188"/>
      <c r="S37" s="188"/>
      <c r="T37" s="189"/>
      <c r="U37" s="90">
        <f t="shared" si="0"/>
        <v>0</v>
      </c>
    </row>
    <row r="38" spans="1:21" ht="30.75" customHeight="1">
      <c r="A38" s="61" t="s">
        <v>50</v>
      </c>
      <c r="B38" s="182"/>
      <c r="C38" s="183"/>
      <c r="D38" s="184">
        <f t="shared" si="1"/>
        <v>0</v>
      </c>
      <c r="E38" s="182"/>
      <c r="F38" s="183"/>
      <c r="G38" s="183"/>
      <c r="H38" s="183"/>
      <c r="I38" s="185">
        <f t="shared" si="2"/>
        <v>0</v>
      </c>
      <c r="J38" s="186"/>
      <c r="K38" s="185"/>
      <c r="L38" s="184"/>
      <c r="M38" s="187"/>
      <c r="N38" s="170"/>
      <c r="O38" s="188"/>
      <c r="P38" s="188"/>
      <c r="Q38" s="188"/>
      <c r="R38" s="188"/>
      <c r="S38" s="188"/>
      <c r="T38" s="189"/>
      <c r="U38" s="90">
        <f t="shared" si="0"/>
        <v>0</v>
      </c>
    </row>
    <row r="39" spans="1:21" ht="17.25" customHeight="1">
      <c r="A39" s="61" t="s">
        <v>51</v>
      </c>
      <c r="B39" s="182"/>
      <c r="C39" s="183"/>
      <c r="D39" s="184">
        <f t="shared" si="1"/>
        <v>0</v>
      </c>
      <c r="E39" s="182"/>
      <c r="F39" s="183"/>
      <c r="G39" s="183"/>
      <c r="H39" s="183"/>
      <c r="I39" s="185">
        <f t="shared" si="2"/>
        <v>0</v>
      </c>
      <c r="J39" s="186"/>
      <c r="K39" s="185"/>
      <c r="L39" s="184"/>
      <c r="M39" s="187"/>
      <c r="N39" s="170"/>
      <c r="O39" s="188"/>
      <c r="P39" s="188"/>
      <c r="Q39" s="188"/>
      <c r="R39" s="188"/>
      <c r="S39" s="188"/>
      <c r="T39" s="189"/>
      <c r="U39" s="90">
        <f t="shared" si="0"/>
        <v>0</v>
      </c>
    </row>
    <row r="40" spans="1:21" ht="31.5">
      <c r="A40" s="61" t="s">
        <v>52</v>
      </c>
      <c r="B40" s="182"/>
      <c r="C40" s="183"/>
      <c r="D40" s="184">
        <f t="shared" si="1"/>
        <v>0</v>
      </c>
      <c r="E40" s="182"/>
      <c r="F40" s="183"/>
      <c r="G40" s="183"/>
      <c r="H40" s="183"/>
      <c r="I40" s="185">
        <f t="shared" si="2"/>
        <v>0</v>
      </c>
      <c r="J40" s="186"/>
      <c r="K40" s="185"/>
      <c r="L40" s="184"/>
      <c r="M40" s="187"/>
      <c r="N40" s="170"/>
      <c r="O40" s="188"/>
      <c r="P40" s="188"/>
      <c r="Q40" s="188"/>
      <c r="R40" s="188"/>
      <c r="S40" s="188"/>
      <c r="T40" s="189"/>
      <c r="U40" s="90">
        <f t="shared" si="0"/>
        <v>0</v>
      </c>
    </row>
    <row r="41" spans="1:21" ht="15.75">
      <c r="A41" s="61" t="s">
        <v>53</v>
      </c>
      <c r="B41" s="182"/>
      <c r="C41" s="183"/>
      <c r="D41" s="184">
        <f t="shared" si="1"/>
        <v>0</v>
      </c>
      <c r="E41" s="182"/>
      <c r="F41" s="183"/>
      <c r="G41" s="183"/>
      <c r="H41" s="183"/>
      <c r="I41" s="185">
        <f t="shared" si="2"/>
        <v>0</v>
      </c>
      <c r="J41" s="186"/>
      <c r="K41" s="185"/>
      <c r="L41" s="184"/>
      <c r="M41" s="187"/>
      <c r="N41" s="170"/>
      <c r="O41" s="188"/>
      <c r="P41" s="188"/>
      <c r="Q41" s="188"/>
      <c r="R41" s="188"/>
      <c r="S41" s="188"/>
      <c r="T41" s="189"/>
      <c r="U41" s="90">
        <f t="shared" si="0"/>
        <v>0</v>
      </c>
    </row>
    <row r="42" spans="1:21" ht="15.75">
      <c r="A42" s="61" t="s">
        <v>54</v>
      </c>
      <c r="B42" s="182"/>
      <c r="C42" s="183"/>
      <c r="D42" s="184">
        <f t="shared" si="1"/>
        <v>0</v>
      </c>
      <c r="E42" s="182"/>
      <c r="F42" s="183"/>
      <c r="G42" s="183"/>
      <c r="H42" s="183"/>
      <c r="I42" s="185">
        <f t="shared" si="2"/>
        <v>0</v>
      </c>
      <c r="J42" s="186"/>
      <c r="K42" s="185"/>
      <c r="L42" s="184"/>
      <c r="M42" s="187"/>
      <c r="N42" s="170">
        <v>250</v>
      </c>
      <c r="O42" s="188"/>
      <c r="P42" s="188"/>
      <c r="Q42" s="188"/>
      <c r="R42" s="188"/>
      <c r="S42" s="188"/>
      <c r="T42" s="189">
        <v>500</v>
      </c>
      <c r="U42" s="90">
        <f t="shared" si="0"/>
        <v>750</v>
      </c>
    </row>
    <row r="43" spans="1:21" ht="31.5" customHeight="1">
      <c r="A43" s="61" t="s">
        <v>55</v>
      </c>
      <c r="B43" s="182"/>
      <c r="C43" s="183"/>
      <c r="D43" s="184">
        <f t="shared" si="1"/>
        <v>0</v>
      </c>
      <c r="E43" s="182"/>
      <c r="F43" s="183"/>
      <c r="G43" s="183"/>
      <c r="H43" s="183"/>
      <c r="I43" s="185">
        <f t="shared" si="2"/>
        <v>0</v>
      </c>
      <c r="J43" s="186"/>
      <c r="K43" s="185"/>
      <c r="L43" s="184"/>
      <c r="M43" s="187"/>
      <c r="N43" s="170"/>
      <c r="O43" s="188"/>
      <c r="P43" s="188"/>
      <c r="Q43" s="188"/>
      <c r="R43" s="188"/>
      <c r="S43" s="188"/>
      <c r="T43" s="189"/>
      <c r="U43" s="90">
        <f t="shared" si="0"/>
        <v>0</v>
      </c>
    </row>
    <row r="44" spans="1:21" ht="15.75">
      <c r="A44" s="61" t="s">
        <v>56</v>
      </c>
      <c r="B44" s="182"/>
      <c r="C44" s="183"/>
      <c r="D44" s="184">
        <f t="shared" si="1"/>
        <v>0</v>
      </c>
      <c r="E44" s="182"/>
      <c r="F44" s="183"/>
      <c r="G44" s="183"/>
      <c r="H44" s="183"/>
      <c r="I44" s="185">
        <f t="shared" si="2"/>
        <v>0</v>
      </c>
      <c r="J44" s="186"/>
      <c r="K44" s="185"/>
      <c r="L44" s="184"/>
      <c r="M44" s="187"/>
      <c r="N44" s="170">
        <v>250</v>
      </c>
      <c r="O44" s="188"/>
      <c r="P44" s="188"/>
      <c r="Q44" s="188"/>
      <c r="R44" s="188"/>
      <c r="S44" s="188"/>
      <c r="T44" s="189">
        <v>500</v>
      </c>
      <c r="U44" s="90">
        <f t="shared" ref="U44:U75" si="3">N44+Q44+R44+S44+T44</f>
        <v>750</v>
      </c>
    </row>
    <row r="45" spans="1:21" ht="15.75">
      <c r="A45" s="61" t="s">
        <v>57</v>
      </c>
      <c r="B45" s="182"/>
      <c r="C45" s="183"/>
      <c r="D45" s="184">
        <f t="shared" si="1"/>
        <v>0</v>
      </c>
      <c r="E45" s="182"/>
      <c r="F45" s="183"/>
      <c r="G45" s="183"/>
      <c r="H45" s="183"/>
      <c r="I45" s="185">
        <f t="shared" si="2"/>
        <v>0</v>
      </c>
      <c r="J45" s="186"/>
      <c r="K45" s="185"/>
      <c r="L45" s="184"/>
      <c r="M45" s="187"/>
      <c r="N45" s="170"/>
      <c r="O45" s="188"/>
      <c r="P45" s="188"/>
      <c r="Q45" s="188"/>
      <c r="R45" s="188"/>
      <c r="S45" s="188"/>
      <c r="T45" s="189"/>
      <c r="U45" s="90">
        <f t="shared" si="3"/>
        <v>0</v>
      </c>
    </row>
    <row r="46" spans="1:21" ht="15.75">
      <c r="A46" s="61" t="s">
        <v>58</v>
      </c>
      <c r="B46" s="13">
        <v>3000</v>
      </c>
      <c r="C46" s="437"/>
      <c r="D46" s="27">
        <f t="shared" si="1"/>
        <v>3000</v>
      </c>
      <c r="E46" s="182">
        <v>18</v>
      </c>
      <c r="F46" s="183">
        <v>9</v>
      </c>
      <c r="G46" s="183"/>
      <c r="H46" s="183"/>
      <c r="I46" s="185">
        <f t="shared" si="2"/>
        <v>27</v>
      </c>
      <c r="J46" s="186"/>
      <c r="K46" s="185"/>
      <c r="L46" s="184"/>
      <c r="M46" s="187"/>
      <c r="N46" s="170">
        <v>1800</v>
      </c>
      <c r="O46" s="188"/>
      <c r="P46" s="188"/>
      <c r="Q46" s="188"/>
      <c r="R46" s="188"/>
      <c r="S46" s="188"/>
      <c r="T46" s="189">
        <v>4066</v>
      </c>
      <c r="U46" s="90">
        <f t="shared" si="3"/>
        <v>5866</v>
      </c>
    </row>
    <row r="47" spans="1:21" ht="32.25" customHeight="1">
      <c r="A47" s="61" t="s">
        <v>59</v>
      </c>
      <c r="B47" s="182"/>
      <c r="C47" s="183"/>
      <c r="D47" s="184">
        <f t="shared" si="1"/>
        <v>0</v>
      </c>
      <c r="E47" s="182"/>
      <c r="F47" s="183"/>
      <c r="G47" s="183"/>
      <c r="H47" s="183"/>
      <c r="I47" s="185">
        <f t="shared" si="2"/>
        <v>0</v>
      </c>
      <c r="J47" s="186"/>
      <c r="K47" s="185"/>
      <c r="L47" s="184"/>
      <c r="M47" s="187"/>
      <c r="N47" s="170"/>
      <c r="O47" s="188"/>
      <c r="P47" s="188"/>
      <c r="Q47" s="188"/>
      <c r="R47" s="188"/>
      <c r="S47" s="188"/>
      <c r="T47" s="189"/>
      <c r="U47" s="90">
        <f t="shared" si="3"/>
        <v>0</v>
      </c>
    </row>
    <row r="48" spans="1:21" ht="32.25" customHeight="1">
      <c r="A48" s="61" t="s">
        <v>60</v>
      </c>
      <c r="B48" s="182"/>
      <c r="C48" s="183"/>
      <c r="D48" s="184">
        <f t="shared" si="1"/>
        <v>0</v>
      </c>
      <c r="E48" s="182"/>
      <c r="F48" s="183"/>
      <c r="G48" s="183"/>
      <c r="H48" s="183"/>
      <c r="I48" s="185">
        <f t="shared" si="2"/>
        <v>0</v>
      </c>
      <c r="J48" s="186"/>
      <c r="K48" s="185"/>
      <c r="L48" s="184"/>
      <c r="M48" s="187"/>
      <c r="N48" s="170"/>
      <c r="O48" s="188"/>
      <c r="P48" s="188"/>
      <c r="Q48" s="188"/>
      <c r="R48" s="188"/>
      <c r="S48" s="188"/>
      <c r="T48" s="189"/>
      <c r="U48" s="90">
        <f t="shared" si="3"/>
        <v>0</v>
      </c>
    </row>
    <row r="49" spans="1:21" ht="21.75" customHeight="1">
      <c r="A49" s="61" t="s">
        <v>61</v>
      </c>
      <c r="B49" s="182"/>
      <c r="C49" s="183"/>
      <c r="D49" s="184">
        <f t="shared" si="1"/>
        <v>0</v>
      </c>
      <c r="E49" s="182"/>
      <c r="F49" s="183"/>
      <c r="G49" s="183"/>
      <c r="H49" s="183"/>
      <c r="I49" s="185">
        <f t="shared" si="2"/>
        <v>0</v>
      </c>
      <c r="J49" s="186"/>
      <c r="K49" s="185"/>
      <c r="L49" s="184"/>
      <c r="M49" s="187"/>
      <c r="N49" s="170"/>
      <c r="O49" s="188"/>
      <c r="P49" s="188"/>
      <c r="Q49" s="188"/>
      <c r="R49" s="188"/>
      <c r="S49" s="188"/>
      <c r="T49" s="189"/>
      <c r="U49" s="90">
        <f t="shared" si="3"/>
        <v>0</v>
      </c>
    </row>
    <row r="50" spans="1:21" ht="39" customHeight="1">
      <c r="A50" s="61" t="s">
        <v>90</v>
      </c>
      <c r="B50" s="182"/>
      <c r="C50" s="183"/>
      <c r="D50" s="184">
        <f t="shared" si="1"/>
        <v>0</v>
      </c>
      <c r="E50" s="182"/>
      <c r="F50" s="183"/>
      <c r="G50" s="183"/>
      <c r="H50" s="183"/>
      <c r="I50" s="185">
        <f t="shared" si="2"/>
        <v>0</v>
      </c>
      <c r="J50" s="186"/>
      <c r="K50" s="185"/>
      <c r="L50" s="184"/>
      <c r="M50" s="187"/>
      <c r="N50" s="170"/>
      <c r="O50" s="188"/>
      <c r="P50" s="188"/>
      <c r="Q50" s="188"/>
      <c r="R50" s="188"/>
      <c r="S50" s="188"/>
      <c r="T50" s="189"/>
      <c r="U50" s="90">
        <f t="shared" si="3"/>
        <v>0</v>
      </c>
    </row>
    <row r="51" spans="1:21" ht="19.899999999999999" customHeight="1">
      <c r="A51" s="61" t="s">
        <v>62</v>
      </c>
      <c r="B51" s="182"/>
      <c r="C51" s="183"/>
      <c r="D51" s="184">
        <f t="shared" si="1"/>
        <v>0</v>
      </c>
      <c r="E51" s="182"/>
      <c r="F51" s="183"/>
      <c r="G51" s="183"/>
      <c r="H51" s="183"/>
      <c r="I51" s="185">
        <f t="shared" si="2"/>
        <v>0</v>
      </c>
      <c r="J51" s="186"/>
      <c r="K51" s="185"/>
      <c r="L51" s="184"/>
      <c r="M51" s="187"/>
      <c r="N51" s="170"/>
      <c r="O51" s="188"/>
      <c r="P51" s="188"/>
      <c r="Q51" s="188"/>
      <c r="R51" s="188"/>
      <c r="S51" s="188"/>
      <c r="T51" s="189"/>
      <c r="U51" s="90">
        <f t="shared" si="3"/>
        <v>0</v>
      </c>
    </row>
    <row r="52" spans="1:21" ht="31.5" customHeight="1">
      <c r="A52" s="61" t="s">
        <v>63</v>
      </c>
      <c r="B52" s="182"/>
      <c r="C52" s="183"/>
      <c r="D52" s="184">
        <f t="shared" si="1"/>
        <v>0</v>
      </c>
      <c r="E52" s="182"/>
      <c r="F52" s="183"/>
      <c r="G52" s="183"/>
      <c r="H52" s="183"/>
      <c r="I52" s="185">
        <f t="shared" si="2"/>
        <v>0</v>
      </c>
      <c r="J52" s="186"/>
      <c r="K52" s="185"/>
      <c r="L52" s="184"/>
      <c r="M52" s="187"/>
      <c r="N52" s="170"/>
      <c r="O52" s="188"/>
      <c r="P52" s="188"/>
      <c r="Q52" s="188"/>
      <c r="R52" s="188"/>
      <c r="S52" s="188"/>
      <c r="T52" s="189"/>
      <c r="U52" s="90">
        <f t="shared" si="3"/>
        <v>0</v>
      </c>
    </row>
    <row r="53" spans="1:21" ht="15.75" customHeight="1">
      <c r="A53" s="61" t="s">
        <v>64</v>
      </c>
      <c r="B53" s="182"/>
      <c r="C53" s="183"/>
      <c r="D53" s="184">
        <f t="shared" si="1"/>
        <v>0</v>
      </c>
      <c r="E53" s="182"/>
      <c r="F53" s="183"/>
      <c r="G53" s="183"/>
      <c r="H53" s="183"/>
      <c r="I53" s="185">
        <f t="shared" si="2"/>
        <v>0</v>
      </c>
      <c r="J53" s="186"/>
      <c r="K53" s="185"/>
      <c r="L53" s="184"/>
      <c r="M53" s="187"/>
      <c r="N53" s="170"/>
      <c r="O53" s="188"/>
      <c r="P53" s="188"/>
      <c r="Q53" s="188"/>
      <c r="R53" s="188"/>
      <c r="S53" s="188"/>
      <c r="T53" s="189"/>
      <c r="U53" s="90">
        <f t="shared" si="3"/>
        <v>0</v>
      </c>
    </row>
    <row r="54" spans="1:21" ht="18" customHeight="1">
      <c r="A54" s="61" t="s">
        <v>65</v>
      </c>
      <c r="B54" s="182"/>
      <c r="C54" s="183"/>
      <c r="D54" s="184">
        <f t="shared" si="1"/>
        <v>0</v>
      </c>
      <c r="E54" s="182"/>
      <c r="F54" s="183"/>
      <c r="G54" s="183"/>
      <c r="H54" s="183"/>
      <c r="I54" s="185">
        <f t="shared" si="2"/>
        <v>0</v>
      </c>
      <c r="J54" s="186"/>
      <c r="K54" s="185"/>
      <c r="L54" s="184"/>
      <c r="M54" s="187"/>
      <c r="N54" s="170"/>
      <c r="O54" s="188"/>
      <c r="P54" s="188"/>
      <c r="Q54" s="188"/>
      <c r="R54" s="188"/>
      <c r="S54" s="188"/>
      <c r="T54" s="189"/>
      <c r="U54" s="90">
        <f t="shared" si="3"/>
        <v>0</v>
      </c>
    </row>
    <row r="55" spans="1:21" ht="15.75">
      <c r="A55" s="61" t="s">
        <v>66</v>
      </c>
      <c r="B55" s="182"/>
      <c r="C55" s="183"/>
      <c r="D55" s="184">
        <f t="shared" si="1"/>
        <v>0</v>
      </c>
      <c r="E55" s="182"/>
      <c r="F55" s="183"/>
      <c r="G55" s="183"/>
      <c r="H55" s="183"/>
      <c r="I55" s="185">
        <f t="shared" si="2"/>
        <v>0</v>
      </c>
      <c r="J55" s="186"/>
      <c r="K55" s="185"/>
      <c r="L55" s="184"/>
      <c r="M55" s="187"/>
      <c r="N55" s="170"/>
      <c r="O55" s="188"/>
      <c r="P55" s="188"/>
      <c r="Q55" s="188"/>
      <c r="R55" s="188"/>
      <c r="S55" s="188"/>
      <c r="T55" s="189"/>
      <c r="U55" s="90">
        <f t="shared" si="3"/>
        <v>0</v>
      </c>
    </row>
    <row r="56" spans="1:21" ht="31.5">
      <c r="A56" s="61" t="s">
        <v>67</v>
      </c>
      <c r="B56" s="182"/>
      <c r="C56" s="183"/>
      <c r="D56" s="184">
        <f t="shared" si="1"/>
        <v>0</v>
      </c>
      <c r="E56" s="182"/>
      <c r="F56" s="183"/>
      <c r="G56" s="183"/>
      <c r="H56" s="183"/>
      <c r="I56" s="185">
        <f t="shared" si="2"/>
        <v>0</v>
      </c>
      <c r="J56" s="186"/>
      <c r="K56" s="185"/>
      <c r="L56" s="184"/>
      <c r="M56" s="187"/>
      <c r="N56" s="170"/>
      <c r="O56" s="188"/>
      <c r="P56" s="188"/>
      <c r="Q56" s="188"/>
      <c r="R56" s="188"/>
      <c r="S56" s="188"/>
      <c r="T56" s="189"/>
      <c r="U56" s="90">
        <f t="shared" si="3"/>
        <v>0</v>
      </c>
    </row>
    <row r="57" spans="1:21" ht="15.75">
      <c r="A57" s="61" t="s">
        <v>68</v>
      </c>
      <c r="B57" s="182"/>
      <c r="C57" s="183"/>
      <c r="D57" s="184">
        <f t="shared" si="1"/>
        <v>0</v>
      </c>
      <c r="E57" s="182"/>
      <c r="F57" s="183"/>
      <c r="G57" s="183"/>
      <c r="H57" s="183"/>
      <c r="I57" s="185">
        <f t="shared" si="2"/>
        <v>0</v>
      </c>
      <c r="J57" s="186"/>
      <c r="K57" s="185"/>
      <c r="L57" s="184"/>
      <c r="M57" s="187"/>
      <c r="N57" s="170"/>
      <c r="O57" s="188"/>
      <c r="P57" s="188"/>
      <c r="Q57" s="188"/>
      <c r="R57" s="188"/>
      <c r="S57" s="188"/>
      <c r="T57" s="189">
        <v>800</v>
      </c>
      <c r="U57" s="90">
        <f t="shared" si="3"/>
        <v>800</v>
      </c>
    </row>
    <row r="58" spans="1:21" ht="15.75">
      <c r="A58" s="61" t="s">
        <v>69</v>
      </c>
      <c r="B58" s="182"/>
      <c r="C58" s="183"/>
      <c r="D58" s="184">
        <f t="shared" si="1"/>
        <v>0</v>
      </c>
      <c r="E58" s="182"/>
      <c r="F58" s="183"/>
      <c r="G58" s="183"/>
      <c r="H58" s="183"/>
      <c r="I58" s="185">
        <f t="shared" si="2"/>
        <v>0</v>
      </c>
      <c r="J58" s="186"/>
      <c r="K58" s="185"/>
      <c r="L58" s="184"/>
      <c r="M58" s="187"/>
      <c r="N58" s="170"/>
      <c r="O58" s="188"/>
      <c r="P58" s="188"/>
      <c r="Q58" s="188"/>
      <c r="R58" s="188"/>
      <c r="S58" s="188"/>
      <c r="T58" s="189"/>
      <c r="U58" s="90">
        <f t="shared" si="3"/>
        <v>0</v>
      </c>
    </row>
    <row r="59" spans="1:21" ht="15.75">
      <c r="A59" s="61" t="s">
        <v>70</v>
      </c>
      <c r="B59" s="182"/>
      <c r="C59" s="183"/>
      <c r="D59" s="184">
        <f t="shared" si="1"/>
        <v>0</v>
      </c>
      <c r="E59" s="182"/>
      <c r="F59" s="183"/>
      <c r="G59" s="183"/>
      <c r="H59" s="183"/>
      <c r="I59" s="185">
        <f t="shared" si="2"/>
        <v>0</v>
      </c>
      <c r="J59" s="186"/>
      <c r="K59" s="185"/>
      <c r="L59" s="184"/>
      <c r="M59" s="187"/>
      <c r="N59" s="170"/>
      <c r="O59" s="188"/>
      <c r="P59" s="188"/>
      <c r="Q59" s="188"/>
      <c r="R59" s="188"/>
      <c r="S59" s="188"/>
      <c r="T59" s="189"/>
      <c r="U59" s="90">
        <f t="shared" si="3"/>
        <v>0</v>
      </c>
    </row>
    <row r="60" spans="1:21" ht="15.75">
      <c r="A60" s="61" t="s">
        <v>71</v>
      </c>
      <c r="B60" s="182"/>
      <c r="C60" s="183"/>
      <c r="D60" s="184">
        <f t="shared" si="1"/>
        <v>0</v>
      </c>
      <c r="E60" s="182"/>
      <c r="F60" s="183"/>
      <c r="G60" s="183"/>
      <c r="H60" s="183"/>
      <c r="I60" s="185">
        <f t="shared" si="2"/>
        <v>0</v>
      </c>
      <c r="J60" s="186"/>
      <c r="K60" s="185"/>
      <c r="L60" s="184"/>
      <c r="M60" s="187"/>
      <c r="N60" s="170"/>
      <c r="O60" s="188"/>
      <c r="P60" s="188"/>
      <c r="Q60" s="188"/>
      <c r="R60" s="188"/>
      <c r="S60" s="188"/>
      <c r="T60" s="189"/>
      <c r="U60" s="90">
        <f t="shared" si="3"/>
        <v>0</v>
      </c>
    </row>
    <row r="61" spans="1:21" ht="31.5">
      <c r="A61" s="61" t="s">
        <v>72</v>
      </c>
      <c r="B61" s="182"/>
      <c r="C61" s="183"/>
      <c r="D61" s="184">
        <f t="shared" si="1"/>
        <v>0</v>
      </c>
      <c r="E61" s="182"/>
      <c r="F61" s="183"/>
      <c r="G61" s="183"/>
      <c r="H61" s="183"/>
      <c r="I61" s="185">
        <f t="shared" si="2"/>
        <v>0</v>
      </c>
      <c r="J61" s="186"/>
      <c r="K61" s="185"/>
      <c r="L61" s="184"/>
      <c r="M61" s="187"/>
      <c r="N61" s="170"/>
      <c r="O61" s="188"/>
      <c r="P61" s="188"/>
      <c r="Q61" s="188"/>
      <c r="R61" s="188"/>
      <c r="S61" s="188"/>
      <c r="T61" s="189"/>
      <c r="U61" s="90">
        <f t="shared" si="3"/>
        <v>0</v>
      </c>
    </row>
    <row r="62" spans="1:21" ht="15.75">
      <c r="A62" s="61" t="s">
        <v>73</v>
      </c>
      <c r="B62" s="182"/>
      <c r="C62" s="183"/>
      <c r="D62" s="184">
        <f t="shared" si="1"/>
        <v>0</v>
      </c>
      <c r="E62" s="182"/>
      <c r="F62" s="183"/>
      <c r="G62" s="183">
        <v>507</v>
      </c>
      <c r="H62" s="183"/>
      <c r="I62" s="185">
        <f t="shared" si="2"/>
        <v>507</v>
      </c>
      <c r="J62" s="186">
        <f>K62+L62</f>
        <v>354</v>
      </c>
      <c r="K62" s="185">
        <v>205</v>
      </c>
      <c r="L62" s="184">
        <v>149</v>
      </c>
      <c r="M62" s="187"/>
      <c r="N62" s="170">
        <v>400</v>
      </c>
      <c r="O62" s="188"/>
      <c r="P62" s="188"/>
      <c r="Q62" s="188"/>
      <c r="R62" s="188"/>
      <c r="S62" s="188"/>
      <c r="T62" s="189">
        <v>800</v>
      </c>
      <c r="U62" s="90">
        <f t="shared" si="3"/>
        <v>1200</v>
      </c>
    </row>
    <row r="63" spans="1:21" ht="15.75">
      <c r="A63" s="61" t="s">
        <v>74</v>
      </c>
      <c r="B63" s="182"/>
      <c r="C63" s="437">
        <v>1647</v>
      </c>
      <c r="D63" s="184">
        <f t="shared" si="1"/>
        <v>1647</v>
      </c>
      <c r="E63" s="182"/>
      <c r="F63" s="183"/>
      <c r="G63" s="183">
        <v>7000</v>
      </c>
      <c r="H63" s="183">
        <v>881</v>
      </c>
      <c r="I63" s="185">
        <f t="shared" si="2"/>
        <v>7000</v>
      </c>
      <c r="J63" s="186">
        <f>K63+L63</f>
        <v>2000</v>
      </c>
      <c r="K63" s="185">
        <v>1000</v>
      </c>
      <c r="L63" s="184">
        <v>1000</v>
      </c>
      <c r="M63" s="187"/>
      <c r="N63" s="170">
        <v>2700</v>
      </c>
      <c r="O63" s="188"/>
      <c r="P63" s="188"/>
      <c r="Q63" s="188"/>
      <c r="R63" s="188"/>
      <c r="S63" s="188"/>
      <c r="T63" s="189">
        <v>4500</v>
      </c>
      <c r="U63" s="90">
        <f t="shared" si="3"/>
        <v>7200</v>
      </c>
    </row>
    <row r="64" spans="1:21" ht="19.899999999999999" customHeight="1">
      <c r="A64" s="61" t="s">
        <v>75</v>
      </c>
      <c r="B64" s="182"/>
      <c r="C64" s="183"/>
      <c r="D64" s="184">
        <f t="shared" si="1"/>
        <v>0</v>
      </c>
      <c r="E64" s="182"/>
      <c r="F64" s="183"/>
      <c r="G64" s="183"/>
      <c r="H64" s="183"/>
      <c r="I64" s="185">
        <f t="shared" si="2"/>
        <v>0</v>
      </c>
      <c r="J64" s="186"/>
      <c r="K64" s="185"/>
      <c r="L64" s="184"/>
      <c r="M64" s="187"/>
      <c r="N64" s="170"/>
      <c r="O64" s="188"/>
      <c r="P64" s="188"/>
      <c r="Q64" s="188"/>
      <c r="R64" s="188"/>
      <c r="S64" s="188"/>
      <c r="T64" s="189"/>
      <c r="U64" s="90">
        <f t="shared" si="3"/>
        <v>0</v>
      </c>
    </row>
    <row r="65" spans="1:21" ht="15.75">
      <c r="A65" s="61" t="s">
        <v>76</v>
      </c>
      <c r="B65" s="182"/>
      <c r="C65" s="183"/>
      <c r="D65" s="184">
        <f t="shared" si="1"/>
        <v>0</v>
      </c>
      <c r="E65" s="182"/>
      <c r="F65" s="183"/>
      <c r="G65" s="183"/>
      <c r="H65" s="183"/>
      <c r="I65" s="185">
        <f t="shared" si="2"/>
        <v>0</v>
      </c>
      <c r="J65" s="186"/>
      <c r="K65" s="185"/>
      <c r="L65" s="184"/>
      <c r="M65" s="187"/>
      <c r="N65" s="170"/>
      <c r="O65" s="188"/>
      <c r="P65" s="188"/>
      <c r="Q65" s="188"/>
      <c r="R65" s="188"/>
      <c r="S65" s="188"/>
      <c r="T65" s="189"/>
      <c r="U65" s="90">
        <f t="shared" si="3"/>
        <v>0</v>
      </c>
    </row>
    <row r="66" spans="1:21" ht="15.75">
      <c r="A66" s="61" t="s">
        <v>77</v>
      </c>
      <c r="B66" s="182"/>
      <c r="C66" s="183"/>
      <c r="D66" s="184">
        <f t="shared" si="1"/>
        <v>0</v>
      </c>
      <c r="E66" s="182"/>
      <c r="F66" s="183"/>
      <c r="G66" s="183"/>
      <c r="H66" s="183"/>
      <c r="I66" s="185">
        <f t="shared" si="2"/>
        <v>0</v>
      </c>
      <c r="J66" s="186"/>
      <c r="K66" s="185"/>
      <c r="L66" s="184"/>
      <c r="M66" s="187"/>
      <c r="N66" s="170"/>
      <c r="O66" s="188"/>
      <c r="P66" s="188"/>
      <c r="Q66" s="188"/>
      <c r="R66" s="188"/>
      <c r="S66" s="188"/>
      <c r="T66" s="189"/>
      <c r="U66" s="90">
        <f t="shared" si="3"/>
        <v>0</v>
      </c>
    </row>
    <row r="67" spans="1:21" ht="31.5">
      <c r="A67" s="61" t="s">
        <v>78</v>
      </c>
      <c r="B67" s="182"/>
      <c r="C67" s="183"/>
      <c r="D67" s="184">
        <f t="shared" si="1"/>
        <v>0</v>
      </c>
      <c r="E67" s="182"/>
      <c r="F67" s="183"/>
      <c r="G67" s="183"/>
      <c r="H67" s="183"/>
      <c r="I67" s="185">
        <f t="shared" si="2"/>
        <v>0</v>
      </c>
      <c r="J67" s="186"/>
      <c r="K67" s="185"/>
      <c r="L67" s="184"/>
      <c r="M67" s="187"/>
      <c r="N67" s="170"/>
      <c r="O67" s="188"/>
      <c r="P67" s="188"/>
      <c r="Q67" s="188"/>
      <c r="R67" s="188"/>
      <c r="S67" s="188"/>
      <c r="T67" s="189"/>
      <c r="U67" s="90">
        <f t="shared" si="3"/>
        <v>0</v>
      </c>
    </row>
    <row r="68" spans="1:21" ht="15.75">
      <c r="A68" s="61" t="s">
        <v>79</v>
      </c>
      <c r="B68" s="182"/>
      <c r="C68" s="183"/>
      <c r="D68" s="184">
        <f t="shared" si="1"/>
        <v>0</v>
      </c>
      <c r="E68" s="182"/>
      <c r="F68" s="183"/>
      <c r="G68" s="183"/>
      <c r="H68" s="183"/>
      <c r="I68" s="185">
        <f t="shared" si="2"/>
        <v>0</v>
      </c>
      <c r="J68" s="186"/>
      <c r="K68" s="185"/>
      <c r="L68" s="184"/>
      <c r="M68" s="187"/>
      <c r="N68" s="170"/>
      <c r="O68" s="188"/>
      <c r="P68" s="188"/>
      <c r="Q68" s="188"/>
      <c r="R68" s="188"/>
      <c r="S68" s="188"/>
      <c r="T68" s="189"/>
      <c r="U68" s="90">
        <f t="shared" si="3"/>
        <v>0</v>
      </c>
    </row>
    <row r="69" spans="1:21" ht="15.75">
      <c r="A69" s="61" t="s">
        <v>80</v>
      </c>
      <c r="B69" s="182"/>
      <c r="C69" s="183"/>
      <c r="D69" s="184">
        <f t="shared" si="1"/>
        <v>0</v>
      </c>
      <c r="E69" s="182"/>
      <c r="F69" s="183"/>
      <c r="G69" s="183"/>
      <c r="H69" s="183"/>
      <c r="I69" s="185">
        <f t="shared" si="2"/>
        <v>0</v>
      </c>
      <c r="J69" s="186"/>
      <c r="K69" s="185"/>
      <c r="L69" s="184"/>
      <c r="M69" s="187"/>
      <c r="N69" s="170">
        <v>800</v>
      </c>
      <c r="O69" s="188"/>
      <c r="P69" s="188"/>
      <c r="Q69" s="188"/>
      <c r="R69" s="188"/>
      <c r="S69" s="188"/>
      <c r="T69" s="189">
        <v>1800</v>
      </c>
      <c r="U69" s="90">
        <f t="shared" si="3"/>
        <v>2600</v>
      </c>
    </row>
    <row r="70" spans="1:21" ht="21" customHeight="1">
      <c r="A70" s="61" t="s">
        <v>81</v>
      </c>
      <c r="B70" s="182"/>
      <c r="C70" s="183"/>
      <c r="D70" s="184">
        <f t="shared" si="1"/>
        <v>0</v>
      </c>
      <c r="E70" s="182"/>
      <c r="F70" s="183"/>
      <c r="G70" s="183"/>
      <c r="H70" s="183"/>
      <c r="I70" s="185">
        <f t="shared" si="2"/>
        <v>0</v>
      </c>
      <c r="J70" s="186"/>
      <c r="K70" s="185"/>
      <c r="L70" s="184"/>
      <c r="M70" s="187"/>
      <c r="N70" s="170"/>
      <c r="O70" s="188"/>
      <c r="P70" s="188"/>
      <c r="Q70" s="188"/>
      <c r="R70" s="188"/>
      <c r="S70" s="188"/>
      <c r="T70" s="189"/>
      <c r="U70" s="90">
        <f t="shared" si="3"/>
        <v>0</v>
      </c>
    </row>
    <row r="71" spans="1:21" ht="15.75">
      <c r="A71" s="61" t="s">
        <v>82</v>
      </c>
      <c r="B71" s="182"/>
      <c r="C71" s="183"/>
      <c r="D71" s="184">
        <f t="shared" si="1"/>
        <v>0</v>
      </c>
      <c r="E71" s="182"/>
      <c r="F71" s="183"/>
      <c r="G71" s="183"/>
      <c r="H71" s="183"/>
      <c r="I71" s="185">
        <f t="shared" si="2"/>
        <v>0</v>
      </c>
      <c r="J71" s="186"/>
      <c r="K71" s="185"/>
      <c r="L71" s="184"/>
      <c r="M71" s="187"/>
      <c r="N71" s="170">
        <v>300</v>
      </c>
      <c r="O71" s="188"/>
      <c r="P71" s="188"/>
      <c r="Q71" s="188"/>
      <c r="R71" s="188"/>
      <c r="S71" s="188"/>
      <c r="T71" s="189">
        <v>600</v>
      </c>
      <c r="U71" s="90">
        <f t="shared" si="3"/>
        <v>900</v>
      </c>
    </row>
    <row r="72" spans="1:21" s="10" customFormat="1" ht="37.5" customHeight="1">
      <c r="A72" s="61" t="s">
        <v>163</v>
      </c>
      <c r="B72" s="182"/>
      <c r="C72" s="183"/>
      <c r="D72" s="184"/>
      <c r="E72" s="182"/>
      <c r="F72" s="183"/>
      <c r="G72" s="183"/>
      <c r="H72" s="183"/>
      <c r="I72" s="185"/>
      <c r="J72" s="186"/>
      <c r="K72" s="185"/>
      <c r="L72" s="184"/>
      <c r="M72" s="187"/>
      <c r="N72" s="170"/>
      <c r="O72" s="188"/>
      <c r="P72" s="188"/>
      <c r="Q72" s="188"/>
      <c r="R72" s="188"/>
      <c r="S72" s="188"/>
      <c r="T72" s="189"/>
      <c r="U72" s="90">
        <f t="shared" si="3"/>
        <v>0</v>
      </c>
    </row>
    <row r="73" spans="1:21" ht="15.75">
      <c r="A73" s="61" t="s">
        <v>83</v>
      </c>
      <c r="B73" s="182"/>
      <c r="C73" s="183"/>
      <c r="D73" s="184">
        <f t="shared" si="1"/>
        <v>0</v>
      </c>
      <c r="E73" s="182"/>
      <c r="F73" s="183"/>
      <c r="G73" s="183"/>
      <c r="H73" s="183"/>
      <c r="I73" s="185">
        <f t="shared" si="2"/>
        <v>0</v>
      </c>
      <c r="J73" s="186"/>
      <c r="K73" s="185"/>
      <c r="L73" s="184"/>
      <c r="M73" s="187"/>
      <c r="N73" s="170"/>
      <c r="O73" s="188"/>
      <c r="P73" s="188"/>
      <c r="Q73" s="188"/>
      <c r="R73" s="188">
        <v>2500</v>
      </c>
      <c r="S73" s="188"/>
      <c r="T73" s="189"/>
      <c r="U73" s="90">
        <f t="shared" si="3"/>
        <v>2500</v>
      </c>
    </row>
    <row r="74" spans="1:21" ht="31.5">
      <c r="A74" s="61" t="s">
        <v>84</v>
      </c>
      <c r="B74" s="182"/>
      <c r="C74" s="183"/>
      <c r="D74" s="184">
        <f t="shared" si="1"/>
        <v>0</v>
      </c>
      <c r="E74" s="182"/>
      <c r="F74" s="183"/>
      <c r="G74" s="183"/>
      <c r="H74" s="183"/>
      <c r="I74" s="185">
        <f t="shared" si="2"/>
        <v>0</v>
      </c>
      <c r="J74" s="190"/>
      <c r="K74" s="191"/>
      <c r="L74" s="192"/>
      <c r="M74" s="187"/>
      <c r="N74" s="170"/>
      <c r="O74" s="188"/>
      <c r="P74" s="188"/>
      <c r="Q74" s="188"/>
      <c r="R74" s="188">
        <v>4356</v>
      </c>
      <c r="S74" s="188"/>
      <c r="T74" s="189"/>
      <c r="U74" s="90">
        <f t="shared" si="3"/>
        <v>4356</v>
      </c>
    </row>
    <row r="75" spans="1:21" ht="32.25" thickBot="1">
      <c r="A75" s="62" t="s">
        <v>85</v>
      </c>
      <c r="B75" s="193"/>
      <c r="C75" s="194"/>
      <c r="D75" s="176">
        <f t="shared" si="1"/>
        <v>0</v>
      </c>
      <c r="E75" s="195"/>
      <c r="F75" s="196"/>
      <c r="G75" s="196"/>
      <c r="H75" s="196"/>
      <c r="I75" s="197">
        <f t="shared" si="2"/>
        <v>0</v>
      </c>
      <c r="J75" s="198"/>
      <c r="K75" s="199"/>
      <c r="L75" s="200"/>
      <c r="M75" s="201"/>
      <c r="N75" s="202"/>
      <c r="O75" s="203"/>
      <c r="P75" s="203"/>
      <c r="Q75" s="203"/>
      <c r="R75" s="203">
        <v>1000</v>
      </c>
      <c r="S75" s="203"/>
      <c r="T75" s="204"/>
      <c r="U75" s="128">
        <f t="shared" si="3"/>
        <v>1000</v>
      </c>
    </row>
    <row r="76" spans="1:21" ht="35.450000000000003" customHeight="1" thickBot="1">
      <c r="A76" s="72" t="s">
        <v>86</v>
      </c>
      <c r="B76" s="32">
        <f>SUM(B11:B75)</f>
        <v>3000</v>
      </c>
      <c r="C76" s="22">
        <f t="shared" ref="C76:U76" si="4">SUM(C11:C75)</f>
        <v>1647</v>
      </c>
      <c r="D76" s="49">
        <f t="shared" si="4"/>
        <v>4647</v>
      </c>
      <c r="E76" s="32">
        <f t="shared" si="4"/>
        <v>18</v>
      </c>
      <c r="F76" s="22">
        <f t="shared" si="4"/>
        <v>9</v>
      </c>
      <c r="G76" s="22">
        <f t="shared" ref="G76" si="5">SUM(G11:G75)</f>
        <v>7507</v>
      </c>
      <c r="H76" s="33">
        <f t="shared" si="4"/>
        <v>881</v>
      </c>
      <c r="I76" s="25">
        <f t="shared" si="4"/>
        <v>7534</v>
      </c>
      <c r="J76" s="22">
        <f t="shared" si="4"/>
        <v>2354</v>
      </c>
      <c r="K76" s="22">
        <f t="shared" si="4"/>
        <v>1205</v>
      </c>
      <c r="L76" s="49">
        <f t="shared" si="4"/>
        <v>1149</v>
      </c>
      <c r="M76" s="48">
        <f t="shared" si="4"/>
        <v>0</v>
      </c>
      <c r="N76" s="32">
        <f t="shared" ref="N76" si="6">SUM(N11:N75)</f>
        <v>6748</v>
      </c>
      <c r="O76" s="22">
        <f t="shared" si="4"/>
        <v>0</v>
      </c>
      <c r="P76" s="33">
        <f t="shared" si="4"/>
        <v>0</v>
      </c>
      <c r="Q76" s="33">
        <f t="shared" si="4"/>
        <v>0</v>
      </c>
      <c r="R76" s="22">
        <f t="shared" si="4"/>
        <v>7856</v>
      </c>
      <c r="S76" s="22">
        <f t="shared" si="4"/>
        <v>0</v>
      </c>
      <c r="T76" s="22">
        <f t="shared" si="4"/>
        <v>15416</v>
      </c>
      <c r="U76" s="28">
        <f t="shared" si="4"/>
        <v>30020</v>
      </c>
    </row>
    <row r="77" spans="1:21">
      <c r="A77" s="21"/>
      <c r="B77" s="21"/>
      <c r="C77" s="21"/>
      <c r="D77" s="21"/>
      <c r="E77" s="21"/>
      <c r="F77" s="21"/>
      <c r="G77" s="21"/>
      <c r="H77" s="21"/>
      <c r="I77" s="21"/>
      <c r="J77" s="21"/>
      <c r="K77" s="21"/>
      <c r="L77" s="21"/>
      <c r="M77" s="21"/>
      <c r="N77" s="21"/>
      <c r="O77" s="21"/>
      <c r="P77" s="21"/>
      <c r="Q77" s="21"/>
      <c r="R77" s="21"/>
      <c r="S77" s="21"/>
      <c r="T77" s="21"/>
      <c r="U77" s="21"/>
    </row>
  </sheetData>
  <mergeCells count="25">
    <mergeCell ref="M5:M10"/>
    <mergeCell ref="A5:A10"/>
    <mergeCell ref="B9:B10"/>
    <mergeCell ref="C9:C10"/>
    <mergeCell ref="E9:E10"/>
    <mergeCell ref="B5:D8"/>
    <mergeCell ref="D9:D10"/>
    <mergeCell ref="E5:I8"/>
    <mergeCell ref="I9:I10"/>
    <mergeCell ref="B2:S2"/>
    <mergeCell ref="B3:S3"/>
    <mergeCell ref="S9:S10"/>
    <mergeCell ref="T9:T10"/>
    <mergeCell ref="F9:F10"/>
    <mergeCell ref="G9:G10"/>
    <mergeCell ref="H9:H10"/>
    <mergeCell ref="N9:N10"/>
    <mergeCell ref="O9:Q9"/>
    <mergeCell ref="R9:R10"/>
    <mergeCell ref="N5:U8"/>
    <mergeCell ref="U9:U10"/>
    <mergeCell ref="J5:L8"/>
    <mergeCell ref="J9:J10"/>
    <mergeCell ref="K9:K10"/>
    <mergeCell ref="L9:L10"/>
  </mergeCells>
  <pageMargins left="0.51181102362204722" right="0" top="0.19685039370078741" bottom="0" header="0.31496062992125984" footer="0.31496062992125984"/>
  <pageSetup paperSize="9" scale="39"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>
  <sheetPr>
    <tabColor theme="3" tint="0.79998168889431442"/>
  </sheetPr>
  <dimension ref="A1:U597"/>
  <sheetViews>
    <sheetView topLeftCell="A62" zoomScaleNormal="100" workbookViewId="0">
      <selection activeCell="A78" sqref="A78:XFD85"/>
    </sheetView>
  </sheetViews>
  <sheetFormatPr defaultRowHeight="15"/>
  <cols>
    <col min="1" max="1" width="30.42578125" style="3" customWidth="1"/>
    <col min="2" max="2" width="8.85546875" style="3" customWidth="1"/>
    <col min="3" max="4" width="10.5703125" style="3" customWidth="1"/>
    <col min="5" max="5" width="16.5703125" style="3" customWidth="1"/>
    <col min="6" max="6" width="10" style="3" customWidth="1"/>
    <col min="7" max="7" width="7.140625" style="3" customWidth="1"/>
    <col min="8" max="9" width="9" style="3" customWidth="1"/>
    <col min="10" max="12" width="7.7109375" style="3" customWidth="1"/>
    <col min="13" max="13" width="9" style="3" customWidth="1"/>
    <col min="14" max="14" width="9.5703125" style="36" customWidth="1"/>
    <col min="15" max="16" width="9.140625" style="3"/>
    <col min="17" max="17" width="10" style="3" customWidth="1"/>
    <col min="18" max="19" width="10.28515625" style="3" customWidth="1"/>
    <col min="20" max="239" width="9.140625" style="3"/>
    <col min="240" max="240" width="34" style="3" customWidth="1"/>
    <col min="241" max="241" width="11.28515625" style="3" customWidth="1"/>
    <col min="242" max="242" width="11" style="3" customWidth="1"/>
    <col min="243" max="249" width="9.140625" style="3"/>
    <col min="250" max="251" width="10.7109375" style="3" customWidth="1"/>
    <col min="252" max="252" width="9.140625" style="3"/>
    <col min="253" max="253" width="11.5703125" style="3" customWidth="1"/>
    <col min="254" max="254" width="13.7109375" style="3" customWidth="1"/>
    <col min="255" max="258" width="9.28515625" style="3" customWidth="1"/>
    <col min="259" max="495" width="9.140625" style="3"/>
    <col min="496" max="496" width="34" style="3" customWidth="1"/>
    <col min="497" max="497" width="11.28515625" style="3" customWidth="1"/>
    <col min="498" max="498" width="11" style="3" customWidth="1"/>
    <col min="499" max="505" width="9.140625" style="3"/>
    <col min="506" max="507" width="10.7109375" style="3" customWidth="1"/>
    <col min="508" max="508" width="9.140625" style="3"/>
    <col min="509" max="509" width="11.5703125" style="3" customWidth="1"/>
    <col min="510" max="510" width="13.7109375" style="3" customWidth="1"/>
    <col min="511" max="514" width="9.28515625" style="3" customWidth="1"/>
    <col min="515" max="751" width="9.140625" style="3"/>
    <col min="752" max="752" width="34" style="3" customWidth="1"/>
    <col min="753" max="753" width="11.28515625" style="3" customWidth="1"/>
    <col min="754" max="754" width="11" style="3" customWidth="1"/>
    <col min="755" max="761" width="9.140625" style="3"/>
    <col min="762" max="763" width="10.7109375" style="3" customWidth="1"/>
    <col min="764" max="764" width="9.140625" style="3"/>
    <col min="765" max="765" width="11.5703125" style="3" customWidth="1"/>
    <col min="766" max="766" width="13.7109375" style="3" customWidth="1"/>
    <col min="767" max="770" width="9.28515625" style="3" customWidth="1"/>
    <col min="771" max="1007" width="9.140625" style="3"/>
    <col min="1008" max="1008" width="34" style="3" customWidth="1"/>
    <col min="1009" max="1009" width="11.28515625" style="3" customWidth="1"/>
    <col min="1010" max="1010" width="11" style="3" customWidth="1"/>
    <col min="1011" max="1017" width="9.140625" style="3"/>
    <col min="1018" max="1019" width="10.7109375" style="3" customWidth="1"/>
    <col min="1020" max="1020" width="9.140625" style="3"/>
    <col min="1021" max="1021" width="11.5703125" style="3" customWidth="1"/>
    <col min="1022" max="1022" width="13.7109375" style="3" customWidth="1"/>
    <col min="1023" max="1026" width="9.28515625" style="3" customWidth="1"/>
    <col min="1027" max="1263" width="9.140625" style="3"/>
    <col min="1264" max="1264" width="34" style="3" customWidth="1"/>
    <col min="1265" max="1265" width="11.28515625" style="3" customWidth="1"/>
    <col min="1266" max="1266" width="11" style="3" customWidth="1"/>
    <col min="1267" max="1273" width="9.140625" style="3"/>
    <col min="1274" max="1275" width="10.7109375" style="3" customWidth="1"/>
    <col min="1276" max="1276" width="9.140625" style="3"/>
    <col min="1277" max="1277" width="11.5703125" style="3" customWidth="1"/>
    <col min="1278" max="1278" width="13.7109375" style="3" customWidth="1"/>
    <col min="1279" max="1282" width="9.28515625" style="3" customWidth="1"/>
    <col min="1283" max="1519" width="9.140625" style="3"/>
    <col min="1520" max="1520" width="34" style="3" customWidth="1"/>
    <col min="1521" max="1521" width="11.28515625" style="3" customWidth="1"/>
    <col min="1522" max="1522" width="11" style="3" customWidth="1"/>
    <col min="1523" max="1529" width="9.140625" style="3"/>
    <col min="1530" max="1531" width="10.7109375" style="3" customWidth="1"/>
    <col min="1532" max="1532" width="9.140625" style="3"/>
    <col min="1533" max="1533" width="11.5703125" style="3" customWidth="1"/>
    <col min="1534" max="1534" width="13.7109375" style="3" customWidth="1"/>
    <col min="1535" max="1538" width="9.28515625" style="3" customWidth="1"/>
    <col min="1539" max="1775" width="9.140625" style="3"/>
    <col min="1776" max="1776" width="34" style="3" customWidth="1"/>
    <col min="1777" max="1777" width="11.28515625" style="3" customWidth="1"/>
    <col min="1778" max="1778" width="11" style="3" customWidth="1"/>
    <col min="1779" max="1785" width="9.140625" style="3"/>
    <col min="1786" max="1787" width="10.7109375" style="3" customWidth="1"/>
    <col min="1788" max="1788" width="9.140625" style="3"/>
    <col min="1789" max="1789" width="11.5703125" style="3" customWidth="1"/>
    <col min="1790" max="1790" width="13.7109375" style="3" customWidth="1"/>
    <col min="1791" max="1794" width="9.28515625" style="3" customWidth="1"/>
    <col min="1795" max="2031" width="9.140625" style="3"/>
    <col min="2032" max="2032" width="34" style="3" customWidth="1"/>
    <col min="2033" max="2033" width="11.28515625" style="3" customWidth="1"/>
    <col min="2034" max="2034" width="11" style="3" customWidth="1"/>
    <col min="2035" max="2041" width="9.140625" style="3"/>
    <col min="2042" max="2043" width="10.7109375" style="3" customWidth="1"/>
    <col min="2044" max="2044" width="9.140625" style="3"/>
    <col min="2045" max="2045" width="11.5703125" style="3" customWidth="1"/>
    <col min="2046" max="2046" width="13.7109375" style="3" customWidth="1"/>
    <col min="2047" max="2050" width="9.28515625" style="3" customWidth="1"/>
    <col min="2051" max="2287" width="9.140625" style="3"/>
    <col min="2288" max="2288" width="34" style="3" customWidth="1"/>
    <col min="2289" max="2289" width="11.28515625" style="3" customWidth="1"/>
    <col min="2290" max="2290" width="11" style="3" customWidth="1"/>
    <col min="2291" max="2297" width="9.140625" style="3"/>
    <col min="2298" max="2299" width="10.7109375" style="3" customWidth="1"/>
    <col min="2300" max="2300" width="9.140625" style="3"/>
    <col min="2301" max="2301" width="11.5703125" style="3" customWidth="1"/>
    <col min="2302" max="2302" width="13.7109375" style="3" customWidth="1"/>
    <col min="2303" max="2306" width="9.28515625" style="3" customWidth="1"/>
    <col min="2307" max="2543" width="9.140625" style="3"/>
    <col min="2544" max="2544" width="34" style="3" customWidth="1"/>
    <col min="2545" max="2545" width="11.28515625" style="3" customWidth="1"/>
    <col min="2546" max="2546" width="11" style="3" customWidth="1"/>
    <col min="2547" max="2553" width="9.140625" style="3"/>
    <col min="2554" max="2555" width="10.7109375" style="3" customWidth="1"/>
    <col min="2556" max="2556" width="9.140625" style="3"/>
    <col min="2557" max="2557" width="11.5703125" style="3" customWidth="1"/>
    <col min="2558" max="2558" width="13.7109375" style="3" customWidth="1"/>
    <col min="2559" max="2562" width="9.28515625" style="3" customWidth="1"/>
    <col min="2563" max="2799" width="9.140625" style="3"/>
    <col min="2800" max="2800" width="34" style="3" customWidth="1"/>
    <col min="2801" max="2801" width="11.28515625" style="3" customWidth="1"/>
    <col min="2802" max="2802" width="11" style="3" customWidth="1"/>
    <col min="2803" max="2809" width="9.140625" style="3"/>
    <col min="2810" max="2811" width="10.7109375" style="3" customWidth="1"/>
    <col min="2812" max="2812" width="9.140625" style="3"/>
    <col min="2813" max="2813" width="11.5703125" style="3" customWidth="1"/>
    <col min="2814" max="2814" width="13.7109375" style="3" customWidth="1"/>
    <col min="2815" max="2818" width="9.28515625" style="3" customWidth="1"/>
    <col min="2819" max="3055" width="9.140625" style="3"/>
    <col min="3056" max="3056" width="34" style="3" customWidth="1"/>
    <col min="3057" max="3057" width="11.28515625" style="3" customWidth="1"/>
    <col min="3058" max="3058" width="11" style="3" customWidth="1"/>
    <col min="3059" max="3065" width="9.140625" style="3"/>
    <col min="3066" max="3067" width="10.7109375" style="3" customWidth="1"/>
    <col min="3068" max="3068" width="9.140625" style="3"/>
    <col min="3069" max="3069" width="11.5703125" style="3" customWidth="1"/>
    <col min="3070" max="3070" width="13.7109375" style="3" customWidth="1"/>
    <col min="3071" max="3074" width="9.28515625" style="3" customWidth="1"/>
    <col min="3075" max="3311" width="9.140625" style="3"/>
    <col min="3312" max="3312" width="34" style="3" customWidth="1"/>
    <col min="3313" max="3313" width="11.28515625" style="3" customWidth="1"/>
    <col min="3314" max="3314" width="11" style="3" customWidth="1"/>
    <col min="3315" max="3321" width="9.140625" style="3"/>
    <col min="3322" max="3323" width="10.7109375" style="3" customWidth="1"/>
    <col min="3324" max="3324" width="9.140625" style="3"/>
    <col min="3325" max="3325" width="11.5703125" style="3" customWidth="1"/>
    <col min="3326" max="3326" width="13.7109375" style="3" customWidth="1"/>
    <col min="3327" max="3330" width="9.28515625" style="3" customWidth="1"/>
    <col min="3331" max="3567" width="9.140625" style="3"/>
    <col min="3568" max="3568" width="34" style="3" customWidth="1"/>
    <col min="3569" max="3569" width="11.28515625" style="3" customWidth="1"/>
    <col min="3570" max="3570" width="11" style="3" customWidth="1"/>
    <col min="3571" max="3577" width="9.140625" style="3"/>
    <col min="3578" max="3579" width="10.7109375" style="3" customWidth="1"/>
    <col min="3580" max="3580" width="9.140625" style="3"/>
    <col min="3581" max="3581" width="11.5703125" style="3" customWidth="1"/>
    <col min="3582" max="3582" width="13.7109375" style="3" customWidth="1"/>
    <col min="3583" max="3586" width="9.28515625" style="3" customWidth="1"/>
    <col min="3587" max="3823" width="9.140625" style="3"/>
    <col min="3824" max="3824" width="34" style="3" customWidth="1"/>
    <col min="3825" max="3825" width="11.28515625" style="3" customWidth="1"/>
    <col min="3826" max="3826" width="11" style="3" customWidth="1"/>
    <col min="3827" max="3833" width="9.140625" style="3"/>
    <col min="3834" max="3835" width="10.7109375" style="3" customWidth="1"/>
    <col min="3836" max="3836" width="9.140625" style="3"/>
    <col min="3837" max="3837" width="11.5703125" style="3" customWidth="1"/>
    <col min="3838" max="3838" width="13.7109375" style="3" customWidth="1"/>
    <col min="3839" max="3842" width="9.28515625" style="3" customWidth="1"/>
    <col min="3843" max="4079" width="9.140625" style="3"/>
    <col min="4080" max="4080" width="34" style="3" customWidth="1"/>
    <col min="4081" max="4081" width="11.28515625" style="3" customWidth="1"/>
    <col min="4082" max="4082" width="11" style="3" customWidth="1"/>
    <col min="4083" max="4089" width="9.140625" style="3"/>
    <col min="4090" max="4091" width="10.7109375" style="3" customWidth="1"/>
    <col min="4092" max="4092" width="9.140625" style="3"/>
    <col min="4093" max="4093" width="11.5703125" style="3" customWidth="1"/>
    <col min="4094" max="4094" width="13.7109375" style="3" customWidth="1"/>
    <col min="4095" max="4098" width="9.28515625" style="3" customWidth="1"/>
    <col min="4099" max="4335" width="9.140625" style="3"/>
    <col min="4336" max="4336" width="34" style="3" customWidth="1"/>
    <col min="4337" max="4337" width="11.28515625" style="3" customWidth="1"/>
    <col min="4338" max="4338" width="11" style="3" customWidth="1"/>
    <col min="4339" max="4345" width="9.140625" style="3"/>
    <col min="4346" max="4347" width="10.7109375" style="3" customWidth="1"/>
    <col min="4348" max="4348" width="9.140625" style="3"/>
    <col min="4349" max="4349" width="11.5703125" style="3" customWidth="1"/>
    <col min="4350" max="4350" width="13.7109375" style="3" customWidth="1"/>
    <col min="4351" max="4354" width="9.28515625" style="3" customWidth="1"/>
    <col min="4355" max="4591" width="9.140625" style="3"/>
    <col min="4592" max="4592" width="34" style="3" customWidth="1"/>
    <col min="4593" max="4593" width="11.28515625" style="3" customWidth="1"/>
    <col min="4594" max="4594" width="11" style="3" customWidth="1"/>
    <col min="4595" max="4601" width="9.140625" style="3"/>
    <col min="4602" max="4603" width="10.7109375" style="3" customWidth="1"/>
    <col min="4604" max="4604" width="9.140625" style="3"/>
    <col min="4605" max="4605" width="11.5703125" style="3" customWidth="1"/>
    <col min="4606" max="4606" width="13.7109375" style="3" customWidth="1"/>
    <col min="4607" max="4610" width="9.28515625" style="3" customWidth="1"/>
    <col min="4611" max="4847" width="9.140625" style="3"/>
    <col min="4848" max="4848" width="34" style="3" customWidth="1"/>
    <col min="4849" max="4849" width="11.28515625" style="3" customWidth="1"/>
    <col min="4850" max="4850" width="11" style="3" customWidth="1"/>
    <col min="4851" max="4857" width="9.140625" style="3"/>
    <col min="4858" max="4859" width="10.7109375" style="3" customWidth="1"/>
    <col min="4860" max="4860" width="9.140625" style="3"/>
    <col min="4861" max="4861" width="11.5703125" style="3" customWidth="1"/>
    <col min="4862" max="4862" width="13.7109375" style="3" customWidth="1"/>
    <col min="4863" max="4866" width="9.28515625" style="3" customWidth="1"/>
    <col min="4867" max="5103" width="9.140625" style="3"/>
    <col min="5104" max="5104" width="34" style="3" customWidth="1"/>
    <col min="5105" max="5105" width="11.28515625" style="3" customWidth="1"/>
    <col min="5106" max="5106" width="11" style="3" customWidth="1"/>
    <col min="5107" max="5113" width="9.140625" style="3"/>
    <col min="5114" max="5115" width="10.7109375" style="3" customWidth="1"/>
    <col min="5116" max="5116" width="9.140625" style="3"/>
    <col min="5117" max="5117" width="11.5703125" style="3" customWidth="1"/>
    <col min="5118" max="5118" width="13.7109375" style="3" customWidth="1"/>
    <col min="5119" max="5122" width="9.28515625" style="3" customWidth="1"/>
    <col min="5123" max="5359" width="9.140625" style="3"/>
    <col min="5360" max="5360" width="34" style="3" customWidth="1"/>
    <col min="5361" max="5361" width="11.28515625" style="3" customWidth="1"/>
    <col min="5362" max="5362" width="11" style="3" customWidth="1"/>
    <col min="5363" max="5369" width="9.140625" style="3"/>
    <col min="5370" max="5371" width="10.7109375" style="3" customWidth="1"/>
    <col min="5372" max="5372" width="9.140625" style="3"/>
    <col min="5373" max="5373" width="11.5703125" style="3" customWidth="1"/>
    <col min="5374" max="5374" width="13.7109375" style="3" customWidth="1"/>
    <col min="5375" max="5378" width="9.28515625" style="3" customWidth="1"/>
    <col min="5379" max="5615" width="9.140625" style="3"/>
    <col min="5616" max="5616" width="34" style="3" customWidth="1"/>
    <col min="5617" max="5617" width="11.28515625" style="3" customWidth="1"/>
    <col min="5618" max="5618" width="11" style="3" customWidth="1"/>
    <col min="5619" max="5625" width="9.140625" style="3"/>
    <col min="5626" max="5627" width="10.7109375" style="3" customWidth="1"/>
    <col min="5628" max="5628" width="9.140625" style="3"/>
    <col min="5629" max="5629" width="11.5703125" style="3" customWidth="1"/>
    <col min="5630" max="5630" width="13.7109375" style="3" customWidth="1"/>
    <col min="5631" max="5634" width="9.28515625" style="3" customWidth="1"/>
    <col min="5635" max="5871" width="9.140625" style="3"/>
    <col min="5872" max="5872" width="34" style="3" customWidth="1"/>
    <col min="5873" max="5873" width="11.28515625" style="3" customWidth="1"/>
    <col min="5874" max="5874" width="11" style="3" customWidth="1"/>
    <col min="5875" max="5881" width="9.140625" style="3"/>
    <col min="5882" max="5883" width="10.7109375" style="3" customWidth="1"/>
    <col min="5884" max="5884" width="9.140625" style="3"/>
    <col min="5885" max="5885" width="11.5703125" style="3" customWidth="1"/>
    <col min="5886" max="5886" width="13.7109375" style="3" customWidth="1"/>
    <col min="5887" max="5890" width="9.28515625" style="3" customWidth="1"/>
    <col min="5891" max="6127" width="9.140625" style="3"/>
    <col min="6128" max="6128" width="34" style="3" customWidth="1"/>
    <col min="6129" max="6129" width="11.28515625" style="3" customWidth="1"/>
    <col min="6130" max="6130" width="11" style="3" customWidth="1"/>
    <col min="6131" max="6137" width="9.140625" style="3"/>
    <col min="6138" max="6139" width="10.7109375" style="3" customWidth="1"/>
    <col min="6140" max="6140" width="9.140625" style="3"/>
    <col min="6141" max="6141" width="11.5703125" style="3" customWidth="1"/>
    <col min="6142" max="6142" width="13.7109375" style="3" customWidth="1"/>
    <col min="6143" max="6146" width="9.28515625" style="3" customWidth="1"/>
    <col min="6147" max="6383" width="9.140625" style="3"/>
    <col min="6384" max="6384" width="34" style="3" customWidth="1"/>
    <col min="6385" max="6385" width="11.28515625" style="3" customWidth="1"/>
    <col min="6386" max="6386" width="11" style="3" customWidth="1"/>
    <col min="6387" max="6393" width="9.140625" style="3"/>
    <col min="6394" max="6395" width="10.7109375" style="3" customWidth="1"/>
    <col min="6396" max="6396" width="9.140625" style="3"/>
    <col min="6397" max="6397" width="11.5703125" style="3" customWidth="1"/>
    <col min="6398" max="6398" width="13.7109375" style="3" customWidth="1"/>
    <col min="6399" max="6402" width="9.28515625" style="3" customWidth="1"/>
    <col min="6403" max="6639" width="9.140625" style="3"/>
    <col min="6640" max="6640" width="34" style="3" customWidth="1"/>
    <col min="6641" max="6641" width="11.28515625" style="3" customWidth="1"/>
    <col min="6642" max="6642" width="11" style="3" customWidth="1"/>
    <col min="6643" max="6649" width="9.140625" style="3"/>
    <col min="6650" max="6651" width="10.7109375" style="3" customWidth="1"/>
    <col min="6652" max="6652" width="9.140625" style="3"/>
    <col min="6653" max="6653" width="11.5703125" style="3" customWidth="1"/>
    <col min="6654" max="6654" width="13.7109375" style="3" customWidth="1"/>
    <col min="6655" max="6658" width="9.28515625" style="3" customWidth="1"/>
    <col min="6659" max="6895" width="9.140625" style="3"/>
    <col min="6896" max="6896" width="34" style="3" customWidth="1"/>
    <col min="6897" max="6897" width="11.28515625" style="3" customWidth="1"/>
    <col min="6898" max="6898" width="11" style="3" customWidth="1"/>
    <col min="6899" max="6905" width="9.140625" style="3"/>
    <col min="6906" max="6907" width="10.7109375" style="3" customWidth="1"/>
    <col min="6908" max="6908" width="9.140625" style="3"/>
    <col min="6909" max="6909" width="11.5703125" style="3" customWidth="1"/>
    <col min="6910" max="6910" width="13.7109375" style="3" customWidth="1"/>
    <col min="6911" max="6914" width="9.28515625" style="3" customWidth="1"/>
    <col min="6915" max="7151" width="9.140625" style="3"/>
    <col min="7152" max="7152" width="34" style="3" customWidth="1"/>
    <col min="7153" max="7153" width="11.28515625" style="3" customWidth="1"/>
    <col min="7154" max="7154" width="11" style="3" customWidth="1"/>
    <col min="7155" max="7161" width="9.140625" style="3"/>
    <col min="7162" max="7163" width="10.7109375" style="3" customWidth="1"/>
    <col min="7164" max="7164" width="9.140625" style="3"/>
    <col min="7165" max="7165" width="11.5703125" style="3" customWidth="1"/>
    <col min="7166" max="7166" width="13.7109375" style="3" customWidth="1"/>
    <col min="7167" max="7170" width="9.28515625" style="3" customWidth="1"/>
    <col min="7171" max="7407" width="9.140625" style="3"/>
    <col min="7408" max="7408" width="34" style="3" customWidth="1"/>
    <col min="7409" max="7409" width="11.28515625" style="3" customWidth="1"/>
    <col min="7410" max="7410" width="11" style="3" customWidth="1"/>
    <col min="7411" max="7417" width="9.140625" style="3"/>
    <col min="7418" max="7419" width="10.7109375" style="3" customWidth="1"/>
    <col min="7420" max="7420" width="9.140625" style="3"/>
    <col min="7421" max="7421" width="11.5703125" style="3" customWidth="1"/>
    <col min="7422" max="7422" width="13.7109375" style="3" customWidth="1"/>
    <col min="7423" max="7426" width="9.28515625" style="3" customWidth="1"/>
    <col min="7427" max="7663" width="9.140625" style="3"/>
    <col min="7664" max="7664" width="34" style="3" customWidth="1"/>
    <col min="7665" max="7665" width="11.28515625" style="3" customWidth="1"/>
    <col min="7666" max="7666" width="11" style="3" customWidth="1"/>
    <col min="7667" max="7673" width="9.140625" style="3"/>
    <col min="7674" max="7675" width="10.7109375" style="3" customWidth="1"/>
    <col min="7676" max="7676" width="9.140625" style="3"/>
    <col min="7677" max="7677" width="11.5703125" style="3" customWidth="1"/>
    <col min="7678" max="7678" width="13.7109375" style="3" customWidth="1"/>
    <col min="7679" max="7682" width="9.28515625" style="3" customWidth="1"/>
    <col min="7683" max="7919" width="9.140625" style="3"/>
    <col min="7920" max="7920" width="34" style="3" customWidth="1"/>
    <col min="7921" max="7921" width="11.28515625" style="3" customWidth="1"/>
    <col min="7922" max="7922" width="11" style="3" customWidth="1"/>
    <col min="7923" max="7929" width="9.140625" style="3"/>
    <col min="7930" max="7931" width="10.7109375" style="3" customWidth="1"/>
    <col min="7932" max="7932" width="9.140625" style="3"/>
    <col min="7933" max="7933" width="11.5703125" style="3" customWidth="1"/>
    <col min="7934" max="7934" width="13.7109375" style="3" customWidth="1"/>
    <col min="7935" max="7938" width="9.28515625" style="3" customWidth="1"/>
    <col min="7939" max="8175" width="9.140625" style="3"/>
    <col min="8176" max="8176" width="34" style="3" customWidth="1"/>
    <col min="8177" max="8177" width="11.28515625" style="3" customWidth="1"/>
    <col min="8178" max="8178" width="11" style="3" customWidth="1"/>
    <col min="8179" max="8185" width="9.140625" style="3"/>
    <col min="8186" max="8187" width="10.7109375" style="3" customWidth="1"/>
    <col min="8188" max="8188" width="9.140625" style="3"/>
    <col min="8189" max="8189" width="11.5703125" style="3" customWidth="1"/>
    <col min="8190" max="8190" width="13.7109375" style="3" customWidth="1"/>
    <col min="8191" max="8194" width="9.28515625" style="3" customWidth="1"/>
    <col min="8195" max="8431" width="9.140625" style="3"/>
    <col min="8432" max="8432" width="34" style="3" customWidth="1"/>
    <col min="8433" max="8433" width="11.28515625" style="3" customWidth="1"/>
    <col min="8434" max="8434" width="11" style="3" customWidth="1"/>
    <col min="8435" max="8441" width="9.140625" style="3"/>
    <col min="8442" max="8443" width="10.7109375" style="3" customWidth="1"/>
    <col min="8444" max="8444" width="9.140625" style="3"/>
    <col min="8445" max="8445" width="11.5703125" style="3" customWidth="1"/>
    <col min="8446" max="8446" width="13.7109375" style="3" customWidth="1"/>
    <col min="8447" max="8450" width="9.28515625" style="3" customWidth="1"/>
    <col min="8451" max="8687" width="9.140625" style="3"/>
    <col min="8688" max="8688" width="34" style="3" customWidth="1"/>
    <col min="8689" max="8689" width="11.28515625" style="3" customWidth="1"/>
    <col min="8690" max="8690" width="11" style="3" customWidth="1"/>
    <col min="8691" max="8697" width="9.140625" style="3"/>
    <col min="8698" max="8699" width="10.7109375" style="3" customWidth="1"/>
    <col min="8700" max="8700" width="9.140625" style="3"/>
    <col min="8701" max="8701" width="11.5703125" style="3" customWidth="1"/>
    <col min="8702" max="8702" width="13.7109375" style="3" customWidth="1"/>
    <col min="8703" max="8706" width="9.28515625" style="3" customWidth="1"/>
    <col min="8707" max="8943" width="9.140625" style="3"/>
    <col min="8944" max="8944" width="34" style="3" customWidth="1"/>
    <col min="8945" max="8945" width="11.28515625" style="3" customWidth="1"/>
    <col min="8946" max="8946" width="11" style="3" customWidth="1"/>
    <col min="8947" max="8953" width="9.140625" style="3"/>
    <col min="8954" max="8955" width="10.7109375" style="3" customWidth="1"/>
    <col min="8956" max="8956" width="9.140625" style="3"/>
    <col min="8957" max="8957" width="11.5703125" style="3" customWidth="1"/>
    <col min="8958" max="8958" width="13.7109375" style="3" customWidth="1"/>
    <col min="8959" max="8962" width="9.28515625" style="3" customWidth="1"/>
    <col min="8963" max="9199" width="9.140625" style="3"/>
    <col min="9200" max="9200" width="34" style="3" customWidth="1"/>
    <col min="9201" max="9201" width="11.28515625" style="3" customWidth="1"/>
    <col min="9202" max="9202" width="11" style="3" customWidth="1"/>
    <col min="9203" max="9209" width="9.140625" style="3"/>
    <col min="9210" max="9211" width="10.7109375" style="3" customWidth="1"/>
    <col min="9212" max="9212" width="9.140625" style="3"/>
    <col min="9213" max="9213" width="11.5703125" style="3" customWidth="1"/>
    <col min="9214" max="9214" width="13.7109375" style="3" customWidth="1"/>
    <col min="9215" max="9218" width="9.28515625" style="3" customWidth="1"/>
    <col min="9219" max="9455" width="9.140625" style="3"/>
    <col min="9456" max="9456" width="34" style="3" customWidth="1"/>
    <col min="9457" max="9457" width="11.28515625" style="3" customWidth="1"/>
    <col min="9458" max="9458" width="11" style="3" customWidth="1"/>
    <col min="9459" max="9465" width="9.140625" style="3"/>
    <col min="9466" max="9467" width="10.7109375" style="3" customWidth="1"/>
    <col min="9468" max="9468" width="9.140625" style="3"/>
    <col min="9469" max="9469" width="11.5703125" style="3" customWidth="1"/>
    <col min="9470" max="9470" width="13.7109375" style="3" customWidth="1"/>
    <col min="9471" max="9474" width="9.28515625" style="3" customWidth="1"/>
    <col min="9475" max="9711" width="9.140625" style="3"/>
    <col min="9712" max="9712" width="34" style="3" customWidth="1"/>
    <col min="9713" max="9713" width="11.28515625" style="3" customWidth="1"/>
    <col min="9714" max="9714" width="11" style="3" customWidth="1"/>
    <col min="9715" max="9721" width="9.140625" style="3"/>
    <col min="9722" max="9723" width="10.7109375" style="3" customWidth="1"/>
    <col min="9724" max="9724" width="9.140625" style="3"/>
    <col min="9725" max="9725" width="11.5703125" style="3" customWidth="1"/>
    <col min="9726" max="9726" width="13.7109375" style="3" customWidth="1"/>
    <col min="9727" max="9730" width="9.28515625" style="3" customWidth="1"/>
    <col min="9731" max="9967" width="9.140625" style="3"/>
    <col min="9968" max="9968" width="34" style="3" customWidth="1"/>
    <col min="9969" max="9969" width="11.28515625" style="3" customWidth="1"/>
    <col min="9970" max="9970" width="11" style="3" customWidth="1"/>
    <col min="9971" max="9977" width="9.140625" style="3"/>
    <col min="9978" max="9979" width="10.7109375" style="3" customWidth="1"/>
    <col min="9980" max="9980" width="9.140625" style="3"/>
    <col min="9981" max="9981" width="11.5703125" style="3" customWidth="1"/>
    <col min="9982" max="9982" width="13.7109375" style="3" customWidth="1"/>
    <col min="9983" max="9986" width="9.28515625" style="3" customWidth="1"/>
    <col min="9987" max="10223" width="9.140625" style="3"/>
    <col min="10224" max="10224" width="34" style="3" customWidth="1"/>
    <col min="10225" max="10225" width="11.28515625" style="3" customWidth="1"/>
    <col min="10226" max="10226" width="11" style="3" customWidth="1"/>
    <col min="10227" max="10233" width="9.140625" style="3"/>
    <col min="10234" max="10235" width="10.7109375" style="3" customWidth="1"/>
    <col min="10236" max="10236" width="9.140625" style="3"/>
    <col min="10237" max="10237" width="11.5703125" style="3" customWidth="1"/>
    <col min="10238" max="10238" width="13.7109375" style="3" customWidth="1"/>
    <col min="10239" max="10242" width="9.28515625" style="3" customWidth="1"/>
    <col min="10243" max="10479" width="9.140625" style="3"/>
    <col min="10480" max="10480" width="34" style="3" customWidth="1"/>
    <col min="10481" max="10481" width="11.28515625" style="3" customWidth="1"/>
    <col min="10482" max="10482" width="11" style="3" customWidth="1"/>
    <col min="10483" max="10489" width="9.140625" style="3"/>
    <col min="10490" max="10491" width="10.7109375" style="3" customWidth="1"/>
    <col min="10492" max="10492" width="9.140625" style="3"/>
    <col min="10493" max="10493" width="11.5703125" style="3" customWidth="1"/>
    <col min="10494" max="10494" width="13.7109375" style="3" customWidth="1"/>
    <col min="10495" max="10498" width="9.28515625" style="3" customWidth="1"/>
    <col min="10499" max="10735" width="9.140625" style="3"/>
    <col min="10736" max="10736" width="34" style="3" customWidth="1"/>
    <col min="10737" max="10737" width="11.28515625" style="3" customWidth="1"/>
    <col min="10738" max="10738" width="11" style="3" customWidth="1"/>
    <col min="10739" max="10745" width="9.140625" style="3"/>
    <col min="10746" max="10747" width="10.7109375" style="3" customWidth="1"/>
    <col min="10748" max="10748" width="9.140625" style="3"/>
    <col min="10749" max="10749" width="11.5703125" style="3" customWidth="1"/>
    <col min="10750" max="10750" width="13.7109375" style="3" customWidth="1"/>
    <col min="10751" max="10754" width="9.28515625" style="3" customWidth="1"/>
    <col min="10755" max="10991" width="9.140625" style="3"/>
    <col min="10992" max="10992" width="34" style="3" customWidth="1"/>
    <col min="10993" max="10993" width="11.28515625" style="3" customWidth="1"/>
    <col min="10994" max="10994" width="11" style="3" customWidth="1"/>
    <col min="10995" max="11001" width="9.140625" style="3"/>
    <col min="11002" max="11003" width="10.7109375" style="3" customWidth="1"/>
    <col min="11004" max="11004" width="9.140625" style="3"/>
    <col min="11005" max="11005" width="11.5703125" style="3" customWidth="1"/>
    <col min="11006" max="11006" width="13.7109375" style="3" customWidth="1"/>
    <col min="11007" max="11010" width="9.28515625" style="3" customWidth="1"/>
    <col min="11011" max="11247" width="9.140625" style="3"/>
    <col min="11248" max="11248" width="34" style="3" customWidth="1"/>
    <col min="11249" max="11249" width="11.28515625" style="3" customWidth="1"/>
    <col min="11250" max="11250" width="11" style="3" customWidth="1"/>
    <col min="11251" max="11257" width="9.140625" style="3"/>
    <col min="11258" max="11259" width="10.7109375" style="3" customWidth="1"/>
    <col min="11260" max="11260" width="9.140625" style="3"/>
    <col min="11261" max="11261" width="11.5703125" style="3" customWidth="1"/>
    <col min="11262" max="11262" width="13.7109375" style="3" customWidth="1"/>
    <col min="11263" max="11266" width="9.28515625" style="3" customWidth="1"/>
    <col min="11267" max="11503" width="9.140625" style="3"/>
    <col min="11504" max="11504" width="34" style="3" customWidth="1"/>
    <col min="11505" max="11505" width="11.28515625" style="3" customWidth="1"/>
    <col min="11506" max="11506" width="11" style="3" customWidth="1"/>
    <col min="11507" max="11513" width="9.140625" style="3"/>
    <col min="11514" max="11515" width="10.7109375" style="3" customWidth="1"/>
    <col min="11516" max="11516" width="9.140625" style="3"/>
    <col min="11517" max="11517" width="11.5703125" style="3" customWidth="1"/>
    <col min="11518" max="11518" width="13.7109375" style="3" customWidth="1"/>
    <col min="11519" max="11522" width="9.28515625" style="3" customWidth="1"/>
    <col min="11523" max="11759" width="9.140625" style="3"/>
    <col min="11760" max="11760" width="34" style="3" customWidth="1"/>
    <col min="11761" max="11761" width="11.28515625" style="3" customWidth="1"/>
    <col min="11762" max="11762" width="11" style="3" customWidth="1"/>
    <col min="11763" max="11769" width="9.140625" style="3"/>
    <col min="11770" max="11771" width="10.7109375" style="3" customWidth="1"/>
    <col min="11772" max="11772" width="9.140625" style="3"/>
    <col min="11773" max="11773" width="11.5703125" style="3" customWidth="1"/>
    <col min="11774" max="11774" width="13.7109375" style="3" customWidth="1"/>
    <col min="11775" max="11778" width="9.28515625" style="3" customWidth="1"/>
    <col min="11779" max="12015" width="9.140625" style="3"/>
    <col min="12016" max="12016" width="34" style="3" customWidth="1"/>
    <col min="12017" max="12017" width="11.28515625" style="3" customWidth="1"/>
    <col min="12018" max="12018" width="11" style="3" customWidth="1"/>
    <col min="12019" max="12025" width="9.140625" style="3"/>
    <col min="12026" max="12027" width="10.7109375" style="3" customWidth="1"/>
    <col min="12028" max="12028" width="9.140625" style="3"/>
    <col min="12029" max="12029" width="11.5703125" style="3" customWidth="1"/>
    <col min="12030" max="12030" width="13.7109375" style="3" customWidth="1"/>
    <col min="12031" max="12034" width="9.28515625" style="3" customWidth="1"/>
    <col min="12035" max="12271" width="9.140625" style="3"/>
    <col min="12272" max="12272" width="34" style="3" customWidth="1"/>
    <col min="12273" max="12273" width="11.28515625" style="3" customWidth="1"/>
    <col min="12274" max="12274" width="11" style="3" customWidth="1"/>
    <col min="12275" max="12281" width="9.140625" style="3"/>
    <col min="12282" max="12283" width="10.7109375" style="3" customWidth="1"/>
    <col min="12284" max="12284" width="9.140625" style="3"/>
    <col min="12285" max="12285" width="11.5703125" style="3" customWidth="1"/>
    <col min="12286" max="12286" width="13.7109375" style="3" customWidth="1"/>
    <col min="12287" max="12290" width="9.28515625" style="3" customWidth="1"/>
    <col min="12291" max="12527" width="9.140625" style="3"/>
    <col min="12528" max="12528" width="34" style="3" customWidth="1"/>
    <col min="12529" max="12529" width="11.28515625" style="3" customWidth="1"/>
    <col min="12530" max="12530" width="11" style="3" customWidth="1"/>
    <col min="12531" max="12537" width="9.140625" style="3"/>
    <col min="12538" max="12539" width="10.7109375" style="3" customWidth="1"/>
    <col min="12540" max="12540" width="9.140625" style="3"/>
    <col min="12541" max="12541" width="11.5703125" style="3" customWidth="1"/>
    <col min="12542" max="12542" width="13.7109375" style="3" customWidth="1"/>
    <col min="12543" max="12546" width="9.28515625" style="3" customWidth="1"/>
    <col min="12547" max="12783" width="9.140625" style="3"/>
    <col min="12784" max="12784" width="34" style="3" customWidth="1"/>
    <col min="12785" max="12785" width="11.28515625" style="3" customWidth="1"/>
    <col min="12786" max="12786" width="11" style="3" customWidth="1"/>
    <col min="12787" max="12793" width="9.140625" style="3"/>
    <col min="12794" max="12795" width="10.7109375" style="3" customWidth="1"/>
    <col min="12796" max="12796" width="9.140625" style="3"/>
    <col min="12797" max="12797" width="11.5703125" style="3" customWidth="1"/>
    <col min="12798" max="12798" width="13.7109375" style="3" customWidth="1"/>
    <col min="12799" max="12802" width="9.28515625" style="3" customWidth="1"/>
    <col min="12803" max="13039" width="9.140625" style="3"/>
    <col min="13040" max="13040" width="34" style="3" customWidth="1"/>
    <col min="13041" max="13041" width="11.28515625" style="3" customWidth="1"/>
    <col min="13042" max="13042" width="11" style="3" customWidth="1"/>
    <col min="13043" max="13049" width="9.140625" style="3"/>
    <col min="13050" max="13051" width="10.7109375" style="3" customWidth="1"/>
    <col min="13052" max="13052" width="9.140625" style="3"/>
    <col min="13053" max="13053" width="11.5703125" style="3" customWidth="1"/>
    <col min="13054" max="13054" width="13.7109375" style="3" customWidth="1"/>
    <col min="13055" max="13058" width="9.28515625" style="3" customWidth="1"/>
    <col min="13059" max="13295" width="9.140625" style="3"/>
    <col min="13296" max="13296" width="34" style="3" customWidth="1"/>
    <col min="13297" max="13297" width="11.28515625" style="3" customWidth="1"/>
    <col min="13298" max="13298" width="11" style="3" customWidth="1"/>
    <col min="13299" max="13305" width="9.140625" style="3"/>
    <col min="13306" max="13307" width="10.7109375" style="3" customWidth="1"/>
    <col min="13308" max="13308" width="9.140625" style="3"/>
    <col min="13309" max="13309" width="11.5703125" style="3" customWidth="1"/>
    <col min="13310" max="13310" width="13.7109375" style="3" customWidth="1"/>
    <col min="13311" max="13314" width="9.28515625" style="3" customWidth="1"/>
    <col min="13315" max="13551" width="9.140625" style="3"/>
    <col min="13552" max="13552" width="34" style="3" customWidth="1"/>
    <col min="13553" max="13553" width="11.28515625" style="3" customWidth="1"/>
    <col min="13554" max="13554" width="11" style="3" customWidth="1"/>
    <col min="13555" max="13561" width="9.140625" style="3"/>
    <col min="13562" max="13563" width="10.7109375" style="3" customWidth="1"/>
    <col min="13564" max="13564" width="9.140625" style="3"/>
    <col min="13565" max="13565" width="11.5703125" style="3" customWidth="1"/>
    <col min="13566" max="13566" width="13.7109375" style="3" customWidth="1"/>
    <col min="13567" max="13570" width="9.28515625" style="3" customWidth="1"/>
    <col min="13571" max="13807" width="9.140625" style="3"/>
    <col min="13808" max="13808" width="34" style="3" customWidth="1"/>
    <col min="13809" max="13809" width="11.28515625" style="3" customWidth="1"/>
    <col min="13810" max="13810" width="11" style="3" customWidth="1"/>
    <col min="13811" max="13817" width="9.140625" style="3"/>
    <col min="13818" max="13819" width="10.7109375" style="3" customWidth="1"/>
    <col min="13820" max="13820" width="9.140625" style="3"/>
    <col min="13821" max="13821" width="11.5703125" style="3" customWidth="1"/>
    <col min="13822" max="13822" width="13.7109375" style="3" customWidth="1"/>
    <col min="13823" max="13826" width="9.28515625" style="3" customWidth="1"/>
    <col min="13827" max="14063" width="9.140625" style="3"/>
    <col min="14064" max="14064" width="34" style="3" customWidth="1"/>
    <col min="14065" max="14065" width="11.28515625" style="3" customWidth="1"/>
    <col min="14066" max="14066" width="11" style="3" customWidth="1"/>
    <col min="14067" max="14073" width="9.140625" style="3"/>
    <col min="14074" max="14075" width="10.7109375" style="3" customWidth="1"/>
    <col min="14076" max="14076" width="9.140625" style="3"/>
    <col min="14077" max="14077" width="11.5703125" style="3" customWidth="1"/>
    <col min="14078" max="14078" width="13.7109375" style="3" customWidth="1"/>
    <col min="14079" max="14082" width="9.28515625" style="3" customWidth="1"/>
    <col min="14083" max="14319" width="9.140625" style="3"/>
    <col min="14320" max="14320" width="34" style="3" customWidth="1"/>
    <col min="14321" max="14321" width="11.28515625" style="3" customWidth="1"/>
    <col min="14322" max="14322" width="11" style="3" customWidth="1"/>
    <col min="14323" max="14329" width="9.140625" style="3"/>
    <col min="14330" max="14331" width="10.7109375" style="3" customWidth="1"/>
    <col min="14332" max="14332" width="9.140625" style="3"/>
    <col min="14333" max="14333" width="11.5703125" style="3" customWidth="1"/>
    <col min="14334" max="14334" width="13.7109375" style="3" customWidth="1"/>
    <col min="14335" max="14338" width="9.28515625" style="3" customWidth="1"/>
    <col min="14339" max="14575" width="9.140625" style="3"/>
    <col min="14576" max="14576" width="34" style="3" customWidth="1"/>
    <col min="14577" max="14577" width="11.28515625" style="3" customWidth="1"/>
    <col min="14578" max="14578" width="11" style="3" customWidth="1"/>
    <col min="14579" max="14585" width="9.140625" style="3"/>
    <col min="14586" max="14587" width="10.7109375" style="3" customWidth="1"/>
    <col min="14588" max="14588" width="9.140625" style="3"/>
    <col min="14589" max="14589" width="11.5703125" style="3" customWidth="1"/>
    <col min="14590" max="14590" width="13.7109375" style="3" customWidth="1"/>
    <col min="14591" max="14594" width="9.28515625" style="3" customWidth="1"/>
    <col min="14595" max="14831" width="9.140625" style="3"/>
    <col min="14832" max="14832" width="34" style="3" customWidth="1"/>
    <col min="14833" max="14833" width="11.28515625" style="3" customWidth="1"/>
    <col min="14834" max="14834" width="11" style="3" customWidth="1"/>
    <col min="14835" max="14841" width="9.140625" style="3"/>
    <col min="14842" max="14843" width="10.7109375" style="3" customWidth="1"/>
    <col min="14844" max="14844" width="9.140625" style="3"/>
    <col min="14845" max="14845" width="11.5703125" style="3" customWidth="1"/>
    <col min="14846" max="14846" width="13.7109375" style="3" customWidth="1"/>
    <col min="14847" max="14850" width="9.28515625" style="3" customWidth="1"/>
    <col min="14851" max="15087" width="9.140625" style="3"/>
    <col min="15088" max="15088" width="34" style="3" customWidth="1"/>
    <col min="15089" max="15089" width="11.28515625" style="3" customWidth="1"/>
    <col min="15090" max="15090" width="11" style="3" customWidth="1"/>
    <col min="15091" max="15097" width="9.140625" style="3"/>
    <col min="15098" max="15099" width="10.7109375" style="3" customWidth="1"/>
    <col min="15100" max="15100" width="9.140625" style="3"/>
    <col min="15101" max="15101" width="11.5703125" style="3" customWidth="1"/>
    <col min="15102" max="15102" width="13.7109375" style="3" customWidth="1"/>
    <col min="15103" max="15106" width="9.28515625" style="3" customWidth="1"/>
    <col min="15107" max="15343" width="9.140625" style="3"/>
    <col min="15344" max="15344" width="34" style="3" customWidth="1"/>
    <col min="15345" max="15345" width="11.28515625" style="3" customWidth="1"/>
    <col min="15346" max="15346" width="11" style="3" customWidth="1"/>
    <col min="15347" max="15353" width="9.140625" style="3"/>
    <col min="15354" max="15355" width="10.7109375" style="3" customWidth="1"/>
    <col min="15356" max="15356" width="9.140625" style="3"/>
    <col min="15357" max="15357" width="11.5703125" style="3" customWidth="1"/>
    <col min="15358" max="15358" width="13.7109375" style="3" customWidth="1"/>
    <col min="15359" max="15362" width="9.28515625" style="3" customWidth="1"/>
    <col min="15363" max="15599" width="9.140625" style="3"/>
    <col min="15600" max="15600" width="34" style="3" customWidth="1"/>
    <col min="15601" max="15601" width="11.28515625" style="3" customWidth="1"/>
    <col min="15602" max="15602" width="11" style="3" customWidth="1"/>
    <col min="15603" max="15609" width="9.140625" style="3"/>
    <col min="15610" max="15611" width="10.7109375" style="3" customWidth="1"/>
    <col min="15612" max="15612" width="9.140625" style="3"/>
    <col min="15613" max="15613" width="11.5703125" style="3" customWidth="1"/>
    <col min="15614" max="15614" width="13.7109375" style="3" customWidth="1"/>
    <col min="15615" max="15618" width="9.28515625" style="3" customWidth="1"/>
    <col min="15619" max="15855" width="9.140625" style="3"/>
    <col min="15856" max="15856" width="34" style="3" customWidth="1"/>
    <col min="15857" max="15857" width="11.28515625" style="3" customWidth="1"/>
    <col min="15858" max="15858" width="11" style="3" customWidth="1"/>
    <col min="15859" max="15865" width="9.140625" style="3"/>
    <col min="15866" max="15867" width="10.7109375" style="3" customWidth="1"/>
    <col min="15868" max="15868" width="9.140625" style="3"/>
    <col min="15869" max="15869" width="11.5703125" style="3" customWidth="1"/>
    <col min="15870" max="15870" width="13.7109375" style="3" customWidth="1"/>
    <col min="15871" max="15874" width="9.28515625" style="3" customWidth="1"/>
    <col min="15875" max="16111" width="9.140625" style="3"/>
    <col min="16112" max="16112" width="34" style="3" customWidth="1"/>
    <col min="16113" max="16113" width="11.28515625" style="3" customWidth="1"/>
    <col min="16114" max="16114" width="11" style="3" customWidth="1"/>
    <col min="16115" max="16121" width="9.140625" style="3"/>
    <col min="16122" max="16123" width="10.7109375" style="3" customWidth="1"/>
    <col min="16124" max="16124" width="9.140625" style="3"/>
    <col min="16125" max="16125" width="11.5703125" style="3" customWidth="1"/>
    <col min="16126" max="16126" width="13.7109375" style="3" customWidth="1"/>
    <col min="16127" max="16130" width="9.28515625" style="3" customWidth="1"/>
    <col min="16131" max="16384" width="9.140625" style="3"/>
  </cols>
  <sheetData>
    <row r="1" spans="1:21" ht="40.9" customHeight="1">
      <c r="B1" s="10"/>
      <c r="C1" s="10"/>
      <c r="D1" s="10"/>
      <c r="E1" s="10"/>
      <c r="F1" s="10"/>
      <c r="G1" s="10"/>
      <c r="H1" s="10"/>
      <c r="I1" s="10"/>
      <c r="J1" s="10"/>
      <c r="K1" s="10"/>
      <c r="L1" s="10"/>
      <c r="M1" s="10"/>
      <c r="N1" s="35"/>
      <c r="O1" s="10"/>
      <c r="P1" s="10"/>
      <c r="Q1" s="10"/>
      <c r="R1" s="10"/>
      <c r="S1" s="10"/>
    </row>
    <row r="2" spans="1:21" ht="46.9" customHeight="1">
      <c r="B2" s="504" t="s">
        <v>164</v>
      </c>
      <c r="C2" s="504"/>
      <c r="D2" s="504"/>
      <c r="E2" s="504"/>
      <c r="F2" s="504"/>
      <c r="G2" s="504"/>
      <c r="H2" s="504"/>
      <c r="I2" s="504"/>
      <c r="J2" s="504"/>
      <c r="K2" s="504"/>
      <c r="L2" s="504"/>
      <c r="M2" s="504"/>
      <c r="N2" s="504"/>
      <c r="O2" s="504"/>
      <c r="P2" s="504"/>
      <c r="Q2" s="504"/>
      <c r="R2" s="504"/>
      <c r="S2" s="504"/>
    </row>
    <row r="3" spans="1:21" ht="21" customHeight="1">
      <c r="B3" s="505" t="s">
        <v>173</v>
      </c>
      <c r="C3" s="505"/>
      <c r="D3" s="505"/>
      <c r="E3" s="505"/>
      <c r="F3" s="505"/>
      <c r="G3" s="505"/>
      <c r="H3" s="505"/>
      <c r="I3" s="505"/>
      <c r="J3" s="505"/>
      <c r="K3" s="505"/>
      <c r="L3" s="505"/>
      <c r="M3" s="505"/>
      <c r="N3" s="505"/>
      <c r="O3" s="505"/>
      <c r="P3" s="505"/>
      <c r="Q3" s="505"/>
      <c r="R3" s="505"/>
      <c r="S3" s="505"/>
    </row>
    <row r="4" spans="1:21" ht="10.9" customHeight="1" thickBot="1">
      <c r="B4" s="452"/>
      <c r="C4" s="452"/>
      <c r="D4" s="452"/>
      <c r="E4" s="452"/>
      <c r="F4" s="452"/>
      <c r="G4" s="452"/>
      <c r="H4" s="452"/>
      <c r="I4" s="452"/>
      <c r="J4" s="452"/>
      <c r="K4" s="452"/>
      <c r="L4" s="452"/>
      <c r="M4" s="452"/>
      <c r="N4" s="452"/>
      <c r="O4" s="452"/>
      <c r="P4" s="452"/>
      <c r="Q4" s="452"/>
      <c r="R4" s="452"/>
      <c r="S4" s="452"/>
    </row>
    <row r="5" spans="1:21" ht="14.45" customHeight="1">
      <c r="A5" s="542" t="s">
        <v>87</v>
      </c>
      <c r="B5" s="511" t="s">
        <v>156</v>
      </c>
      <c r="C5" s="512"/>
      <c r="D5" s="512"/>
      <c r="E5" s="511" t="s">
        <v>157</v>
      </c>
      <c r="F5" s="512"/>
      <c r="G5" s="512"/>
      <c r="H5" s="512"/>
      <c r="I5" s="512"/>
      <c r="J5" s="527" t="s">
        <v>165</v>
      </c>
      <c r="K5" s="528"/>
      <c r="L5" s="529"/>
      <c r="M5" s="524" t="s">
        <v>166</v>
      </c>
      <c r="N5" s="512" t="s">
        <v>170</v>
      </c>
      <c r="O5" s="512"/>
      <c r="P5" s="512"/>
      <c r="Q5" s="512"/>
      <c r="R5" s="512"/>
      <c r="S5" s="512"/>
      <c r="T5" s="512"/>
      <c r="U5" s="519"/>
    </row>
    <row r="6" spans="1:21" s="10" customFormat="1" ht="28.9" customHeight="1">
      <c r="A6" s="543"/>
      <c r="B6" s="513"/>
      <c r="C6" s="514"/>
      <c r="D6" s="514"/>
      <c r="E6" s="513"/>
      <c r="F6" s="514"/>
      <c r="G6" s="514"/>
      <c r="H6" s="514"/>
      <c r="I6" s="514"/>
      <c r="J6" s="530"/>
      <c r="K6" s="531"/>
      <c r="L6" s="532"/>
      <c r="M6" s="525"/>
      <c r="N6" s="514"/>
      <c r="O6" s="514"/>
      <c r="P6" s="514"/>
      <c r="Q6" s="514"/>
      <c r="R6" s="514"/>
      <c r="S6" s="514"/>
      <c r="T6" s="514"/>
      <c r="U6" s="520"/>
    </row>
    <row r="7" spans="1:21" s="10" customFormat="1" ht="16.149999999999999" hidden="1" customHeight="1">
      <c r="A7" s="543"/>
      <c r="B7" s="513"/>
      <c r="C7" s="514"/>
      <c r="D7" s="514"/>
      <c r="E7" s="513"/>
      <c r="F7" s="514"/>
      <c r="G7" s="514"/>
      <c r="H7" s="514"/>
      <c r="I7" s="514"/>
      <c r="J7" s="530"/>
      <c r="K7" s="531"/>
      <c r="L7" s="532"/>
      <c r="M7" s="525"/>
      <c r="N7" s="514"/>
      <c r="O7" s="514"/>
      <c r="P7" s="514"/>
      <c r="Q7" s="514"/>
      <c r="R7" s="514"/>
      <c r="S7" s="514"/>
      <c r="T7" s="514"/>
      <c r="U7" s="520"/>
    </row>
    <row r="8" spans="1:21" s="10" customFormat="1" ht="7.15" customHeight="1">
      <c r="A8" s="543"/>
      <c r="B8" s="515"/>
      <c r="C8" s="516"/>
      <c r="D8" s="516"/>
      <c r="E8" s="515"/>
      <c r="F8" s="516"/>
      <c r="G8" s="516"/>
      <c r="H8" s="516"/>
      <c r="I8" s="516"/>
      <c r="J8" s="533"/>
      <c r="K8" s="534"/>
      <c r="L8" s="535"/>
      <c r="M8" s="525"/>
      <c r="N8" s="516"/>
      <c r="O8" s="516"/>
      <c r="P8" s="516"/>
      <c r="Q8" s="516"/>
      <c r="R8" s="516"/>
      <c r="S8" s="516"/>
      <c r="T8" s="516"/>
      <c r="U8" s="521"/>
    </row>
    <row r="9" spans="1:21" s="10" customFormat="1" ht="46.15" customHeight="1">
      <c r="A9" s="543"/>
      <c r="B9" s="545" t="s">
        <v>0</v>
      </c>
      <c r="C9" s="509" t="s">
        <v>158</v>
      </c>
      <c r="D9" s="555" t="s">
        <v>162</v>
      </c>
      <c r="E9" s="545" t="s">
        <v>160</v>
      </c>
      <c r="F9" s="509" t="s">
        <v>1</v>
      </c>
      <c r="G9" s="509" t="s">
        <v>128</v>
      </c>
      <c r="H9" s="509" t="s">
        <v>150</v>
      </c>
      <c r="I9" s="555" t="s">
        <v>162</v>
      </c>
      <c r="J9" s="547" t="s">
        <v>167</v>
      </c>
      <c r="K9" s="549" t="s">
        <v>168</v>
      </c>
      <c r="L9" s="551" t="s">
        <v>169</v>
      </c>
      <c r="M9" s="525"/>
      <c r="N9" s="506" t="s">
        <v>129</v>
      </c>
      <c r="O9" s="508" t="s">
        <v>127</v>
      </c>
      <c r="P9" s="508"/>
      <c r="Q9" s="508"/>
      <c r="R9" s="509" t="s">
        <v>130</v>
      </c>
      <c r="S9" s="509" t="s">
        <v>159</v>
      </c>
      <c r="T9" s="509" t="s">
        <v>144</v>
      </c>
      <c r="U9" s="553" t="s">
        <v>162</v>
      </c>
    </row>
    <row r="10" spans="1:21" s="10" customFormat="1" ht="90" customHeight="1" thickBot="1">
      <c r="A10" s="544"/>
      <c r="B10" s="546"/>
      <c r="C10" s="510"/>
      <c r="D10" s="556"/>
      <c r="E10" s="546"/>
      <c r="F10" s="510"/>
      <c r="G10" s="510"/>
      <c r="H10" s="510"/>
      <c r="I10" s="556"/>
      <c r="J10" s="548"/>
      <c r="K10" s="550"/>
      <c r="L10" s="552"/>
      <c r="M10" s="526"/>
      <c r="N10" s="507"/>
      <c r="O10" s="74" t="s">
        <v>131</v>
      </c>
      <c r="P10" s="74" t="s">
        <v>132</v>
      </c>
      <c r="Q10" s="74" t="s">
        <v>133</v>
      </c>
      <c r="R10" s="510"/>
      <c r="S10" s="510"/>
      <c r="T10" s="510"/>
      <c r="U10" s="554"/>
    </row>
    <row r="11" spans="1:21" s="10" customFormat="1" ht="17.45" customHeight="1">
      <c r="A11" s="60" t="s">
        <v>24</v>
      </c>
      <c r="B11" s="171"/>
      <c r="C11" s="172"/>
      <c r="D11" s="173">
        <f>B11+C11</f>
        <v>0</v>
      </c>
      <c r="E11" s="171"/>
      <c r="F11" s="172"/>
      <c r="G11" s="172"/>
      <c r="H11" s="172"/>
      <c r="I11" s="174">
        <f>E11+F11+G11</f>
        <v>0</v>
      </c>
      <c r="J11" s="175"/>
      <c r="K11" s="176"/>
      <c r="L11" s="177"/>
      <c r="M11" s="178"/>
      <c r="N11" s="179">
        <v>380</v>
      </c>
      <c r="O11" s="180"/>
      <c r="P11" s="180"/>
      <c r="Q11" s="180"/>
      <c r="R11" s="180"/>
      <c r="S11" s="180"/>
      <c r="T11" s="181"/>
      <c r="U11" s="90">
        <f t="shared" ref="U11:U74" si="0">N11+Q11+R11+S11+T11</f>
        <v>380</v>
      </c>
    </row>
    <row r="12" spans="1:21" s="10" customFormat="1" ht="28.9" customHeight="1">
      <c r="A12" s="61" t="s">
        <v>25</v>
      </c>
      <c r="B12" s="182"/>
      <c r="C12" s="183"/>
      <c r="D12" s="184">
        <f t="shared" ref="D12:D75" si="1">B12+C12</f>
        <v>0</v>
      </c>
      <c r="E12" s="182"/>
      <c r="F12" s="183"/>
      <c r="G12" s="183"/>
      <c r="H12" s="183"/>
      <c r="I12" s="185">
        <f t="shared" ref="I12:I75" si="2">E12+F12+G12</f>
        <v>0</v>
      </c>
      <c r="J12" s="186"/>
      <c r="K12" s="185"/>
      <c r="L12" s="184"/>
      <c r="M12" s="187"/>
      <c r="N12" s="170"/>
      <c r="O12" s="188"/>
      <c r="P12" s="188"/>
      <c r="Q12" s="188"/>
      <c r="R12" s="188"/>
      <c r="S12" s="188"/>
      <c r="T12" s="189"/>
      <c r="U12" s="90">
        <f t="shared" si="0"/>
        <v>0</v>
      </c>
    </row>
    <row r="13" spans="1:21" s="10" customFormat="1" ht="22.9" customHeight="1">
      <c r="A13" s="61" t="s">
        <v>26</v>
      </c>
      <c r="B13" s="182"/>
      <c r="C13" s="183"/>
      <c r="D13" s="184">
        <f t="shared" si="1"/>
        <v>0</v>
      </c>
      <c r="E13" s="182"/>
      <c r="F13" s="183"/>
      <c r="G13" s="183"/>
      <c r="H13" s="183"/>
      <c r="I13" s="185">
        <f t="shared" si="2"/>
        <v>0</v>
      </c>
      <c r="J13" s="186"/>
      <c r="K13" s="185"/>
      <c r="L13" s="184"/>
      <c r="M13" s="187"/>
      <c r="N13" s="170"/>
      <c r="O13" s="188"/>
      <c r="P13" s="188"/>
      <c r="Q13" s="188"/>
      <c r="R13" s="188"/>
      <c r="S13" s="188"/>
      <c r="T13" s="189"/>
      <c r="U13" s="90">
        <f t="shared" si="0"/>
        <v>0</v>
      </c>
    </row>
    <row r="14" spans="1:21" s="10" customFormat="1" ht="24" customHeight="1">
      <c r="A14" s="61" t="s">
        <v>27</v>
      </c>
      <c r="B14" s="182"/>
      <c r="C14" s="183"/>
      <c r="D14" s="184">
        <f t="shared" si="1"/>
        <v>0</v>
      </c>
      <c r="E14" s="182"/>
      <c r="F14" s="183"/>
      <c r="G14" s="183"/>
      <c r="H14" s="183"/>
      <c r="I14" s="185">
        <f t="shared" si="2"/>
        <v>0</v>
      </c>
      <c r="J14" s="186"/>
      <c r="K14" s="185"/>
      <c r="L14" s="184"/>
      <c r="M14" s="187"/>
      <c r="N14" s="170"/>
      <c r="O14" s="188"/>
      <c r="P14" s="188"/>
      <c r="Q14" s="188"/>
      <c r="R14" s="188"/>
      <c r="S14" s="188"/>
      <c r="T14" s="189"/>
      <c r="U14" s="90">
        <f t="shared" si="0"/>
        <v>0</v>
      </c>
    </row>
    <row r="15" spans="1:21" s="10" customFormat="1" ht="18.600000000000001" customHeight="1">
      <c r="A15" s="61" t="s">
        <v>28</v>
      </c>
      <c r="B15" s="182"/>
      <c r="C15" s="183"/>
      <c r="D15" s="184">
        <f t="shared" si="1"/>
        <v>0</v>
      </c>
      <c r="E15" s="182"/>
      <c r="F15" s="183"/>
      <c r="G15" s="183"/>
      <c r="H15" s="183"/>
      <c r="I15" s="185">
        <f t="shared" si="2"/>
        <v>0</v>
      </c>
      <c r="J15" s="186"/>
      <c r="K15" s="185"/>
      <c r="L15" s="184"/>
      <c r="M15" s="187"/>
      <c r="N15" s="170"/>
      <c r="O15" s="188"/>
      <c r="P15" s="188"/>
      <c r="Q15" s="188"/>
      <c r="R15" s="188"/>
      <c r="S15" s="188"/>
      <c r="T15" s="189"/>
      <c r="U15" s="90">
        <f t="shared" si="0"/>
        <v>0</v>
      </c>
    </row>
    <row r="16" spans="1:21" s="10" customFormat="1" ht="24" customHeight="1">
      <c r="A16" s="61" t="s">
        <v>29</v>
      </c>
      <c r="B16" s="182"/>
      <c r="C16" s="183"/>
      <c r="D16" s="184">
        <f t="shared" si="1"/>
        <v>0</v>
      </c>
      <c r="E16" s="182"/>
      <c r="F16" s="183"/>
      <c r="G16" s="183"/>
      <c r="H16" s="183"/>
      <c r="I16" s="185">
        <f t="shared" si="2"/>
        <v>0</v>
      </c>
      <c r="J16" s="186"/>
      <c r="K16" s="185"/>
      <c r="L16" s="184"/>
      <c r="M16" s="187"/>
      <c r="N16" s="170"/>
      <c r="O16" s="188"/>
      <c r="P16" s="188"/>
      <c r="Q16" s="188"/>
      <c r="R16" s="188"/>
      <c r="S16" s="188"/>
      <c r="T16" s="189"/>
      <c r="U16" s="90">
        <f t="shared" si="0"/>
        <v>0</v>
      </c>
    </row>
    <row r="17" spans="1:21" s="10" customFormat="1" ht="31.5" customHeight="1">
      <c r="A17" s="61" t="s">
        <v>30</v>
      </c>
      <c r="B17" s="182"/>
      <c r="C17" s="183"/>
      <c r="D17" s="184">
        <f t="shared" si="1"/>
        <v>0</v>
      </c>
      <c r="E17" s="182"/>
      <c r="F17" s="183"/>
      <c r="G17" s="183"/>
      <c r="H17" s="183"/>
      <c r="I17" s="185">
        <f t="shared" si="2"/>
        <v>0</v>
      </c>
      <c r="J17" s="186"/>
      <c r="K17" s="185"/>
      <c r="L17" s="184"/>
      <c r="M17" s="187"/>
      <c r="N17" s="170"/>
      <c r="O17" s="188"/>
      <c r="P17" s="188"/>
      <c r="Q17" s="188"/>
      <c r="R17" s="188"/>
      <c r="S17" s="188"/>
      <c r="T17" s="189"/>
      <c r="U17" s="90">
        <f t="shared" si="0"/>
        <v>0</v>
      </c>
    </row>
    <row r="18" spans="1:21" s="10" customFormat="1" ht="26.45" customHeight="1">
      <c r="A18" s="61" t="s">
        <v>31</v>
      </c>
      <c r="B18" s="182"/>
      <c r="C18" s="183"/>
      <c r="D18" s="184">
        <f t="shared" si="1"/>
        <v>0</v>
      </c>
      <c r="E18" s="182"/>
      <c r="F18" s="183"/>
      <c r="G18" s="183"/>
      <c r="H18" s="183"/>
      <c r="I18" s="185">
        <f t="shared" si="2"/>
        <v>0</v>
      </c>
      <c r="J18" s="186"/>
      <c r="K18" s="185"/>
      <c r="L18" s="184"/>
      <c r="M18" s="187"/>
      <c r="N18" s="170"/>
      <c r="O18" s="188"/>
      <c r="P18" s="188"/>
      <c r="Q18" s="188"/>
      <c r="R18" s="188"/>
      <c r="S18" s="188"/>
      <c r="T18" s="189"/>
      <c r="U18" s="90">
        <f t="shared" si="0"/>
        <v>0</v>
      </c>
    </row>
    <row r="19" spans="1:21" s="10" customFormat="1" ht="24.6" customHeight="1">
      <c r="A19" s="61" t="s">
        <v>32</v>
      </c>
      <c r="B19" s="182"/>
      <c r="C19" s="183"/>
      <c r="D19" s="184">
        <f t="shared" si="1"/>
        <v>0</v>
      </c>
      <c r="E19" s="182"/>
      <c r="F19" s="183"/>
      <c r="G19" s="183"/>
      <c r="H19" s="183"/>
      <c r="I19" s="185">
        <f t="shared" si="2"/>
        <v>0</v>
      </c>
      <c r="J19" s="186"/>
      <c r="K19" s="185"/>
      <c r="L19" s="184"/>
      <c r="M19" s="187"/>
      <c r="N19" s="170"/>
      <c r="O19" s="188"/>
      <c r="P19" s="188"/>
      <c r="Q19" s="188"/>
      <c r="R19" s="188"/>
      <c r="S19" s="188"/>
      <c r="T19" s="189"/>
      <c r="U19" s="90">
        <f t="shared" si="0"/>
        <v>0</v>
      </c>
    </row>
    <row r="20" spans="1:21" s="10" customFormat="1" ht="24.6" customHeight="1">
      <c r="A20" s="61" t="s">
        <v>33</v>
      </c>
      <c r="B20" s="182"/>
      <c r="C20" s="183"/>
      <c r="D20" s="184">
        <f t="shared" si="1"/>
        <v>0</v>
      </c>
      <c r="E20" s="182"/>
      <c r="F20" s="183"/>
      <c r="G20" s="183"/>
      <c r="H20" s="183"/>
      <c r="I20" s="185">
        <f t="shared" si="2"/>
        <v>0</v>
      </c>
      <c r="J20" s="186"/>
      <c r="K20" s="185"/>
      <c r="L20" s="184"/>
      <c r="M20" s="187"/>
      <c r="N20" s="170"/>
      <c r="O20" s="188"/>
      <c r="P20" s="188"/>
      <c r="Q20" s="188"/>
      <c r="R20" s="188"/>
      <c r="S20" s="188"/>
      <c r="T20" s="189"/>
      <c r="U20" s="90">
        <f t="shared" si="0"/>
        <v>0</v>
      </c>
    </row>
    <row r="21" spans="1:21" s="10" customFormat="1" ht="16.149999999999999" customHeight="1">
      <c r="A21" s="61" t="s">
        <v>34</v>
      </c>
      <c r="B21" s="182"/>
      <c r="C21" s="183"/>
      <c r="D21" s="184">
        <f t="shared" si="1"/>
        <v>0</v>
      </c>
      <c r="E21" s="182"/>
      <c r="F21" s="183"/>
      <c r="G21" s="183"/>
      <c r="H21" s="183"/>
      <c r="I21" s="185">
        <f t="shared" si="2"/>
        <v>0</v>
      </c>
      <c r="J21" s="186"/>
      <c r="K21" s="185"/>
      <c r="L21" s="184"/>
      <c r="M21" s="187"/>
      <c r="N21" s="170"/>
      <c r="O21" s="188"/>
      <c r="P21" s="188"/>
      <c r="Q21" s="188"/>
      <c r="R21" s="188"/>
      <c r="S21" s="188"/>
      <c r="T21" s="189"/>
      <c r="U21" s="90">
        <f t="shared" si="0"/>
        <v>0</v>
      </c>
    </row>
    <row r="22" spans="1:21" s="10" customFormat="1" ht="16.149999999999999" customHeight="1">
      <c r="A22" s="61" t="s">
        <v>35</v>
      </c>
      <c r="B22" s="182"/>
      <c r="C22" s="183"/>
      <c r="D22" s="184">
        <f t="shared" si="1"/>
        <v>0</v>
      </c>
      <c r="E22" s="182"/>
      <c r="F22" s="183"/>
      <c r="G22" s="183"/>
      <c r="H22" s="183"/>
      <c r="I22" s="185">
        <f t="shared" si="2"/>
        <v>0</v>
      </c>
      <c r="J22" s="186"/>
      <c r="K22" s="185"/>
      <c r="L22" s="184"/>
      <c r="M22" s="187"/>
      <c r="N22" s="170"/>
      <c r="O22" s="188"/>
      <c r="P22" s="188"/>
      <c r="Q22" s="188"/>
      <c r="R22" s="188"/>
      <c r="S22" s="188"/>
      <c r="T22" s="189"/>
      <c r="U22" s="90">
        <f t="shared" si="0"/>
        <v>0</v>
      </c>
    </row>
    <row r="23" spans="1:21" s="10" customFormat="1" ht="19.149999999999999" customHeight="1">
      <c r="A23" s="61" t="s">
        <v>36</v>
      </c>
      <c r="B23" s="182"/>
      <c r="C23" s="183"/>
      <c r="D23" s="184">
        <f t="shared" si="1"/>
        <v>0</v>
      </c>
      <c r="E23" s="182"/>
      <c r="F23" s="183"/>
      <c r="G23" s="183"/>
      <c r="H23" s="183"/>
      <c r="I23" s="185">
        <f t="shared" si="2"/>
        <v>0</v>
      </c>
      <c r="J23" s="186"/>
      <c r="K23" s="185"/>
      <c r="L23" s="184"/>
      <c r="M23" s="187"/>
      <c r="N23" s="170"/>
      <c r="O23" s="188"/>
      <c r="P23" s="188"/>
      <c r="Q23" s="188"/>
      <c r="R23" s="188"/>
      <c r="S23" s="188"/>
      <c r="T23" s="189"/>
      <c r="U23" s="90">
        <f t="shared" si="0"/>
        <v>0</v>
      </c>
    </row>
    <row r="24" spans="1:21" s="10" customFormat="1" ht="23.45" customHeight="1">
      <c r="A24" s="61" t="s">
        <v>37</v>
      </c>
      <c r="B24" s="182"/>
      <c r="C24" s="183"/>
      <c r="D24" s="184">
        <f t="shared" si="1"/>
        <v>0</v>
      </c>
      <c r="E24" s="182"/>
      <c r="F24" s="183"/>
      <c r="G24" s="183"/>
      <c r="H24" s="183"/>
      <c r="I24" s="185">
        <f t="shared" si="2"/>
        <v>0</v>
      </c>
      <c r="J24" s="186"/>
      <c r="K24" s="185"/>
      <c r="L24" s="184"/>
      <c r="M24" s="187"/>
      <c r="N24" s="170"/>
      <c r="O24" s="188"/>
      <c r="P24" s="188"/>
      <c r="Q24" s="188"/>
      <c r="R24" s="188"/>
      <c r="S24" s="188"/>
      <c r="T24" s="189"/>
      <c r="U24" s="90">
        <f t="shared" si="0"/>
        <v>0</v>
      </c>
    </row>
    <row r="25" spans="1:21" s="10" customFormat="1" ht="18.75" customHeight="1">
      <c r="A25" s="155" t="s">
        <v>171</v>
      </c>
      <c r="B25" s="182"/>
      <c r="C25" s="183"/>
      <c r="D25" s="184"/>
      <c r="E25" s="182"/>
      <c r="F25" s="183"/>
      <c r="G25" s="183"/>
      <c r="H25" s="183"/>
      <c r="I25" s="185"/>
      <c r="J25" s="186"/>
      <c r="K25" s="185"/>
      <c r="L25" s="184"/>
      <c r="M25" s="187"/>
      <c r="N25" s="170"/>
      <c r="O25" s="188"/>
      <c r="P25" s="188"/>
      <c r="Q25" s="188"/>
      <c r="R25" s="188"/>
      <c r="S25" s="188"/>
      <c r="T25" s="189"/>
      <c r="U25" s="90"/>
    </row>
    <row r="26" spans="1:21" s="10" customFormat="1" ht="24" customHeight="1">
      <c r="A26" s="61" t="s">
        <v>38</v>
      </c>
      <c r="B26" s="182"/>
      <c r="C26" s="183"/>
      <c r="D26" s="184">
        <f t="shared" si="1"/>
        <v>0</v>
      </c>
      <c r="E26" s="182"/>
      <c r="F26" s="183"/>
      <c r="G26" s="183"/>
      <c r="H26" s="183"/>
      <c r="I26" s="185">
        <f t="shared" si="2"/>
        <v>0</v>
      </c>
      <c r="J26" s="186"/>
      <c r="K26" s="185"/>
      <c r="L26" s="184"/>
      <c r="M26" s="187"/>
      <c r="N26" s="170">
        <v>560</v>
      </c>
      <c r="O26" s="188"/>
      <c r="P26" s="188"/>
      <c r="Q26" s="188"/>
      <c r="R26" s="188"/>
      <c r="S26" s="188"/>
      <c r="T26" s="189"/>
      <c r="U26" s="90">
        <f t="shared" si="0"/>
        <v>560</v>
      </c>
    </row>
    <row r="27" spans="1:21" s="10" customFormat="1" ht="32.25" customHeight="1">
      <c r="A27" s="61" t="s">
        <v>39</v>
      </c>
      <c r="B27" s="182"/>
      <c r="C27" s="183"/>
      <c r="D27" s="184">
        <f t="shared" si="1"/>
        <v>0</v>
      </c>
      <c r="E27" s="182"/>
      <c r="F27" s="183"/>
      <c r="G27" s="183"/>
      <c r="H27" s="183"/>
      <c r="I27" s="185">
        <f t="shared" si="2"/>
        <v>0</v>
      </c>
      <c r="J27" s="186"/>
      <c r="K27" s="185"/>
      <c r="L27" s="184"/>
      <c r="M27" s="187"/>
      <c r="N27" s="170"/>
      <c r="O27" s="188"/>
      <c r="P27" s="188"/>
      <c r="Q27" s="188"/>
      <c r="R27" s="188"/>
      <c r="S27" s="188"/>
      <c r="T27" s="189"/>
      <c r="U27" s="90">
        <f t="shared" si="0"/>
        <v>0</v>
      </c>
    </row>
    <row r="28" spans="1:21" s="10" customFormat="1" ht="16.5" customHeight="1">
      <c r="A28" s="61" t="s">
        <v>40</v>
      </c>
      <c r="B28" s="182"/>
      <c r="C28" s="183"/>
      <c r="D28" s="184">
        <f t="shared" si="1"/>
        <v>0</v>
      </c>
      <c r="E28" s="182"/>
      <c r="F28" s="183"/>
      <c r="G28" s="183"/>
      <c r="H28" s="183"/>
      <c r="I28" s="185">
        <f t="shared" si="2"/>
        <v>0</v>
      </c>
      <c r="J28" s="186"/>
      <c r="K28" s="185"/>
      <c r="L28" s="184"/>
      <c r="M28" s="187"/>
      <c r="N28" s="170"/>
      <c r="O28" s="188"/>
      <c r="P28" s="188"/>
      <c r="Q28" s="188"/>
      <c r="R28" s="188"/>
      <c r="S28" s="188"/>
      <c r="T28" s="189"/>
      <c r="U28" s="90">
        <f t="shared" si="0"/>
        <v>0</v>
      </c>
    </row>
    <row r="29" spans="1:21" s="10" customFormat="1" ht="17.25" customHeight="1">
      <c r="A29" s="61" t="s">
        <v>41</v>
      </c>
      <c r="B29" s="182"/>
      <c r="C29" s="183"/>
      <c r="D29" s="184">
        <f t="shared" si="1"/>
        <v>0</v>
      </c>
      <c r="E29" s="182"/>
      <c r="F29" s="183"/>
      <c r="G29" s="183"/>
      <c r="H29" s="183"/>
      <c r="I29" s="185">
        <f t="shared" si="2"/>
        <v>0</v>
      </c>
      <c r="J29" s="186"/>
      <c r="K29" s="185"/>
      <c r="L29" s="184"/>
      <c r="M29" s="187"/>
      <c r="N29" s="170"/>
      <c r="O29" s="188"/>
      <c r="P29" s="188"/>
      <c r="Q29" s="188"/>
      <c r="R29" s="188"/>
      <c r="S29" s="188"/>
      <c r="T29" s="189"/>
      <c r="U29" s="90">
        <f t="shared" si="0"/>
        <v>0</v>
      </c>
    </row>
    <row r="30" spans="1:21" s="10" customFormat="1" ht="23.45" customHeight="1">
      <c r="A30" s="61" t="s">
        <v>42</v>
      </c>
      <c r="B30" s="182"/>
      <c r="C30" s="183"/>
      <c r="D30" s="184">
        <f t="shared" si="1"/>
        <v>0</v>
      </c>
      <c r="E30" s="182"/>
      <c r="F30" s="183"/>
      <c r="G30" s="183">
        <v>80</v>
      </c>
      <c r="H30" s="183">
        <v>20</v>
      </c>
      <c r="I30" s="185">
        <f t="shared" si="2"/>
        <v>80</v>
      </c>
      <c r="J30" s="186">
        <v>20</v>
      </c>
      <c r="K30" s="185">
        <v>10</v>
      </c>
      <c r="L30" s="184">
        <v>10</v>
      </c>
      <c r="M30" s="187"/>
      <c r="N30" s="170">
        <v>500</v>
      </c>
      <c r="O30" s="188"/>
      <c r="P30" s="188"/>
      <c r="Q30" s="188"/>
      <c r="R30" s="188"/>
      <c r="S30" s="188"/>
      <c r="T30" s="189"/>
      <c r="U30" s="90">
        <f t="shared" si="0"/>
        <v>500</v>
      </c>
    </row>
    <row r="31" spans="1:21" s="10" customFormat="1" ht="53.45" customHeight="1">
      <c r="A31" s="61" t="s">
        <v>43</v>
      </c>
      <c r="B31" s="182"/>
      <c r="C31" s="183"/>
      <c r="D31" s="184">
        <f t="shared" si="1"/>
        <v>0</v>
      </c>
      <c r="E31" s="182"/>
      <c r="F31" s="183"/>
      <c r="G31" s="183"/>
      <c r="H31" s="183"/>
      <c r="I31" s="185">
        <f t="shared" si="2"/>
        <v>0</v>
      </c>
      <c r="J31" s="186"/>
      <c r="K31" s="185"/>
      <c r="L31" s="184"/>
      <c r="M31" s="187"/>
      <c r="N31" s="170"/>
      <c r="O31" s="188"/>
      <c r="P31" s="188"/>
      <c r="Q31" s="188"/>
      <c r="R31" s="188"/>
      <c r="S31" s="188"/>
      <c r="T31" s="189"/>
      <c r="U31" s="90">
        <f t="shared" si="0"/>
        <v>0</v>
      </c>
    </row>
    <row r="32" spans="1:21" s="10" customFormat="1" ht="32.25" customHeight="1">
      <c r="A32" s="61" t="s">
        <v>44</v>
      </c>
      <c r="B32" s="182"/>
      <c r="C32" s="183"/>
      <c r="D32" s="184">
        <f t="shared" si="1"/>
        <v>0</v>
      </c>
      <c r="E32" s="182"/>
      <c r="F32" s="183"/>
      <c r="G32" s="183"/>
      <c r="H32" s="183"/>
      <c r="I32" s="185">
        <f t="shared" si="2"/>
        <v>0</v>
      </c>
      <c r="J32" s="186"/>
      <c r="K32" s="185"/>
      <c r="L32" s="184"/>
      <c r="M32" s="187"/>
      <c r="N32" s="170"/>
      <c r="O32" s="188"/>
      <c r="P32" s="188"/>
      <c r="Q32" s="188"/>
      <c r="R32" s="188"/>
      <c r="S32" s="188"/>
      <c r="T32" s="189"/>
      <c r="U32" s="90">
        <f t="shared" si="0"/>
        <v>0</v>
      </c>
    </row>
    <row r="33" spans="1:21" s="10" customFormat="1" ht="22.15" customHeight="1">
      <c r="A33" s="61" t="s">
        <v>45</v>
      </c>
      <c r="B33" s="182"/>
      <c r="C33" s="183"/>
      <c r="D33" s="184">
        <f t="shared" si="1"/>
        <v>0</v>
      </c>
      <c r="E33" s="182"/>
      <c r="F33" s="183"/>
      <c r="G33" s="183"/>
      <c r="H33" s="183"/>
      <c r="I33" s="185">
        <f t="shared" si="2"/>
        <v>0</v>
      </c>
      <c r="J33" s="186"/>
      <c r="K33" s="185"/>
      <c r="L33" s="184"/>
      <c r="M33" s="187"/>
      <c r="N33" s="170"/>
      <c r="O33" s="188"/>
      <c r="P33" s="188"/>
      <c r="Q33" s="188"/>
      <c r="R33" s="188"/>
      <c r="S33" s="188"/>
      <c r="T33" s="189"/>
      <c r="U33" s="90">
        <f t="shared" si="0"/>
        <v>0</v>
      </c>
    </row>
    <row r="34" spans="1:21" s="10" customFormat="1" ht="18.600000000000001" customHeight="1">
      <c r="A34" s="61" t="s">
        <v>46</v>
      </c>
      <c r="B34" s="182"/>
      <c r="C34" s="183"/>
      <c r="D34" s="184">
        <f t="shared" si="1"/>
        <v>0</v>
      </c>
      <c r="E34" s="182"/>
      <c r="F34" s="183"/>
      <c r="G34" s="183"/>
      <c r="H34" s="183"/>
      <c r="I34" s="185">
        <f t="shared" si="2"/>
        <v>0</v>
      </c>
      <c r="J34" s="186"/>
      <c r="K34" s="185"/>
      <c r="L34" s="184"/>
      <c r="M34" s="187"/>
      <c r="N34" s="170"/>
      <c r="O34" s="188"/>
      <c r="P34" s="188"/>
      <c r="Q34" s="188"/>
      <c r="R34" s="188"/>
      <c r="S34" s="188"/>
      <c r="T34" s="189"/>
      <c r="U34" s="90">
        <f t="shared" si="0"/>
        <v>0</v>
      </c>
    </row>
    <row r="35" spans="1:21" s="10" customFormat="1" ht="16.149999999999999" customHeight="1">
      <c r="A35" s="61" t="s">
        <v>47</v>
      </c>
      <c r="B35" s="182"/>
      <c r="C35" s="183"/>
      <c r="D35" s="184">
        <f t="shared" si="1"/>
        <v>0</v>
      </c>
      <c r="E35" s="182"/>
      <c r="F35" s="183"/>
      <c r="G35" s="183"/>
      <c r="H35" s="183"/>
      <c r="I35" s="185">
        <f t="shared" si="2"/>
        <v>0</v>
      </c>
      <c r="J35" s="186"/>
      <c r="K35" s="185"/>
      <c r="L35" s="184"/>
      <c r="M35" s="187"/>
      <c r="N35" s="170"/>
      <c r="O35" s="188"/>
      <c r="P35" s="188"/>
      <c r="Q35" s="188"/>
      <c r="R35" s="188"/>
      <c r="S35" s="188"/>
      <c r="T35" s="189"/>
      <c r="U35" s="90">
        <f t="shared" si="0"/>
        <v>0</v>
      </c>
    </row>
    <row r="36" spans="1:21" s="10" customFormat="1" ht="15.75">
      <c r="A36" s="61" t="s">
        <v>48</v>
      </c>
      <c r="B36" s="182"/>
      <c r="C36" s="183"/>
      <c r="D36" s="184">
        <f t="shared" si="1"/>
        <v>0</v>
      </c>
      <c r="E36" s="182"/>
      <c r="F36" s="183"/>
      <c r="G36" s="183"/>
      <c r="H36" s="183"/>
      <c r="I36" s="185">
        <f t="shared" si="2"/>
        <v>0</v>
      </c>
      <c r="J36" s="186"/>
      <c r="K36" s="185"/>
      <c r="L36" s="184"/>
      <c r="M36" s="187"/>
      <c r="N36" s="170"/>
      <c r="O36" s="188"/>
      <c r="P36" s="188"/>
      <c r="Q36" s="188"/>
      <c r="R36" s="188"/>
      <c r="S36" s="188"/>
      <c r="T36" s="189"/>
      <c r="U36" s="90">
        <f t="shared" si="0"/>
        <v>0</v>
      </c>
    </row>
    <row r="37" spans="1:21" s="10" customFormat="1" ht="15.75">
      <c r="A37" s="61" t="s">
        <v>49</v>
      </c>
      <c r="B37" s="182"/>
      <c r="C37" s="183"/>
      <c r="D37" s="184">
        <f t="shared" si="1"/>
        <v>0</v>
      </c>
      <c r="E37" s="182"/>
      <c r="F37" s="183"/>
      <c r="G37" s="183"/>
      <c r="H37" s="183"/>
      <c r="I37" s="185">
        <f t="shared" si="2"/>
        <v>0</v>
      </c>
      <c r="J37" s="186"/>
      <c r="K37" s="185"/>
      <c r="L37" s="184"/>
      <c r="M37" s="187"/>
      <c r="N37" s="170"/>
      <c r="O37" s="188"/>
      <c r="P37" s="188"/>
      <c r="Q37" s="188"/>
      <c r="R37" s="188"/>
      <c r="S37" s="188"/>
      <c r="T37" s="189"/>
      <c r="U37" s="90">
        <f t="shared" si="0"/>
        <v>0</v>
      </c>
    </row>
    <row r="38" spans="1:21" s="10" customFormat="1" ht="30.75" customHeight="1">
      <c r="A38" s="61" t="s">
        <v>50</v>
      </c>
      <c r="B38" s="182"/>
      <c r="C38" s="183"/>
      <c r="D38" s="184">
        <f t="shared" si="1"/>
        <v>0</v>
      </c>
      <c r="E38" s="182"/>
      <c r="F38" s="183"/>
      <c r="G38" s="183"/>
      <c r="H38" s="183"/>
      <c r="I38" s="185">
        <f t="shared" si="2"/>
        <v>0</v>
      </c>
      <c r="J38" s="186"/>
      <c r="K38" s="185"/>
      <c r="L38" s="184"/>
      <c r="M38" s="187"/>
      <c r="N38" s="170"/>
      <c r="O38" s="188"/>
      <c r="P38" s="188"/>
      <c r="Q38" s="188"/>
      <c r="R38" s="188"/>
      <c r="S38" s="188"/>
      <c r="T38" s="189"/>
      <c r="U38" s="90">
        <f t="shared" si="0"/>
        <v>0</v>
      </c>
    </row>
    <row r="39" spans="1:21" s="10" customFormat="1" ht="17.25" customHeight="1">
      <c r="A39" s="61" t="s">
        <v>51</v>
      </c>
      <c r="B39" s="182"/>
      <c r="C39" s="183"/>
      <c r="D39" s="184">
        <f t="shared" si="1"/>
        <v>0</v>
      </c>
      <c r="E39" s="182"/>
      <c r="F39" s="183"/>
      <c r="G39" s="183"/>
      <c r="H39" s="183"/>
      <c r="I39" s="185">
        <f t="shared" si="2"/>
        <v>0</v>
      </c>
      <c r="J39" s="186"/>
      <c r="K39" s="185"/>
      <c r="L39" s="184"/>
      <c r="M39" s="187"/>
      <c r="N39" s="170"/>
      <c r="O39" s="188"/>
      <c r="P39" s="188"/>
      <c r="Q39" s="188"/>
      <c r="R39" s="188"/>
      <c r="S39" s="188"/>
      <c r="T39" s="189"/>
      <c r="U39" s="90">
        <f t="shared" si="0"/>
        <v>0</v>
      </c>
    </row>
    <row r="40" spans="1:21" s="10" customFormat="1" ht="35.450000000000003" customHeight="1">
      <c r="A40" s="61" t="s">
        <v>52</v>
      </c>
      <c r="B40" s="182"/>
      <c r="C40" s="183"/>
      <c r="D40" s="184">
        <f t="shared" si="1"/>
        <v>0</v>
      </c>
      <c r="E40" s="182"/>
      <c r="F40" s="183"/>
      <c r="G40" s="183"/>
      <c r="H40" s="183"/>
      <c r="I40" s="185">
        <f t="shared" si="2"/>
        <v>0</v>
      </c>
      <c r="J40" s="186"/>
      <c r="K40" s="185"/>
      <c r="L40" s="184"/>
      <c r="M40" s="187"/>
      <c r="N40" s="170"/>
      <c r="O40" s="188"/>
      <c r="P40" s="188"/>
      <c r="Q40" s="188"/>
      <c r="R40" s="188"/>
      <c r="S40" s="188"/>
      <c r="T40" s="189"/>
      <c r="U40" s="90">
        <f t="shared" si="0"/>
        <v>0</v>
      </c>
    </row>
    <row r="41" spans="1:21" s="10" customFormat="1" ht="19.899999999999999" customHeight="1">
      <c r="A41" s="61" t="s">
        <v>53</v>
      </c>
      <c r="B41" s="182"/>
      <c r="C41" s="183"/>
      <c r="D41" s="184">
        <f t="shared" si="1"/>
        <v>0</v>
      </c>
      <c r="E41" s="182"/>
      <c r="F41" s="183"/>
      <c r="G41" s="183"/>
      <c r="H41" s="183"/>
      <c r="I41" s="185">
        <f t="shared" si="2"/>
        <v>0</v>
      </c>
      <c r="J41" s="186"/>
      <c r="K41" s="185"/>
      <c r="L41" s="184"/>
      <c r="M41" s="187"/>
      <c r="N41" s="170"/>
      <c r="O41" s="188"/>
      <c r="P41" s="188"/>
      <c r="Q41" s="188"/>
      <c r="R41" s="188"/>
      <c r="S41" s="188"/>
      <c r="T41" s="189"/>
      <c r="U41" s="90">
        <f t="shared" si="0"/>
        <v>0</v>
      </c>
    </row>
    <row r="42" spans="1:21" s="10" customFormat="1" ht="22.15" customHeight="1">
      <c r="A42" s="61" t="s">
        <v>54</v>
      </c>
      <c r="B42" s="182"/>
      <c r="C42" s="183"/>
      <c r="D42" s="184">
        <f t="shared" si="1"/>
        <v>0</v>
      </c>
      <c r="E42" s="182"/>
      <c r="F42" s="183"/>
      <c r="G42" s="183"/>
      <c r="H42" s="183"/>
      <c r="I42" s="185">
        <f t="shared" si="2"/>
        <v>0</v>
      </c>
      <c r="J42" s="186"/>
      <c r="K42" s="185"/>
      <c r="L42" s="184"/>
      <c r="M42" s="187"/>
      <c r="N42" s="170">
        <v>265</v>
      </c>
      <c r="O42" s="188"/>
      <c r="P42" s="188"/>
      <c r="Q42" s="188"/>
      <c r="R42" s="188"/>
      <c r="S42" s="188"/>
      <c r="T42" s="189"/>
      <c r="U42" s="90">
        <f t="shared" si="0"/>
        <v>265</v>
      </c>
    </row>
    <row r="43" spans="1:21" s="10" customFormat="1" ht="31.5" customHeight="1">
      <c r="A43" s="61" t="s">
        <v>55</v>
      </c>
      <c r="B43" s="182"/>
      <c r="C43" s="183"/>
      <c r="D43" s="184">
        <f t="shared" si="1"/>
        <v>0</v>
      </c>
      <c r="E43" s="182"/>
      <c r="F43" s="183"/>
      <c r="G43" s="183"/>
      <c r="H43" s="183"/>
      <c r="I43" s="185">
        <f t="shared" si="2"/>
        <v>0</v>
      </c>
      <c r="J43" s="186"/>
      <c r="K43" s="185"/>
      <c r="L43" s="184"/>
      <c r="M43" s="187"/>
      <c r="N43" s="170"/>
      <c r="O43" s="188"/>
      <c r="P43" s="188"/>
      <c r="Q43" s="188"/>
      <c r="R43" s="188"/>
      <c r="S43" s="188"/>
      <c r="T43" s="189"/>
      <c r="U43" s="90">
        <f t="shared" si="0"/>
        <v>0</v>
      </c>
    </row>
    <row r="44" spans="1:21" s="10" customFormat="1" ht="21.6" customHeight="1">
      <c r="A44" s="61" t="s">
        <v>56</v>
      </c>
      <c r="B44" s="182"/>
      <c r="C44" s="183"/>
      <c r="D44" s="184">
        <f t="shared" si="1"/>
        <v>0</v>
      </c>
      <c r="E44" s="182"/>
      <c r="F44" s="183"/>
      <c r="G44" s="183"/>
      <c r="H44" s="183"/>
      <c r="I44" s="185">
        <f t="shared" si="2"/>
        <v>0</v>
      </c>
      <c r="J44" s="186"/>
      <c r="K44" s="185"/>
      <c r="L44" s="184"/>
      <c r="M44" s="187"/>
      <c r="N44" s="170">
        <v>300</v>
      </c>
      <c r="O44" s="188"/>
      <c r="P44" s="188"/>
      <c r="Q44" s="188"/>
      <c r="R44" s="188"/>
      <c r="S44" s="188"/>
      <c r="T44" s="189"/>
      <c r="U44" s="90">
        <f t="shared" si="0"/>
        <v>300</v>
      </c>
    </row>
    <row r="45" spans="1:21" s="10" customFormat="1" ht="18.600000000000001" customHeight="1">
      <c r="A45" s="61" t="s">
        <v>57</v>
      </c>
      <c r="B45" s="182"/>
      <c r="C45" s="183"/>
      <c r="D45" s="184">
        <f t="shared" si="1"/>
        <v>0</v>
      </c>
      <c r="E45" s="182"/>
      <c r="F45" s="183"/>
      <c r="G45" s="183"/>
      <c r="H45" s="183"/>
      <c r="I45" s="185">
        <f t="shared" si="2"/>
        <v>0</v>
      </c>
      <c r="J45" s="186"/>
      <c r="K45" s="185"/>
      <c r="L45" s="184"/>
      <c r="M45" s="187"/>
      <c r="N45" s="170"/>
      <c r="O45" s="188"/>
      <c r="P45" s="188"/>
      <c r="Q45" s="188"/>
      <c r="R45" s="188"/>
      <c r="S45" s="188"/>
      <c r="T45" s="189"/>
      <c r="U45" s="90">
        <f t="shared" si="0"/>
        <v>0</v>
      </c>
    </row>
    <row r="46" spans="1:21" s="10" customFormat="1" ht="20.45" customHeight="1">
      <c r="A46" s="61" t="s">
        <v>58</v>
      </c>
      <c r="B46" s="182">
        <v>632</v>
      </c>
      <c r="C46" s="183"/>
      <c r="D46" s="184">
        <f t="shared" si="1"/>
        <v>632</v>
      </c>
      <c r="E46" s="182"/>
      <c r="F46" s="183"/>
      <c r="G46" s="183"/>
      <c r="H46" s="183"/>
      <c r="I46" s="185">
        <f t="shared" si="2"/>
        <v>0</v>
      </c>
      <c r="J46" s="186"/>
      <c r="K46" s="185"/>
      <c r="L46" s="184"/>
      <c r="M46" s="187"/>
      <c r="N46" s="170">
        <v>2000</v>
      </c>
      <c r="O46" s="188"/>
      <c r="P46" s="188"/>
      <c r="Q46" s="188"/>
      <c r="R46" s="188"/>
      <c r="S46" s="188"/>
      <c r="T46" s="189"/>
      <c r="U46" s="90">
        <f t="shared" si="0"/>
        <v>2000</v>
      </c>
    </row>
    <row r="47" spans="1:21" s="10" customFormat="1" ht="32.25" customHeight="1">
      <c r="A47" s="61" t="s">
        <v>59</v>
      </c>
      <c r="B47" s="182"/>
      <c r="C47" s="183"/>
      <c r="D47" s="184">
        <f t="shared" si="1"/>
        <v>0</v>
      </c>
      <c r="E47" s="182"/>
      <c r="F47" s="183"/>
      <c r="G47" s="183"/>
      <c r="H47" s="183"/>
      <c r="I47" s="185">
        <f t="shared" si="2"/>
        <v>0</v>
      </c>
      <c r="J47" s="186"/>
      <c r="K47" s="185"/>
      <c r="L47" s="184"/>
      <c r="M47" s="187"/>
      <c r="N47" s="170"/>
      <c r="O47" s="188"/>
      <c r="P47" s="188"/>
      <c r="Q47" s="188"/>
      <c r="R47" s="188"/>
      <c r="S47" s="188"/>
      <c r="T47" s="189"/>
      <c r="U47" s="90">
        <f t="shared" si="0"/>
        <v>0</v>
      </c>
    </row>
    <row r="48" spans="1:21" s="10" customFormat="1" ht="32.25" customHeight="1">
      <c r="A48" s="61" t="s">
        <v>60</v>
      </c>
      <c r="B48" s="182"/>
      <c r="C48" s="183"/>
      <c r="D48" s="184">
        <f t="shared" si="1"/>
        <v>0</v>
      </c>
      <c r="E48" s="182"/>
      <c r="F48" s="183"/>
      <c r="G48" s="183"/>
      <c r="H48" s="183"/>
      <c r="I48" s="185">
        <f t="shared" si="2"/>
        <v>0</v>
      </c>
      <c r="J48" s="186"/>
      <c r="K48" s="185"/>
      <c r="L48" s="184"/>
      <c r="M48" s="187"/>
      <c r="N48" s="170"/>
      <c r="O48" s="188"/>
      <c r="P48" s="188"/>
      <c r="Q48" s="188"/>
      <c r="R48" s="188"/>
      <c r="S48" s="188"/>
      <c r="T48" s="189"/>
      <c r="U48" s="90">
        <f t="shared" si="0"/>
        <v>0</v>
      </c>
    </row>
    <row r="49" spans="1:21" s="10" customFormat="1" ht="21.75" customHeight="1">
      <c r="A49" s="61" t="s">
        <v>61</v>
      </c>
      <c r="B49" s="182"/>
      <c r="C49" s="183"/>
      <c r="D49" s="184">
        <f t="shared" si="1"/>
        <v>0</v>
      </c>
      <c r="E49" s="182"/>
      <c r="F49" s="183"/>
      <c r="G49" s="183"/>
      <c r="H49" s="183"/>
      <c r="I49" s="185">
        <f t="shared" si="2"/>
        <v>0</v>
      </c>
      <c r="J49" s="186"/>
      <c r="K49" s="185"/>
      <c r="L49" s="184"/>
      <c r="M49" s="187"/>
      <c r="N49" s="170"/>
      <c r="O49" s="188"/>
      <c r="P49" s="188"/>
      <c r="Q49" s="188"/>
      <c r="R49" s="188"/>
      <c r="S49" s="188"/>
      <c r="T49" s="189"/>
      <c r="U49" s="90">
        <f t="shared" si="0"/>
        <v>0</v>
      </c>
    </row>
    <row r="50" spans="1:21" s="10" customFormat="1" ht="31.9" customHeight="1">
      <c r="A50" s="61" t="s">
        <v>90</v>
      </c>
      <c r="B50" s="182"/>
      <c r="C50" s="183"/>
      <c r="D50" s="184">
        <f t="shared" si="1"/>
        <v>0</v>
      </c>
      <c r="E50" s="182"/>
      <c r="F50" s="183"/>
      <c r="G50" s="183"/>
      <c r="H50" s="183"/>
      <c r="I50" s="185">
        <f t="shared" si="2"/>
        <v>0</v>
      </c>
      <c r="J50" s="186"/>
      <c r="K50" s="185"/>
      <c r="L50" s="184"/>
      <c r="M50" s="187"/>
      <c r="N50" s="170"/>
      <c r="O50" s="188"/>
      <c r="P50" s="188"/>
      <c r="Q50" s="188"/>
      <c r="R50" s="188"/>
      <c r="S50" s="188"/>
      <c r="T50" s="189"/>
      <c r="U50" s="90">
        <f t="shared" si="0"/>
        <v>0</v>
      </c>
    </row>
    <row r="51" spans="1:21" s="10" customFormat="1" ht="19.899999999999999" customHeight="1">
      <c r="A51" s="61" t="s">
        <v>62</v>
      </c>
      <c r="B51" s="182"/>
      <c r="C51" s="183"/>
      <c r="D51" s="184">
        <f t="shared" si="1"/>
        <v>0</v>
      </c>
      <c r="E51" s="182"/>
      <c r="F51" s="183"/>
      <c r="G51" s="183"/>
      <c r="H51" s="183"/>
      <c r="I51" s="185">
        <f t="shared" si="2"/>
        <v>0</v>
      </c>
      <c r="J51" s="186"/>
      <c r="K51" s="185"/>
      <c r="L51" s="184"/>
      <c r="M51" s="187"/>
      <c r="N51" s="170"/>
      <c r="O51" s="188"/>
      <c r="P51" s="188"/>
      <c r="Q51" s="188"/>
      <c r="R51" s="188"/>
      <c r="S51" s="188"/>
      <c r="T51" s="189"/>
      <c r="U51" s="90">
        <f t="shared" si="0"/>
        <v>0</v>
      </c>
    </row>
    <row r="52" spans="1:21" s="10" customFormat="1" ht="31.5" customHeight="1">
      <c r="A52" s="61" t="s">
        <v>63</v>
      </c>
      <c r="B52" s="182"/>
      <c r="C52" s="183"/>
      <c r="D52" s="184">
        <f t="shared" si="1"/>
        <v>0</v>
      </c>
      <c r="E52" s="182"/>
      <c r="F52" s="183"/>
      <c r="G52" s="183"/>
      <c r="H52" s="183"/>
      <c r="I52" s="185">
        <f t="shared" si="2"/>
        <v>0</v>
      </c>
      <c r="J52" s="186"/>
      <c r="K52" s="185"/>
      <c r="L52" s="184"/>
      <c r="M52" s="187"/>
      <c r="N52" s="170"/>
      <c r="O52" s="188"/>
      <c r="P52" s="188"/>
      <c r="Q52" s="188"/>
      <c r="R52" s="188"/>
      <c r="S52" s="188"/>
      <c r="T52" s="189"/>
      <c r="U52" s="90">
        <f t="shared" si="0"/>
        <v>0</v>
      </c>
    </row>
    <row r="53" spans="1:21" s="10" customFormat="1" ht="15.75" customHeight="1">
      <c r="A53" s="61" t="s">
        <v>64</v>
      </c>
      <c r="B53" s="182"/>
      <c r="C53" s="183"/>
      <c r="D53" s="184">
        <f t="shared" si="1"/>
        <v>0</v>
      </c>
      <c r="E53" s="182"/>
      <c r="F53" s="183"/>
      <c r="G53" s="183"/>
      <c r="H53" s="183"/>
      <c r="I53" s="185">
        <f t="shared" si="2"/>
        <v>0</v>
      </c>
      <c r="J53" s="186"/>
      <c r="K53" s="185"/>
      <c r="L53" s="184"/>
      <c r="M53" s="187"/>
      <c r="N53" s="170"/>
      <c r="O53" s="188"/>
      <c r="P53" s="188"/>
      <c r="Q53" s="188"/>
      <c r="R53" s="188"/>
      <c r="S53" s="188"/>
      <c r="T53" s="189"/>
      <c r="U53" s="90">
        <f t="shared" si="0"/>
        <v>0</v>
      </c>
    </row>
    <row r="54" spans="1:21" s="10" customFormat="1" ht="18" customHeight="1">
      <c r="A54" s="61" t="s">
        <v>65</v>
      </c>
      <c r="B54" s="182"/>
      <c r="C54" s="183"/>
      <c r="D54" s="184">
        <f t="shared" si="1"/>
        <v>0</v>
      </c>
      <c r="E54" s="182"/>
      <c r="F54" s="183"/>
      <c r="G54" s="183"/>
      <c r="H54" s="183"/>
      <c r="I54" s="185">
        <f t="shared" si="2"/>
        <v>0</v>
      </c>
      <c r="J54" s="186"/>
      <c r="K54" s="185"/>
      <c r="L54" s="184"/>
      <c r="M54" s="187"/>
      <c r="N54" s="170"/>
      <c r="O54" s="188"/>
      <c r="P54" s="188"/>
      <c r="Q54" s="188"/>
      <c r="R54" s="188"/>
      <c r="S54" s="188"/>
      <c r="T54" s="189"/>
      <c r="U54" s="90">
        <f t="shared" si="0"/>
        <v>0</v>
      </c>
    </row>
    <row r="55" spans="1:21" ht="15.75">
      <c r="A55" s="61" t="s">
        <v>66</v>
      </c>
      <c r="B55" s="182"/>
      <c r="C55" s="183"/>
      <c r="D55" s="184">
        <f t="shared" si="1"/>
        <v>0</v>
      </c>
      <c r="E55" s="182"/>
      <c r="F55" s="183"/>
      <c r="G55" s="183"/>
      <c r="H55" s="183"/>
      <c r="I55" s="185">
        <f t="shared" si="2"/>
        <v>0</v>
      </c>
      <c r="J55" s="186"/>
      <c r="K55" s="185"/>
      <c r="L55" s="184"/>
      <c r="M55" s="187"/>
      <c r="N55" s="170"/>
      <c r="O55" s="188"/>
      <c r="P55" s="188"/>
      <c r="Q55" s="188"/>
      <c r="R55" s="188"/>
      <c r="S55" s="188"/>
      <c r="T55" s="463"/>
      <c r="U55" s="90">
        <f t="shared" si="0"/>
        <v>0</v>
      </c>
    </row>
    <row r="56" spans="1:21" ht="31.5">
      <c r="A56" s="61" t="s">
        <v>67</v>
      </c>
      <c r="B56" s="182"/>
      <c r="C56" s="183"/>
      <c r="D56" s="184">
        <f t="shared" si="1"/>
        <v>0</v>
      </c>
      <c r="E56" s="182"/>
      <c r="F56" s="183"/>
      <c r="G56" s="183"/>
      <c r="H56" s="183"/>
      <c r="I56" s="185">
        <f t="shared" si="2"/>
        <v>0</v>
      </c>
      <c r="J56" s="186"/>
      <c r="K56" s="185"/>
      <c r="L56" s="184"/>
      <c r="M56" s="187"/>
      <c r="N56" s="170"/>
      <c r="O56" s="188"/>
      <c r="P56" s="188"/>
      <c r="Q56" s="188"/>
      <c r="R56" s="188"/>
      <c r="S56" s="188"/>
      <c r="T56" s="463"/>
      <c r="U56" s="90">
        <f t="shared" si="0"/>
        <v>0</v>
      </c>
    </row>
    <row r="57" spans="1:21" ht="15.75">
      <c r="A57" s="61" t="s">
        <v>68</v>
      </c>
      <c r="B57" s="182"/>
      <c r="C57" s="183"/>
      <c r="D57" s="184">
        <f t="shared" si="1"/>
        <v>0</v>
      </c>
      <c r="E57" s="182"/>
      <c r="F57" s="183"/>
      <c r="G57" s="183"/>
      <c r="H57" s="183"/>
      <c r="I57" s="185">
        <f t="shared" si="2"/>
        <v>0</v>
      </c>
      <c r="J57" s="186"/>
      <c r="K57" s="185"/>
      <c r="L57" s="184"/>
      <c r="M57" s="187"/>
      <c r="N57" s="170">
        <v>250</v>
      </c>
      <c r="O57" s="188"/>
      <c r="P57" s="188"/>
      <c r="Q57" s="188"/>
      <c r="R57" s="188"/>
      <c r="S57" s="188"/>
      <c r="T57" s="463"/>
      <c r="U57" s="90">
        <f t="shared" si="0"/>
        <v>250</v>
      </c>
    </row>
    <row r="58" spans="1:21" ht="15.75">
      <c r="A58" s="61" t="s">
        <v>69</v>
      </c>
      <c r="B58" s="182"/>
      <c r="C58" s="183"/>
      <c r="D58" s="184">
        <f t="shared" si="1"/>
        <v>0</v>
      </c>
      <c r="E58" s="182"/>
      <c r="F58" s="183"/>
      <c r="G58" s="183"/>
      <c r="H58" s="183"/>
      <c r="I58" s="185">
        <f t="shared" si="2"/>
        <v>0</v>
      </c>
      <c r="J58" s="186"/>
      <c r="K58" s="185"/>
      <c r="L58" s="184"/>
      <c r="M58" s="187"/>
      <c r="N58" s="170"/>
      <c r="O58" s="188"/>
      <c r="P58" s="188"/>
      <c r="Q58" s="188"/>
      <c r="R58" s="188"/>
      <c r="S58" s="188"/>
      <c r="T58" s="463"/>
      <c r="U58" s="90">
        <f t="shared" si="0"/>
        <v>0</v>
      </c>
    </row>
    <row r="59" spans="1:21" ht="15.75">
      <c r="A59" s="61" t="s">
        <v>70</v>
      </c>
      <c r="B59" s="182"/>
      <c r="C59" s="183"/>
      <c r="D59" s="184">
        <f t="shared" si="1"/>
        <v>0</v>
      </c>
      <c r="E59" s="182"/>
      <c r="F59" s="183"/>
      <c r="G59" s="183"/>
      <c r="H59" s="183"/>
      <c r="I59" s="185">
        <f t="shared" si="2"/>
        <v>0</v>
      </c>
      <c r="J59" s="186"/>
      <c r="K59" s="185"/>
      <c r="L59" s="184"/>
      <c r="M59" s="187"/>
      <c r="N59" s="170"/>
      <c r="O59" s="188"/>
      <c r="P59" s="188"/>
      <c r="Q59" s="188"/>
      <c r="R59" s="188"/>
      <c r="S59" s="188"/>
      <c r="T59" s="463"/>
      <c r="U59" s="90">
        <f t="shared" si="0"/>
        <v>0</v>
      </c>
    </row>
    <row r="60" spans="1:21" ht="15.75">
      <c r="A60" s="61" t="s">
        <v>71</v>
      </c>
      <c r="B60" s="182"/>
      <c r="C60" s="183"/>
      <c r="D60" s="184">
        <f t="shared" si="1"/>
        <v>0</v>
      </c>
      <c r="E60" s="182"/>
      <c r="F60" s="183"/>
      <c r="G60" s="183"/>
      <c r="H60" s="183"/>
      <c r="I60" s="185">
        <f t="shared" si="2"/>
        <v>0</v>
      </c>
      <c r="J60" s="186"/>
      <c r="K60" s="185"/>
      <c r="L60" s="184"/>
      <c r="M60" s="187"/>
      <c r="N60" s="170"/>
      <c r="O60" s="188"/>
      <c r="P60" s="188"/>
      <c r="Q60" s="188"/>
      <c r="R60" s="188"/>
      <c r="S60" s="188"/>
      <c r="T60" s="463"/>
      <c r="U60" s="90">
        <f t="shared" si="0"/>
        <v>0</v>
      </c>
    </row>
    <row r="61" spans="1:21" ht="31.5">
      <c r="A61" s="61" t="s">
        <v>72</v>
      </c>
      <c r="B61" s="182"/>
      <c r="C61" s="183"/>
      <c r="D61" s="184">
        <f t="shared" si="1"/>
        <v>0</v>
      </c>
      <c r="E61" s="182"/>
      <c r="F61" s="183"/>
      <c r="G61" s="183"/>
      <c r="H61" s="183"/>
      <c r="I61" s="185">
        <f t="shared" si="2"/>
        <v>0</v>
      </c>
      <c r="J61" s="186"/>
      <c r="K61" s="185"/>
      <c r="L61" s="184"/>
      <c r="M61" s="187"/>
      <c r="N61" s="170"/>
      <c r="O61" s="188"/>
      <c r="P61" s="188"/>
      <c r="Q61" s="188"/>
      <c r="R61" s="188"/>
      <c r="S61" s="188"/>
      <c r="T61" s="463"/>
      <c r="U61" s="90">
        <f t="shared" si="0"/>
        <v>0</v>
      </c>
    </row>
    <row r="62" spans="1:21" ht="15.75">
      <c r="A62" s="61" t="s">
        <v>73</v>
      </c>
      <c r="B62" s="182"/>
      <c r="C62" s="183"/>
      <c r="D62" s="184">
        <f t="shared" si="1"/>
        <v>0</v>
      </c>
      <c r="E62" s="182"/>
      <c r="F62" s="183"/>
      <c r="G62" s="183"/>
      <c r="H62" s="183"/>
      <c r="I62" s="185">
        <f t="shared" si="2"/>
        <v>0</v>
      </c>
      <c r="J62" s="186"/>
      <c r="K62" s="185"/>
      <c r="L62" s="184"/>
      <c r="M62" s="187"/>
      <c r="N62" s="170"/>
      <c r="O62" s="188"/>
      <c r="P62" s="188"/>
      <c r="Q62" s="188"/>
      <c r="R62" s="188"/>
      <c r="S62" s="188"/>
      <c r="T62" s="463"/>
      <c r="U62" s="90">
        <f t="shared" si="0"/>
        <v>0</v>
      </c>
    </row>
    <row r="63" spans="1:21" ht="15.75">
      <c r="A63" s="61" t="s">
        <v>74</v>
      </c>
      <c r="B63" s="182"/>
      <c r="C63" s="183">
        <v>201</v>
      </c>
      <c r="D63" s="184">
        <f t="shared" si="1"/>
        <v>201</v>
      </c>
      <c r="E63" s="182"/>
      <c r="F63" s="183"/>
      <c r="G63" s="183">
        <v>853</v>
      </c>
      <c r="H63" s="183">
        <v>167</v>
      </c>
      <c r="I63" s="185">
        <f t="shared" si="2"/>
        <v>853</v>
      </c>
      <c r="J63" s="186">
        <v>476</v>
      </c>
      <c r="K63" s="185">
        <v>244</v>
      </c>
      <c r="L63" s="184">
        <v>232</v>
      </c>
      <c r="M63" s="187"/>
      <c r="N63" s="170">
        <v>1700</v>
      </c>
      <c r="O63" s="188"/>
      <c r="P63" s="188"/>
      <c r="Q63" s="188"/>
      <c r="R63" s="188"/>
      <c r="S63" s="188"/>
      <c r="T63" s="463"/>
      <c r="U63" s="90">
        <f t="shared" si="0"/>
        <v>1700</v>
      </c>
    </row>
    <row r="64" spans="1:21" ht="33.75" customHeight="1">
      <c r="A64" s="61" t="s">
        <v>75</v>
      </c>
      <c r="B64" s="182"/>
      <c r="C64" s="183"/>
      <c r="D64" s="184">
        <f t="shared" si="1"/>
        <v>0</v>
      </c>
      <c r="E64" s="182"/>
      <c r="F64" s="183"/>
      <c r="G64" s="183"/>
      <c r="H64" s="183"/>
      <c r="I64" s="185">
        <f t="shared" si="2"/>
        <v>0</v>
      </c>
      <c r="J64" s="186"/>
      <c r="K64" s="185"/>
      <c r="L64" s="184"/>
      <c r="M64" s="187"/>
      <c r="N64" s="170"/>
      <c r="O64" s="188"/>
      <c r="P64" s="188"/>
      <c r="Q64" s="188"/>
      <c r="R64" s="188"/>
      <c r="S64" s="188"/>
      <c r="T64" s="463"/>
      <c r="U64" s="90">
        <f t="shared" si="0"/>
        <v>0</v>
      </c>
    </row>
    <row r="65" spans="1:21" ht="15.75">
      <c r="A65" s="61" t="s">
        <v>76</v>
      </c>
      <c r="B65" s="182"/>
      <c r="C65" s="183"/>
      <c r="D65" s="184">
        <f t="shared" si="1"/>
        <v>0</v>
      </c>
      <c r="E65" s="182"/>
      <c r="F65" s="183"/>
      <c r="G65" s="183"/>
      <c r="H65" s="183"/>
      <c r="I65" s="185">
        <f t="shared" si="2"/>
        <v>0</v>
      </c>
      <c r="J65" s="186"/>
      <c r="K65" s="185"/>
      <c r="L65" s="184"/>
      <c r="M65" s="187"/>
      <c r="N65" s="170"/>
      <c r="O65" s="188"/>
      <c r="P65" s="188"/>
      <c r="Q65" s="188"/>
      <c r="R65" s="188"/>
      <c r="S65" s="188"/>
      <c r="T65" s="463"/>
      <c r="U65" s="90">
        <f t="shared" si="0"/>
        <v>0</v>
      </c>
    </row>
    <row r="66" spans="1:21" ht="15.75">
      <c r="A66" s="61" t="s">
        <v>77</v>
      </c>
      <c r="B66" s="182"/>
      <c r="C66" s="183"/>
      <c r="D66" s="184">
        <f t="shared" si="1"/>
        <v>0</v>
      </c>
      <c r="E66" s="182"/>
      <c r="F66" s="183"/>
      <c r="G66" s="183"/>
      <c r="H66" s="183"/>
      <c r="I66" s="185">
        <f t="shared" si="2"/>
        <v>0</v>
      </c>
      <c r="J66" s="186"/>
      <c r="K66" s="185"/>
      <c r="L66" s="184"/>
      <c r="M66" s="187"/>
      <c r="N66" s="170"/>
      <c r="O66" s="188"/>
      <c r="P66" s="188"/>
      <c r="Q66" s="188"/>
      <c r="R66" s="188"/>
      <c r="S66" s="188"/>
      <c r="T66" s="463"/>
      <c r="U66" s="90">
        <f t="shared" si="0"/>
        <v>0</v>
      </c>
    </row>
    <row r="67" spans="1:21" ht="31.5">
      <c r="A67" s="61" t="s">
        <v>78</v>
      </c>
      <c r="B67" s="182"/>
      <c r="C67" s="183"/>
      <c r="D67" s="184">
        <f t="shared" si="1"/>
        <v>0</v>
      </c>
      <c r="E67" s="182"/>
      <c r="F67" s="183"/>
      <c r="G67" s="183"/>
      <c r="H67" s="183"/>
      <c r="I67" s="185">
        <f t="shared" si="2"/>
        <v>0</v>
      </c>
      <c r="J67" s="186"/>
      <c r="K67" s="185"/>
      <c r="L67" s="184"/>
      <c r="M67" s="187"/>
      <c r="N67" s="170"/>
      <c r="O67" s="188"/>
      <c r="P67" s="188"/>
      <c r="Q67" s="188"/>
      <c r="R67" s="188"/>
      <c r="S67" s="188"/>
      <c r="T67" s="463"/>
      <c r="U67" s="90">
        <f t="shared" si="0"/>
        <v>0</v>
      </c>
    </row>
    <row r="68" spans="1:21" ht="15.75">
      <c r="A68" s="61" t="s">
        <v>79</v>
      </c>
      <c r="B68" s="182"/>
      <c r="C68" s="183"/>
      <c r="D68" s="184">
        <f t="shared" si="1"/>
        <v>0</v>
      </c>
      <c r="E68" s="182"/>
      <c r="F68" s="183"/>
      <c r="G68" s="183"/>
      <c r="H68" s="183"/>
      <c r="I68" s="185">
        <f t="shared" si="2"/>
        <v>0</v>
      </c>
      <c r="J68" s="186"/>
      <c r="K68" s="185"/>
      <c r="L68" s="184"/>
      <c r="M68" s="187"/>
      <c r="N68" s="170"/>
      <c r="O68" s="188"/>
      <c r="P68" s="188"/>
      <c r="Q68" s="188"/>
      <c r="R68" s="188"/>
      <c r="S68" s="188"/>
      <c r="T68" s="463"/>
      <c r="U68" s="90">
        <f t="shared" si="0"/>
        <v>0</v>
      </c>
    </row>
    <row r="69" spans="1:21" ht="15.75">
      <c r="A69" s="61" t="s">
        <v>80</v>
      </c>
      <c r="B69" s="182"/>
      <c r="C69" s="183"/>
      <c r="D69" s="184">
        <f t="shared" si="1"/>
        <v>0</v>
      </c>
      <c r="E69" s="182"/>
      <c r="F69" s="183"/>
      <c r="G69" s="183"/>
      <c r="H69" s="183"/>
      <c r="I69" s="185">
        <f t="shared" si="2"/>
        <v>0</v>
      </c>
      <c r="J69" s="186"/>
      <c r="K69" s="185"/>
      <c r="L69" s="184"/>
      <c r="M69" s="187"/>
      <c r="N69" s="170">
        <v>784</v>
      </c>
      <c r="O69" s="188"/>
      <c r="P69" s="188"/>
      <c r="Q69" s="188"/>
      <c r="R69" s="188"/>
      <c r="S69" s="188"/>
      <c r="T69" s="463"/>
      <c r="U69" s="90">
        <f t="shared" si="0"/>
        <v>784</v>
      </c>
    </row>
    <row r="70" spans="1:21" ht="21" customHeight="1">
      <c r="A70" s="61" t="s">
        <v>81</v>
      </c>
      <c r="B70" s="182"/>
      <c r="C70" s="183"/>
      <c r="D70" s="184">
        <f t="shared" si="1"/>
        <v>0</v>
      </c>
      <c r="E70" s="182"/>
      <c r="F70" s="183"/>
      <c r="G70" s="183"/>
      <c r="H70" s="183"/>
      <c r="I70" s="185">
        <f t="shared" si="2"/>
        <v>0</v>
      </c>
      <c r="J70" s="186"/>
      <c r="K70" s="185"/>
      <c r="L70" s="184"/>
      <c r="M70" s="187"/>
      <c r="N70" s="170"/>
      <c r="O70" s="188"/>
      <c r="P70" s="188"/>
      <c r="Q70" s="188"/>
      <c r="R70" s="188"/>
      <c r="S70" s="188"/>
      <c r="T70" s="463"/>
      <c r="U70" s="90">
        <f t="shared" si="0"/>
        <v>0</v>
      </c>
    </row>
    <row r="71" spans="1:21" ht="15.75">
      <c r="A71" s="61" t="s">
        <v>82</v>
      </c>
      <c r="B71" s="182"/>
      <c r="C71" s="183"/>
      <c r="D71" s="184">
        <f t="shared" si="1"/>
        <v>0</v>
      </c>
      <c r="E71" s="182"/>
      <c r="F71" s="183"/>
      <c r="G71" s="183"/>
      <c r="H71" s="183"/>
      <c r="I71" s="185">
        <f t="shared" si="2"/>
        <v>0</v>
      </c>
      <c r="J71" s="186"/>
      <c r="K71" s="185"/>
      <c r="L71" s="184"/>
      <c r="M71" s="187"/>
      <c r="N71" s="170"/>
      <c r="O71" s="188"/>
      <c r="P71" s="188"/>
      <c r="Q71" s="188"/>
      <c r="R71" s="188"/>
      <c r="S71" s="188"/>
      <c r="T71" s="463"/>
      <c r="U71" s="90">
        <f t="shared" si="0"/>
        <v>0</v>
      </c>
    </row>
    <row r="72" spans="1:21" ht="37.5" customHeight="1">
      <c r="A72" s="61" t="s">
        <v>163</v>
      </c>
      <c r="B72" s="182"/>
      <c r="C72" s="183"/>
      <c r="D72" s="184"/>
      <c r="E72" s="182"/>
      <c r="F72" s="183"/>
      <c r="G72" s="183"/>
      <c r="H72" s="183"/>
      <c r="I72" s="185"/>
      <c r="J72" s="186"/>
      <c r="K72" s="185"/>
      <c r="L72" s="184"/>
      <c r="M72" s="187"/>
      <c r="N72" s="170"/>
      <c r="O72" s="188"/>
      <c r="P72" s="188"/>
      <c r="Q72" s="188"/>
      <c r="R72" s="188"/>
      <c r="S72" s="188"/>
      <c r="T72" s="463"/>
      <c r="U72" s="90">
        <f t="shared" si="0"/>
        <v>0</v>
      </c>
    </row>
    <row r="73" spans="1:21" ht="15.75">
      <c r="A73" s="61" t="s">
        <v>83</v>
      </c>
      <c r="B73" s="182"/>
      <c r="C73" s="183"/>
      <c r="D73" s="184">
        <f t="shared" si="1"/>
        <v>0</v>
      </c>
      <c r="E73" s="182"/>
      <c r="F73" s="183"/>
      <c r="G73" s="183"/>
      <c r="H73" s="183"/>
      <c r="I73" s="185">
        <f t="shared" si="2"/>
        <v>0</v>
      </c>
      <c r="J73" s="186"/>
      <c r="K73" s="185"/>
      <c r="L73" s="184"/>
      <c r="M73" s="187"/>
      <c r="N73" s="170">
        <v>550</v>
      </c>
      <c r="O73" s="188"/>
      <c r="P73" s="188"/>
      <c r="Q73" s="188"/>
      <c r="R73" s="188"/>
      <c r="S73" s="188"/>
      <c r="T73" s="463"/>
      <c r="U73" s="90">
        <f t="shared" si="0"/>
        <v>550</v>
      </c>
    </row>
    <row r="74" spans="1:21" ht="31.5">
      <c r="A74" s="61" t="s">
        <v>84</v>
      </c>
      <c r="B74" s="182"/>
      <c r="C74" s="183">
        <v>150</v>
      </c>
      <c r="D74" s="184">
        <f t="shared" si="1"/>
        <v>150</v>
      </c>
      <c r="E74" s="182"/>
      <c r="F74" s="183"/>
      <c r="G74" s="183">
        <v>660</v>
      </c>
      <c r="H74" s="183"/>
      <c r="I74" s="185">
        <f t="shared" si="2"/>
        <v>660</v>
      </c>
      <c r="J74" s="190"/>
      <c r="K74" s="191"/>
      <c r="L74" s="192"/>
      <c r="M74" s="187"/>
      <c r="N74" s="170">
        <v>1100</v>
      </c>
      <c r="O74" s="188"/>
      <c r="P74" s="188"/>
      <c r="Q74" s="188"/>
      <c r="R74" s="188"/>
      <c r="S74" s="188"/>
      <c r="T74" s="463"/>
      <c r="U74" s="90">
        <f t="shared" si="0"/>
        <v>1100</v>
      </c>
    </row>
    <row r="75" spans="1:21" ht="32.25" thickBot="1">
      <c r="A75" s="62" t="s">
        <v>85</v>
      </c>
      <c r="B75" s="193"/>
      <c r="C75" s="194"/>
      <c r="D75" s="176">
        <f t="shared" si="1"/>
        <v>0</v>
      </c>
      <c r="E75" s="195"/>
      <c r="F75" s="196"/>
      <c r="G75" s="196"/>
      <c r="H75" s="196"/>
      <c r="I75" s="197">
        <f t="shared" si="2"/>
        <v>0</v>
      </c>
      <c r="J75" s="198"/>
      <c r="K75" s="199"/>
      <c r="L75" s="200"/>
      <c r="M75" s="201"/>
      <c r="N75" s="202"/>
      <c r="O75" s="203"/>
      <c r="P75" s="203"/>
      <c r="Q75" s="203"/>
      <c r="R75" s="203"/>
      <c r="S75" s="203"/>
      <c r="T75" s="464"/>
      <c r="U75" s="128">
        <f t="shared" ref="U75" si="3">N75+Q75+R75+S75+T75</f>
        <v>0</v>
      </c>
    </row>
    <row r="76" spans="1:21" ht="35.450000000000003" customHeight="1" thickBot="1">
      <c r="A76" s="72" t="s">
        <v>86</v>
      </c>
      <c r="B76" s="32">
        <f>SUM(B11:B75)</f>
        <v>632</v>
      </c>
      <c r="C76" s="22">
        <f t="shared" ref="C76:U76" si="4">SUM(C11:C75)</f>
        <v>351</v>
      </c>
      <c r="D76" s="49">
        <f t="shared" si="4"/>
        <v>983</v>
      </c>
      <c r="E76" s="32">
        <f t="shared" si="4"/>
        <v>0</v>
      </c>
      <c r="F76" s="22">
        <f t="shared" si="4"/>
        <v>0</v>
      </c>
      <c r="G76" s="22">
        <f t="shared" si="4"/>
        <v>1593</v>
      </c>
      <c r="H76" s="33">
        <f t="shared" si="4"/>
        <v>187</v>
      </c>
      <c r="I76" s="25">
        <f t="shared" si="4"/>
        <v>1593</v>
      </c>
      <c r="J76" s="22">
        <f t="shared" si="4"/>
        <v>496</v>
      </c>
      <c r="K76" s="22">
        <f t="shared" si="4"/>
        <v>254</v>
      </c>
      <c r="L76" s="49">
        <f t="shared" si="4"/>
        <v>242</v>
      </c>
      <c r="M76" s="48">
        <f t="shared" si="4"/>
        <v>0</v>
      </c>
      <c r="N76" s="32">
        <f t="shared" si="4"/>
        <v>8389</v>
      </c>
      <c r="O76" s="22">
        <f t="shared" si="4"/>
        <v>0</v>
      </c>
      <c r="P76" s="33">
        <f t="shared" si="4"/>
        <v>0</v>
      </c>
      <c r="Q76" s="33">
        <f t="shared" si="4"/>
        <v>0</v>
      </c>
      <c r="R76" s="22">
        <f t="shared" si="4"/>
        <v>0</v>
      </c>
      <c r="S76" s="22">
        <f t="shared" si="4"/>
        <v>0</v>
      </c>
      <c r="T76" s="22">
        <f t="shared" si="4"/>
        <v>0</v>
      </c>
      <c r="U76" s="28">
        <f t="shared" si="4"/>
        <v>8389</v>
      </c>
    </row>
    <row r="77" spans="1:21">
      <c r="A77" s="18"/>
      <c r="B77" s="18"/>
      <c r="C77" s="18"/>
      <c r="D77" s="18"/>
      <c r="E77" s="18"/>
      <c r="F77" s="18"/>
      <c r="G77" s="18"/>
      <c r="H77" s="18"/>
      <c r="I77" s="18"/>
      <c r="J77" s="18"/>
      <c r="K77" s="18"/>
      <c r="L77" s="18"/>
      <c r="M77" s="18"/>
      <c r="N77" s="18"/>
      <c r="O77" s="18"/>
      <c r="P77" s="18"/>
      <c r="Q77" s="18"/>
      <c r="R77" s="18"/>
      <c r="S77" s="18"/>
      <c r="T77" s="18"/>
      <c r="U77" s="18"/>
    </row>
    <row r="78" spans="1:21">
      <c r="N78" s="3"/>
    </row>
    <row r="79" spans="1:21">
      <c r="N79" s="3"/>
    </row>
    <row r="80" spans="1:21">
      <c r="N80" s="3"/>
    </row>
    <row r="81" spans="14:14">
      <c r="N81" s="3"/>
    </row>
    <row r="82" spans="14:14">
      <c r="N82" s="3"/>
    </row>
    <row r="83" spans="14:14">
      <c r="N83" s="3"/>
    </row>
    <row r="84" spans="14:14">
      <c r="N84" s="3"/>
    </row>
    <row r="85" spans="14:14">
      <c r="N85" s="3"/>
    </row>
    <row r="86" spans="14:14">
      <c r="N86" s="3"/>
    </row>
    <row r="87" spans="14:14">
      <c r="N87" s="3"/>
    </row>
    <row r="88" spans="14:14">
      <c r="N88" s="3"/>
    </row>
    <row r="89" spans="14:14">
      <c r="N89" s="3"/>
    </row>
    <row r="90" spans="14:14">
      <c r="N90" s="3"/>
    </row>
    <row r="91" spans="14:14">
      <c r="N91" s="3"/>
    </row>
    <row r="92" spans="14:14">
      <c r="N92" s="3"/>
    </row>
    <row r="93" spans="14:14">
      <c r="N93" s="3"/>
    </row>
    <row r="94" spans="14:14">
      <c r="N94" s="3"/>
    </row>
    <row r="95" spans="14:14">
      <c r="N95" s="3"/>
    </row>
    <row r="96" spans="14:14">
      <c r="N96" s="3"/>
    </row>
    <row r="97" spans="14:14">
      <c r="N97" s="3"/>
    </row>
    <row r="98" spans="14:14">
      <c r="N98" s="3"/>
    </row>
    <row r="99" spans="14:14">
      <c r="N99" s="3"/>
    </row>
    <row r="100" spans="14:14">
      <c r="N100" s="3"/>
    </row>
    <row r="101" spans="14:14">
      <c r="N101" s="3"/>
    </row>
    <row r="102" spans="14:14">
      <c r="N102" s="3"/>
    </row>
    <row r="103" spans="14:14">
      <c r="N103" s="3"/>
    </row>
    <row r="104" spans="14:14">
      <c r="N104" s="3"/>
    </row>
    <row r="105" spans="14:14">
      <c r="N105" s="3"/>
    </row>
    <row r="106" spans="14:14">
      <c r="N106" s="3"/>
    </row>
    <row r="107" spans="14:14">
      <c r="N107" s="3"/>
    </row>
    <row r="108" spans="14:14">
      <c r="N108" s="3"/>
    </row>
    <row r="109" spans="14:14">
      <c r="N109" s="3"/>
    </row>
    <row r="110" spans="14:14">
      <c r="N110" s="3"/>
    </row>
    <row r="111" spans="14:14">
      <c r="N111" s="3"/>
    </row>
    <row r="112" spans="14:14">
      <c r="N112" s="3"/>
    </row>
    <row r="113" spans="14:14">
      <c r="N113" s="3"/>
    </row>
    <row r="114" spans="14:14">
      <c r="N114" s="3"/>
    </row>
    <row r="115" spans="14:14">
      <c r="N115" s="3"/>
    </row>
    <row r="116" spans="14:14">
      <c r="N116" s="3"/>
    </row>
    <row r="117" spans="14:14">
      <c r="N117" s="3"/>
    </row>
    <row r="118" spans="14:14">
      <c r="N118" s="3"/>
    </row>
    <row r="119" spans="14:14">
      <c r="N119" s="3"/>
    </row>
    <row r="120" spans="14:14">
      <c r="N120" s="3"/>
    </row>
    <row r="121" spans="14:14">
      <c r="N121" s="3"/>
    </row>
    <row r="122" spans="14:14">
      <c r="N122" s="3"/>
    </row>
    <row r="123" spans="14:14">
      <c r="N123" s="3"/>
    </row>
    <row r="124" spans="14:14">
      <c r="N124" s="3"/>
    </row>
    <row r="125" spans="14:14">
      <c r="N125" s="3"/>
    </row>
    <row r="126" spans="14:14">
      <c r="N126" s="3"/>
    </row>
    <row r="127" spans="14:14">
      <c r="N127" s="3"/>
    </row>
    <row r="128" spans="14:14">
      <c r="N128" s="3"/>
    </row>
    <row r="129" spans="14:14">
      <c r="N129" s="3"/>
    </row>
    <row r="130" spans="14:14">
      <c r="N130" s="3"/>
    </row>
    <row r="131" spans="14:14">
      <c r="N131" s="3"/>
    </row>
    <row r="132" spans="14:14">
      <c r="N132" s="3"/>
    </row>
    <row r="133" spans="14:14">
      <c r="N133" s="3"/>
    </row>
    <row r="134" spans="14:14">
      <c r="N134" s="3"/>
    </row>
    <row r="135" spans="14:14">
      <c r="N135" s="3"/>
    </row>
    <row r="136" spans="14:14">
      <c r="N136" s="3"/>
    </row>
    <row r="137" spans="14:14">
      <c r="N137" s="3"/>
    </row>
    <row r="138" spans="14:14">
      <c r="N138" s="3"/>
    </row>
    <row r="139" spans="14:14">
      <c r="N139" s="3"/>
    </row>
    <row r="140" spans="14:14">
      <c r="N140" s="3"/>
    </row>
    <row r="141" spans="14:14">
      <c r="N141" s="3"/>
    </row>
    <row r="142" spans="14:14">
      <c r="N142" s="3"/>
    </row>
    <row r="143" spans="14:14">
      <c r="N143" s="3"/>
    </row>
    <row r="144" spans="14:14">
      <c r="N144" s="3"/>
    </row>
    <row r="145" spans="14:14">
      <c r="N145" s="3"/>
    </row>
    <row r="146" spans="14:14">
      <c r="N146" s="3"/>
    </row>
    <row r="147" spans="14:14">
      <c r="N147" s="3"/>
    </row>
    <row r="148" spans="14:14">
      <c r="N148" s="3"/>
    </row>
    <row r="149" spans="14:14">
      <c r="N149" s="3"/>
    </row>
    <row r="150" spans="14:14">
      <c r="N150" s="3"/>
    </row>
    <row r="151" spans="14:14">
      <c r="N151" s="3"/>
    </row>
    <row r="152" spans="14:14">
      <c r="N152" s="3"/>
    </row>
    <row r="153" spans="14:14">
      <c r="N153" s="3"/>
    </row>
    <row r="154" spans="14:14">
      <c r="N154" s="3"/>
    </row>
    <row r="155" spans="14:14">
      <c r="N155" s="3"/>
    </row>
    <row r="156" spans="14:14">
      <c r="N156" s="3"/>
    </row>
    <row r="157" spans="14:14">
      <c r="N157" s="3"/>
    </row>
    <row r="158" spans="14:14">
      <c r="N158" s="3"/>
    </row>
    <row r="159" spans="14:14">
      <c r="N159" s="3"/>
    </row>
    <row r="160" spans="14:14">
      <c r="N160" s="3"/>
    </row>
    <row r="161" spans="14:14">
      <c r="N161" s="3"/>
    </row>
    <row r="162" spans="14:14">
      <c r="N162" s="3"/>
    </row>
    <row r="163" spans="14:14">
      <c r="N163" s="3"/>
    </row>
    <row r="164" spans="14:14">
      <c r="N164" s="3"/>
    </row>
    <row r="165" spans="14:14">
      <c r="N165" s="3"/>
    </row>
    <row r="166" spans="14:14">
      <c r="N166" s="3"/>
    </row>
    <row r="167" spans="14:14">
      <c r="N167" s="3"/>
    </row>
    <row r="168" spans="14:14">
      <c r="N168" s="3"/>
    </row>
    <row r="169" spans="14:14">
      <c r="N169" s="3"/>
    </row>
    <row r="170" spans="14:14">
      <c r="N170" s="3"/>
    </row>
    <row r="171" spans="14:14">
      <c r="N171" s="3"/>
    </row>
    <row r="172" spans="14:14">
      <c r="N172" s="3"/>
    </row>
    <row r="173" spans="14:14">
      <c r="N173" s="3"/>
    </row>
    <row r="174" spans="14:14">
      <c r="N174" s="3"/>
    </row>
    <row r="175" spans="14:14">
      <c r="N175" s="3"/>
    </row>
    <row r="176" spans="14:14">
      <c r="N176" s="3"/>
    </row>
    <row r="177" spans="14:14">
      <c r="N177" s="3"/>
    </row>
    <row r="178" spans="14:14">
      <c r="N178" s="3"/>
    </row>
    <row r="179" spans="14:14">
      <c r="N179" s="3"/>
    </row>
    <row r="180" spans="14:14">
      <c r="N180" s="3"/>
    </row>
    <row r="181" spans="14:14">
      <c r="N181" s="3"/>
    </row>
    <row r="182" spans="14:14">
      <c r="N182" s="3"/>
    </row>
    <row r="183" spans="14:14">
      <c r="N183" s="3"/>
    </row>
    <row r="184" spans="14:14">
      <c r="N184" s="3"/>
    </row>
    <row r="185" spans="14:14">
      <c r="N185" s="3"/>
    </row>
    <row r="186" spans="14:14">
      <c r="N186" s="3"/>
    </row>
    <row r="187" spans="14:14">
      <c r="N187" s="3"/>
    </row>
    <row r="188" spans="14:14">
      <c r="N188" s="3"/>
    </row>
    <row r="189" spans="14:14">
      <c r="N189" s="3"/>
    </row>
    <row r="190" spans="14:14">
      <c r="N190" s="3"/>
    </row>
    <row r="191" spans="14:14">
      <c r="N191" s="3"/>
    </row>
    <row r="192" spans="14:14">
      <c r="N192" s="3"/>
    </row>
    <row r="193" spans="14:14">
      <c r="N193" s="3"/>
    </row>
    <row r="194" spans="14:14">
      <c r="N194" s="3"/>
    </row>
    <row r="195" spans="14:14">
      <c r="N195" s="3"/>
    </row>
    <row r="196" spans="14:14">
      <c r="N196" s="3"/>
    </row>
    <row r="197" spans="14:14">
      <c r="N197" s="3"/>
    </row>
    <row r="198" spans="14:14">
      <c r="N198" s="3"/>
    </row>
    <row r="199" spans="14:14">
      <c r="N199" s="3"/>
    </row>
    <row r="200" spans="14:14">
      <c r="N200" s="3"/>
    </row>
    <row r="201" spans="14:14">
      <c r="N201" s="3"/>
    </row>
    <row r="202" spans="14:14">
      <c r="N202" s="3"/>
    </row>
    <row r="203" spans="14:14">
      <c r="N203" s="3"/>
    </row>
    <row r="204" spans="14:14">
      <c r="N204" s="3"/>
    </row>
    <row r="205" spans="14:14">
      <c r="N205" s="3"/>
    </row>
    <row r="206" spans="14:14">
      <c r="N206" s="3"/>
    </row>
    <row r="207" spans="14:14">
      <c r="N207" s="3"/>
    </row>
    <row r="208" spans="14:14">
      <c r="N208" s="3"/>
    </row>
    <row r="209" spans="14:14">
      <c r="N209" s="3"/>
    </row>
    <row r="210" spans="14:14">
      <c r="N210" s="3"/>
    </row>
    <row r="211" spans="14:14">
      <c r="N211" s="3"/>
    </row>
    <row r="212" spans="14:14">
      <c r="N212" s="3"/>
    </row>
    <row r="213" spans="14:14">
      <c r="N213" s="3"/>
    </row>
    <row r="214" spans="14:14">
      <c r="N214" s="3"/>
    </row>
    <row r="215" spans="14:14">
      <c r="N215" s="3"/>
    </row>
    <row r="216" spans="14:14">
      <c r="N216" s="3"/>
    </row>
    <row r="217" spans="14:14">
      <c r="N217" s="3"/>
    </row>
    <row r="218" spans="14:14">
      <c r="N218" s="3"/>
    </row>
    <row r="219" spans="14:14">
      <c r="N219" s="3"/>
    </row>
    <row r="220" spans="14:14">
      <c r="N220" s="3"/>
    </row>
    <row r="221" spans="14:14">
      <c r="N221" s="3"/>
    </row>
    <row r="222" spans="14:14">
      <c r="N222" s="3"/>
    </row>
    <row r="223" spans="14:14">
      <c r="N223" s="3"/>
    </row>
    <row r="224" spans="14:14">
      <c r="N224" s="3"/>
    </row>
    <row r="225" spans="14:14">
      <c r="N225" s="3"/>
    </row>
    <row r="226" spans="14:14">
      <c r="N226" s="3"/>
    </row>
    <row r="227" spans="14:14">
      <c r="N227" s="3"/>
    </row>
    <row r="228" spans="14:14">
      <c r="N228" s="3"/>
    </row>
    <row r="229" spans="14:14">
      <c r="N229" s="3"/>
    </row>
    <row r="230" spans="14:14">
      <c r="N230" s="3"/>
    </row>
    <row r="231" spans="14:14">
      <c r="N231" s="3"/>
    </row>
    <row r="232" spans="14:14">
      <c r="N232" s="3"/>
    </row>
    <row r="233" spans="14:14">
      <c r="N233" s="3"/>
    </row>
    <row r="234" spans="14:14">
      <c r="N234" s="3"/>
    </row>
    <row r="235" spans="14:14">
      <c r="N235" s="3"/>
    </row>
    <row r="236" spans="14:14">
      <c r="N236" s="3"/>
    </row>
    <row r="237" spans="14:14">
      <c r="N237" s="3"/>
    </row>
    <row r="238" spans="14:14">
      <c r="N238" s="3"/>
    </row>
    <row r="239" spans="14:14">
      <c r="N239" s="3"/>
    </row>
    <row r="240" spans="14:14">
      <c r="N240" s="3"/>
    </row>
    <row r="241" spans="14:14">
      <c r="N241" s="3"/>
    </row>
    <row r="242" spans="14:14">
      <c r="N242" s="3"/>
    </row>
    <row r="243" spans="14:14">
      <c r="N243" s="3"/>
    </row>
    <row r="244" spans="14:14">
      <c r="N244" s="3"/>
    </row>
    <row r="245" spans="14:14">
      <c r="N245" s="3"/>
    </row>
    <row r="246" spans="14:14">
      <c r="N246" s="3"/>
    </row>
    <row r="247" spans="14:14">
      <c r="N247" s="3"/>
    </row>
    <row r="248" spans="14:14">
      <c r="N248" s="3"/>
    </row>
    <row r="249" spans="14:14">
      <c r="N249" s="3"/>
    </row>
    <row r="250" spans="14:14">
      <c r="N250" s="3"/>
    </row>
    <row r="251" spans="14:14">
      <c r="N251" s="3"/>
    </row>
    <row r="252" spans="14:14">
      <c r="N252" s="3"/>
    </row>
    <row r="253" spans="14:14">
      <c r="N253" s="3"/>
    </row>
    <row r="254" spans="14:14">
      <c r="N254" s="3"/>
    </row>
    <row r="255" spans="14:14">
      <c r="N255" s="3"/>
    </row>
    <row r="256" spans="14:14">
      <c r="N256" s="3"/>
    </row>
    <row r="257" spans="14:14">
      <c r="N257" s="3"/>
    </row>
    <row r="258" spans="14:14">
      <c r="N258" s="3"/>
    </row>
    <row r="259" spans="14:14">
      <c r="N259" s="3"/>
    </row>
    <row r="260" spans="14:14">
      <c r="N260" s="3"/>
    </row>
    <row r="261" spans="14:14">
      <c r="N261" s="3"/>
    </row>
    <row r="262" spans="14:14">
      <c r="N262" s="3"/>
    </row>
    <row r="263" spans="14:14">
      <c r="N263" s="3"/>
    </row>
    <row r="264" spans="14:14">
      <c r="N264" s="3"/>
    </row>
    <row r="265" spans="14:14">
      <c r="N265" s="3"/>
    </row>
    <row r="266" spans="14:14">
      <c r="N266" s="3"/>
    </row>
    <row r="267" spans="14:14">
      <c r="N267" s="3"/>
    </row>
    <row r="268" spans="14:14">
      <c r="N268" s="3"/>
    </row>
    <row r="269" spans="14:14">
      <c r="N269" s="3"/>
    </row>
    <row r="270" spans="14:14">
      <c r="N270" s="3"/>
    </row>
    <row r="271" spans="14:14">
      <c r="N271" s="3"/>
    </row>
    <row r="272" spans="14:14">
      <c r="N272" s="3"/>
    </row>
    <row r="273" spans="14:14">
      <c r="N273" s="3"/>
    </row>
    <row r="274" spans="14:14">
      <c r="N274" s="3"/>
    </row>
    <row r="275" spans="14:14">
      <c r="N275" s="3"/>
    </row>
    <row r="276" spans="14:14">
      <c r="N276" s="3"/>
    </row>
    <row r="277" spans="14:14">
      <c r="N277" s="3"/>
    </row>
    <row r="278" spans="14:14">
      <c r="N278" s="3"/>
    </row>
    <row r="279" spans="14:14">
      <c r="N279" s="3"/>
    </row>
    <row r="280" spans="14:14">
      <c r="N280" s="3"/>
    </row>
    <row r="281" spans="14:14">
      <c r="N281" s="3"/>
    </row>
    <row r="282" spans="14:14">
      <c r="N282" s="3"/>
    </row>
    <row r="283" spans="14:14">
      <c r="N283" s="3"/>
    </row>
    <row r="284" spans="14:14">
      <c r="N284" s="3"/>
    </row>
    <row r="285" spans="14:14">
      <c r="N285" s="3"/>
    </row>
    <row r="286" spans="14:14">
      <c r="N286" s="3"/>
    </row>
    <row r="287" spans="14:14">
      <c r="N287" s="3"/>
    </row>
    <row r="288" spans="14:14">
      <c r="N288" s="3"/>
    </row>
    <row r="289" spans="14:14">
      <c r="N289" s="3"/>
    </row>
    <row r="290" spans="14:14">
      <c r="N290" s="3"/>
    </row>
    <row r="291" spans="14:14">
      <c r="N291" s="3"/>
    </row>
    <row r="292" spans="14:14">
      <c r="N292" s="3"/>
    </row>
    <row r="293" spans="14:14">
      <c r="N293" s="3"/>
    </row>
    <row r="294" spans="14:14">
      <c r="N294" s="3"/>
    </row>
    <row r="295" spans="14:14">
      <c r="N295" s="3"/>
    </row>
    <row r="296" spans="14:14">
      <c r="N296" s="3"/>
    </row>
    <row r="297" spans="14:14">
      <c r="N297" s="3"/>
    </row>
    <row r="298" spans="14:14">
      <c r="N298" s="3"/>
    </row>
    <row r="299" spans="14:14">
      <c r="N299" s="3"/>
    </row>
    <row r="300" spans="14:14">
      <c r="N300" s="3"/>
    </row>
    <row r="301" spans="14:14">
      <c r="N301" s="3"/>
    </row>
    <row r="302" spans="14:14">
      <c r="N302" s="3"/>
    </row>
    <row r="303" spans="14:14">
      <c r="N303" s="3"/>
    </row>
    <row r="304" spans="14:14">
      <c r="N304" s="3"/>
    </row>
    <row r="305" spans="14:14">
      <c r="N305" s="3"/>
    </row>
    <row r="306" spans="14:14">
      <c r="N306" s="3"/>
    </row>
    <row r="307" spans="14:14">
      <c r="N307" s="3"/>
    </row>
    <row r="308" spans="14:14">
      <c r="N308" s="3"/>
    </row>
    <row r="309" spans="14:14">
      <c r="N309" s="3"/>
    </row>
    <row r="310" spans="14:14">
      <c r="N310" s="3"/>
    </row>
    <row r="311" spans="14:14">
      <c r="N311" s="3"/>
    </row>
    <row r="312" spans="14:14">
      <c r="N312" s="3"/>
    </row>
    <row r="313" spans="14:14">
      <c r="N313" s="3"/>
    </row>
    <row r="314" spans="14:14">
      <c r="N314" s="3"/>
    </row>
    <row r="315" spans="14:14">
      <c r="N315" s="3"/>
    </row>
    <row r="316" spans="14:14">
      <c r="N316" s="3"/>
    </row>
    <row r="317" spans="14:14">
      <c r="N317" s="3"/>
    </row>
    <row r="318" spans="14:14">
      <c r="N318" s="3"/>
    </row>
    <row r="319" spans="14:14">
      <c r="N319" s="3"/>
    </row>
    <row r="320" spans="14:14">
      <c r="N320" s="3"/>
    </row>
    <row r="321" spans="14:14">
      <c r="N321" s="3"/>
    </row>
    <row r="322" spans="14:14">
      <c r="N322" s="3"/>
    </row>
    <row r="323" spans="14:14">
      <c r="N323" s="3"/>
    </row>
    <row r="324" spans="14:14">
      <c r="N324" s="3"/>
    </row>
    <row r="325" spans="14:14">
      <c r="N325" s="3"/>
    </row>
    <row r="326" spans="14:14">
      <c r="N326" s="3"/>
    </row>
    <row r="327" spans="14:14">
      <c r="N327" s="3"/>
    </row>
    <row r="328" spans="14:14">
      <c r="N328" s="3"/>
    </row>
    <row r="329" spans="14:14">
      <c r="N329" s="3"/>
    </row>
    <row r="330" spans="14:14">
      <c r="N330" s="3"/>
    </row>
    <row r="331" spans="14:14">
      <c r="N331" s="3"/>
    </row>
    <row r="332" spans="14:14">
      <c r="N332" s="3"/>
    </row>
    <row r="333" spans="14:14">
      <c r="N333" s="3"/>
    </row>
    <row r="334" spans="14:14">
      <c r="N334" s="3"/>
    </row>
    <row r="335" spans="14:14">
      <c r="N335" s="3"/>
    </row>
    <row r="336" spans="14:14">
      <c r="N336" s="3"/>
    </row>
    <row r="337" spans="14:14">
      <c r="N337" s="3"/>
    </row>
    <row r="338" spans="14:14">
      <c r="N338" s="3"/>
    </row>
    <row r="339" spans="14:14">
      <c r="N339" s="3"/>
    </row>
    <row r="340" spans="14:14">
      <c r="N340" s="3"/>
    </row>
    <row r="341" spans="14:14">
      <c r="N341" s="3"/>
    </row>
    <row r="342" spans="14:14">
      <c r="N342" s="3"/>
    </row>
    <row r="343" spans="14:14">
      <c r="N343" s="3"/>
    </row>
    <row r="344" spans="14:14">
      <c r="N344" s="3"/>
    </row>
    <row r="345" spans="14:14">
      <c r="N345" s="3"/>
    </row>
    <row r="346" spans="14:14">
      <c r="N346" s="3"/>
    </row>
    <row r="347" spans="14:14">
      <c r="N347" s="3"/>
    </row>
    <row r="348" spans="14:14">
      <c r="N348" s="3"/>
    </row>
    <row r="349" spans="14:14">
      <c r="N349" s="3"/>
    </row>
    <row r="350" spans="14:14">
      <c r="N350" s="3"/>
    </row>
    <row r="351" spans="14:14">
      <c r="N351" s="3"/>
    </row>
    <row r="352" spans="14:14">
      <c r="N352" s="3"/>
    </row>
    <row r="353" spans="14:14">
      <c r="N353" s="3"/>
    </row>
    <row r="354" spans="14:14">
      <c r="N354" s="3"/>
    </row>
    <row r="355" spans="14:14">
      <c r="N355" s="3"/>
    </row>
    <row r="356" spans="14:14">
      <c r="N356" s="3"/>
    </row>
    <row r="357" spans="14:14">
      <c r="N357" s="3"/>
    </row>
    <row r="358" spans="14:14">
      <c r="N358" s="3"/>
    </row>
    <row r="359" spans="14:14">
      <c r="N359" s="3"/>
    </row>
    <row r="360" spans="14:14">
      <c r="N360" s="3"/>
    </row>
    <row r="361" spans="14:14">
      <c r="N361" s="3"/>
    </row>
    <row r="362" spans="14:14">
      <c r="N362" s="3"/>
    </row>
    <row r="363" spans="14:14">
      <c r="N363" s="3"/>
    </row>
    <row r="364" spans="14:14">
      <c r="N364" s="3"/>
    </row>
    <row r="365" spans="14:14">
      <c r="N365" s="3"/>
    </row>
    <row r="366" spans="14:14">
      <c r="N366" s="3"/>
    </row>
    <row r="367" spans="14:14">
      <c r="N367" s="3"/>
    </row>
    <row r="368" spans="14:14">
      <c r="N368" s="3"/>
    </row>
    <row r="369" spans="14:14">
      <c r="N369" s="3"/>
    </row>
    <row r="370" spans="14:14">
      <c r="N370" s="3"/>
    </row>
    <row r="371" spans="14:14">
      <c r="N371" s="3"/>
    </row>
    <row r="372" spans="14:14">
      <c r="N372" s="3"/>
    </row>
    <row r="373" spans="14:14">
      <c r="N373" s="3"/>
    </row>
    <row r="374" spans="14:14">
      <c r="N374" s="3"/>
    </row>
    <row r="375" spans="14:14">
      <c r="N375" s="3"/>
    </row>
    <row r="376" spans="14:14">
      <c r="N376" s="3"/>
    </row>
    <row r="377" spans="14:14">
      <c r="N377" s="3"/>
    </row>
    <row r="378" spans="14:14">
      <c r="N378" s="3"/>
    </row>
    <row r="379" spans="14:14">
      <c r="N379" s="3"/>
    </row>
    <row r="380" spans="14:14">
      <c r="N380" s="3"/>
    </row>
    <row r="381" spans="14:14">
      <c r="N381" s="3"/>
    </row>
    <row r="382" spans="14:14">
      <c r="N382" s="3"/>
    </row>
    <row r="383" spans="14:14">
      <c r="N383" s="3"/>
    </row>
    <row r="384" spans="14:14">
      <c r="N384" s="3"/>
    </row>
    <row r="385" spans="14:14">
      <c r="N385" s="3"/>
    </row>
    <row r="386" spans="14:14">
      <c r="N386" s="3"/>
    </row>
    <row r="387" spans="14:14">
      <c r="N387" s="3"/>
    </row>
    <row r="388" spans="14:14">
      <c r="N388" s="3"/>
    </row>
    <row r="389" spans="14:14">
      <c r="N389" s="3"/>
    </row>
    <row r="390" spans="14:14">
      <c r="N390" s="3"/>
    </row>
    <row r="391" spans="14:14">
      <c r="N391" s="3"/>
    </row>
    <row r="392" spans="14:14">
      <c r="N392" s="3"/>
    </row>
    <row r="393" spans="14:14">
      <c r="N393" s="3"/>
    </row>
    <row r="394" spans="14:14">
      <c r="N394" s="3"/>
    </row>
    <row r="395" spans="14:14">
      <c r="N395" s="3"/>
    </row>
    <row r="396" spans="14:14">
      <c r="N396" s="3"/>
    </row>
    <row r="397" spans="14:14">
      <c r="N397" s="3"/>
    </row>
    <row r="398" spans="14:14">
      <c r="N398" s="3"/>
    </row>
    <row r="399" spans="14:14">
      <c r="N399" s="3"/>
    </row>
    <row r="400" spans="14:14">
      <c r="N400" s="3"/>
    </row>
    <row r="401" spans="14:14">
      <c r="N401" s="3"/>
    </row>
    <row r="402" spans="14:14">
      <c r="N402" s="3"/>
    </row>
    <row r="403" spans="14:14">
      <c r="N403" s="3"/>
    </row>
    <row r="404" spans="14:14">
      <c r="N404" s="3"/>
    </row>
    <row r="405" spans="14:14">
      <c r="N405" s="3"/>
    </row>
    <row r="406" spans="14:14">
      <c r="N406" s="3"/>
    </row>
    <row r="407" spans="14:14">
      <c r="N407" s="3"/>
    </row>
    <row r="408" spans="14:14">
      <c r="N408" s="3"/>
    </row>
    <row r="409" spans="14:14">
      <c r="N409" s="3"/>
    </row>
    <row r="410" spans="14:14">
      <c r="N410" s="3"/>
    </row>
    <row r="411" spans="14:14">
      <c r="N411" s="3"/>
    </row>
    <row r="412" spans="14:14">
      <c r="N412" s="3"/>
    </row>
    <row r="413" spans="14:14">
      <c r="N413" s="3"/>
    </row>
    <row r="414" spans="14:14">
      <c r="N414" s="3"/>
    </row>
    <row r="415" spans="14:14">
      <c r="N415" s="3"/>
    </row>
    <row r="416" spans="14:14">
      <c r="N416" s="3"/>
    </row>
    <row r="417" spans="14:14">
      <c r="N417" s="3"/>
    </row>
    <row r="418" spans="14:14">
      <c r="N418" s="3"/>
    </row>
    <row r="419" spans="14:14">
      <c r="N419" s="3"/>
    </row>
    <row r="420" spans="14:14">
      <c r="N420" s="3"/>
    </row>
    <row r="421" spans="14:14">
      <c r="N421" s="3"/>
    </row>
    <row r="422" spans="14:14">
      <c r="N422" s="3"/>
    </row>
    <row r="423" spans="14:14">
      <c r="N423" s="3"/>
    </row>
    <row r="424" spans="14:14">
      <c r="N424" s="3"/>
    </row>
    <row r="425" spans="14:14">
      <c r="N425" s="3"/>
    </row>
    <row r="426" spans="14:14">
      <c r="N426" s="3"/>
    </row>
    <row r="427" spans="14:14">
      <c r="N427" s="3"/>
    </row>
    <row r="428" spans="14:14">
      <c r="N428" s="3"/>
    </row>
    <row r="429" spans="14:14">
      <c r="N429" s="3"/>
    </row>
    <row r="430" spans="14:14">
      <c r="N430" s="3"/>
    </row>
    <row r="431" spans="14:14">
      <c r="N431" s="3"/>
    </row>
    <row r="432" spans="14:14">
      <c r="N432" s="3"/>
    </row>
    <row r="433" spans="14:14">
      <c r="N433" s="3"/>
    </row>
    <row r="434" spans="14:14">
      <c r="N434" s="3"/>
    </row>
    <row r="435" spans="14:14">
      <c r="N435" s="3"/>
    </row>
    <row r="436" spans="14:14">
      <c r="N436" s="3"/>
    </row>
    <row r="437" spans="14:14">
      <c r="N437" s="3"/>
    </row>
    <row r="438" spans="14:14">
      <c r="N438" s="3"/>
    </row>
    <row r="439" spans="14:14">
      <c r="N439" s="3"/>
    </row>
    <row r="440" spans="14:14">
      <c r="N440" s="3"/>
    </row>
    <row r="441" spans="14:14">
      <c r="N441" s="3"/>
    </row>
    <row r="442" spans="14:14">
      <c r="N442" s="3"/>
    </row>
    <row r="443" spans="14:14">
      <c r="N443" s="3"/>
    </row>
    <row r="444" spans="14:14">
      <c r="N444" s="3"/>
    </row>
    <row r="445" spans="14:14">
      <c r="N445" s="3"/>
    </row>
    <row r="446" spans="14:14">
      <c r="N446" s="3"/>
    </row>
    <row r="447" spans="14:14">
      <c r="N447" s="3"/>
    </row>
    <row r="448" spans="14:14">
      <c r="N448" s="3"/>
    </row>
    <row r="449" spans="14:14">
      <c r="N449" s="3"/>
    </row>
    <row r="450" spans="14:14">
      <c r="N450" s="3"/>
    </row>
    <row r="451" spans="14:14">
      <c r="N451" s="3"/>
    </row>
    <row r="452" spans="14:14">
      <c r="N452" s="3"/>
    </row>
    <row r="453" spans="14:14">
      <c r="N453" s="3"/>
    </row>
    <row r="454" spans="14:14">
      <c r="N454" s="3"/>
    </row>
    <row r="455" spans="14:14">
      <c r="N455" s="3"/>
    </row>
    <row r="456" spans="14:14">
      <c r="N456" s="3"/>
    </row>
    <row r="457" spans="14:14">
      <c r="N457" s="3"/>
    </row>
    <row r="458" spans="14:14">
      <c r="N458" s="3"/>
    </row>
    <row r="459" spans="14:14">
      <c r="N459" s="3"/>
    </row>
    <row r="460" spans="14:14">
      <c r="N460" s="3"/>
    </row>
    <row r="461" spans="14:14">
      <c r="N461" s="3"/>
    </row>
    <row r="462" spans="14:14">
      <c r="N462" s="3"/>
    </row>
    <row r="463" spans="14:14">
      <c r="N463" s="3"/>
    </row>
    <row r="464" spans="14:14">
      <c r="N464" s="3"/>
    </row>
    <row r="465" spans="14:14">
      <c r="N465" s="3"/>
    </row>
    <row r="466" spans="14:14">
      <c r="N466" s="3"/>
    </row>
    <row r="467" spans="14:14">
      <c r="N467" s="3"/>
    </row>
    <row r="468" spans="14:14">
      <c r="N468" s="3"/>
    </row>
    <row r="469" spans="14:14">
      <c r="N469" s="3"/>
    </row>
    <row r="470" spans="14:14">
      <c r="N470" s="3"/>
    </row>
    <row r="471" spans="14:14">
      <c r="N471" s="3"/>
    </row>
    <row r="472" spans="14:14">
      <c r="N472" s="3"/>
    </row>
    <row r="473" spans="14:14">
      <c r="N473" s="3"/>
    </row>
    <row r="474" spans="14:14">
      <c r="N474" s="3"/>
    </row>
    <row r="475" spans="14:14">
      <c r="N475" s="3"/>
    </row>
    <row r="476" spans="14:14">
      <c r="N476" s="3"/>
    </row>
    <row r="477" spans="14:14">
      <c r="N477" s="3"/>
    </row>
    <row r="478" spans="14:14">
      <c r="N478" s="3"/>
    </row>
    <row r="479" spans="14:14">
      <c r="N479" s="3"/>
    </row>
    <row r="480" spans="14:14">
      <c r="N480" s="3"/>
    </row>
    <row r="481" spans="14:14">
      <c r="N481" s="3"/>
    </row>
    <row r="482" spans="14:14">
      <c r="N482" s="3"/>
    </row>
    <row r="483" spans="14:14">
      <c r="N483" s="3"/>
    </row>
    <row r="484" spans="14:14">
      <c r="N484" s="3"/>
    </row>
    <row r="485" spans="14:14">
      <c r="N485" s="3"/>
    </row>
    <row r="486" spans="14:14">
      <c r="N486" s="3"/>
    </row>
    <row r="487" spans="14:14">
      <c r="N487" s="3"/>
    </row>
    <row r="488" spans="14:14">
      <c r="N488" s="3"/>
    </row>
    <row r="489" spans="14:14">
      <c r="N489" s="3"/>
    </row>
    <row r="490" spans="14:14">
      <c r="N490" s="3"/>
    </row>
    <row r="491" spans="14:14">
      <c r="N491" s="3"/>
    </row>
    <row r="492" spans="14:14">
      <c r="N492" s="3"/>
    </row>
    <row r="493" spans="14:14">
      <c r="N493" s="3"/>
    </row>
    <row r="494" spans="14:14">
      <c r="N494" s="3"/>
    </row>
    <row r="495" spans="14:14">
      <c r="N495" s="3"/>
    </row>
    <row r="496" spans="14:14">
      <c r="N496" s="3"/>
    </row>
    <row r="497" spans="14:14">
      <c r="N497" s="3"/>
    </row>
    <row r="498" spans="14:14">
      <c r="N498" s="3"/>
    </row>
    <row r="499" spans="14:14">
      <c r="N499" s="3"/>
    </row>
    <row r="500" spans="14:14">
      <c r="N500" s="3"/>
    </row>
    <row r="501" spans="14:14">
      <c r="N501" s="3"/>
    </row>
    <row r="502" spans="14:14">
      <c r="N502" s="3"/>
    </row>
    <row r="503" spans="14:14">
      <c r="N503" s="3"/>
    </row>
    <row r="504" spans="14:14">
      <c r="N504" s="3"/>
    </row>
    <row r="505" spans="14:14">
      <c r="N505" s="3"/>
    </row>
    <row r="506" spans="14:14">
      <c r="N506" s="3"/>
    </row>
    <row r="507" spans="14:14">
      <c r="N507" s="3"/>
    </row>
    <row r="508" spans="14:14">
      <c r="N508" s="3"/>
    </row>
    <row r="509" spans="14:14">
      <c r="N509" s="3"/>
    </row>
    <row r="510" spans="14:14">
      <c r="N510" s="3"/>
    </row>
    <row r="511" spans="14:14">
      <c r="N511" s="3"/>
    </row>
    <row r="512" spans="14:14">
      <c r="N512" s="3"/>
    </row>
    <row r="513" spans="14:14">
      <c r="N513" s="3"/>
    </row>
    <row r="514" spans="14:14">
      <c r="N514" s="3"/>
    </row>
    <row r="515" spans="14:14">
      <c r="N515" s="3"/>
    </row>
    <row r="516" spans="14:14">
      <c r="N516" s="3"/>
    </row>
    <row r="517" spans="14:14">
      <c r="N517" s="3"/>
    </row>
    <row r="518" spans="14:14">
      <c r="N518" s="3"/>
    </row>
    <row r="519" spans="14:14">
      <c r="N519" s="3"/>
    </row>
    <row r="520" spans="14:14">
      <c r="N520" s="3"/>
    </row>
    <row r="521" spans="14:14">
      <c r="N521" s="3"/>
    </row>
    <row r="522" spans="14:14">
      <c r="N522" s="3"/>
    </row>
    <row r="523" spans="14:14">
      <c r="N523" s="3"/>
    </row>
    <row r="524" spans="14:14">
      <c r="N524" s="3"/>
    </row>
    <row r="525" spans="14:14">
      <c r="N525" s="3"/>
    </row>
    <row r="526" spans="14:14">
      <c r="N526" s="3"/>
    </row>
    <row r="527" spans="14:14">
      <c r="N527" s="3"/>
    </row>
    <row r="528" spans="14:14">
      <c r="N528" s="3"/>
    </row>
    <row r="529" spans="14:14">
      <c r="N529" s="3"/>
    </row>
    <row r="530" spans="14:14">
      <c r="N530" s="3"/>
    </row>
    <row r="531" spans="14:14">
      <c r="N531" s="3"/>
    </row>
    <row r="532" spans="14:14">
      <c r="N532" s="3"/>
    </row>
    <row r="533" spans="14:14">
      <c r="N533" s="3"/>
    </row>
    <row r="534" spans="14:14">
      <c r="N534" s="3"/>
    </row>
    <row r="535" spans="14:14">
      <c r="N535" s="3"/>
    </row>
    <row r="536" spans="14:14">
      <c r="N536" s="3"/>
    </row>
    <row r="537" spans="14:14">
      <c r="N537" s="3"/>
    </row>
    <row r="538" spans="14:14">
      <c r="N538" s="3"/>
    </row>
    <row r="539" spans="14:14">
      <c r="N539" s="3"/>
    </row>
    <row r="540" spans="14:14">
      <c r="N540" s="3"/>
    </row>
    <row r="541" spans="14:14">
      <c r="N541" s="3"/>
    </row>
    <row r="542" spans="14:14">
      <c r="N542" s="3"/>
    </row>
    <row r="543" spans="14:14">
      <c r="N543" s="3"/>
    </row>
    <row r="544" spans="14:14">
      <c r="N544" s="3"/>
    </row>
    <row r="545" spans="14:14">
      <c r="N545" s="3"/>
    </row>
    <row r="546" spans="14:14">
      <c r="N546" s="3"/>
    </row>
    <row r="547" spans="14:14">
      <c r="N547" s="3"/>
    </row>
    <row r="548" spans="14:14">
      <c r="N548" s="3"/>
    </row>
    <row r="549" spans="14:14">
      <c r="N549" s="3"/>
    </row>
    <row r="550" spans="14:14">
      <c r="N550" s="3"/>
    </row>
    <row r="551" spans="14:14">
      <c r="N551" s="3"/>
    </row>
    <row r="552" spans="14:14">
      <c r="N552" s="3"/>
    </row>
    <row r="553" spans="14:14">
      <c r="N553" s="3"/>
    </row>
    <row r="554" spans="14:14">
      <c r="N554" s="3"/>
    </row>
    <row r="555" spans="14:14">
      <c r="N555" s="3"/>
    </row>
    <row r="556" spans="14:14">
      <c r="N556" s="3"/>
    </row>
    <row r="557" spans="14:14">
      <c r="N557" s="3"/>
    </row>
    <row r="558" spans="14:14">
      <c r="N558" s="3"/>
    </row>
    <row r="559" spans="14:14">
      <c r="N559" s="3"/>
    </row>
    <row r="560" spans="14:14">
      <c r="N560" s="3"/>
    </row>
    <row r="561" spans="14:14">
      <c r="N561" s="3"/>
    </row>
    <row r="562" spans="14:14">
      <c r="N562" s="3"/>
    </row>
    <row r="563" spans="14:14">
      <c r="N563" s="3"/>
    </row>
    <row r="564" spans="14:14">
      <c r="N564" s="3"/>
    </row>
    <row r="565" spans="14:14">
      <c r="N565" s="3"/>
    </row>
    <row r="566" spans="14:14">
      <c r="N566" s="3"/>
    </row>
    <row r="567" spans="14:14">
      <c r="N567" s="3"/>
    </row>
    <row r="568" spans="14:14">
      <c r="N568" s="3"/>
    </row>
    <row r="569" spans="14:14">
      <c r="N569" s="3"/>
    </row>
    <row r="570" spans="14:14">
      <c r="N570" s="3"/>
    </row>
    <row r="571" spans="14:14">
      <c r="N571" s="3"/>
    </row>
    <row r="572" spans="14:14">
      <c r="N572" s="3"/>
    </row>
    <row r="573" spans="14:14">
      <c r="N573" s="3"/>
    </row>
    <row r="574" spans="14:14">
      <c r="N574" s="3"/>
    </row>
    <row r="575" spans="14:14">
      <c r="N575" s="3"/>
    </row>
    <row r="576" spans="14:14">
      <c r="N576" s="3"/>
    </row>
    <row r="577" spans="14:14">
      <c r="N577" s="3"/>
    </row>
    <row r="578" spans="14:14">
      <c r="N578" s="3"/>
    </row>
    <row r="579" spans="14:14">
      <c r="N579" s="3"/>
    </row>
    <row r="580" spans="14:14">
      <c r="N580" s="3"/>
    </row>
    <row r="581" spans="14:14">
      <c r="N581" s="3"/>
    </row>
    <row r="582" spans="14:14">
      <c r="N582" s="3"/>
    </row>
    <row r="583" spans="14:14">
      <c r="N583" s="3"/>
    </row>
    <row r="584" spans="14:14">
      <c r="N584" s="3"/>
    </row>
    <row r="585" spans="14:14">
      <c r="N585" s="3"/>
    </row>
    <row r="586" spans="14:14">
      <c r="N586" s="3"/>
    </row>
    <row r="587" spans="14:14">
      <c r="N587" s="3"/>
    </row>
    <row r="588" spans="14:14">
      <c r="N588" s="3"/>
    </row>
    <row r="589" spans="14:14">
      <c r="N589" s="3"/>
    </row>
    <row r="590" spans="14:14">
      <c r="N590" s="3"/>
    </row>
    <row r="591" spans="14:14">
      <c r="N591" s="3"/>
    </row>
    <row r="592" spans="14:14">
      <c r="N592" s="3"/>
    </row>
    <row r="593" spans="14:14">
      <c r="N593" s="3"/>
    </row>
    <row r="594" spans="14:14">
      <c r="N594" s="3"/>
    </row>
    <row r="595" spans="14:14">
      <c r="N595" s="3"/>
    </row>
    <row r="596" spans="14:14">
      <c r="N596" s="3"/>
    </row>
    <row r="597" spans="14:14">
      <c r="N597" s="3"/>
    </row>
  </sheetData>
  <mergeCells count="25">
    <mergeCell ref="S9:S10"/>
    <mergeCell ref="T9:T10"/>
    <mergeCell ref="U9:U10"/>
    <mergeCell ref="J9:J10"/>
    <mergeCell ref="K9:K10"/>
    <mergeCell ref="L9:L10"/>
    <mergeCell ref="N9:N10"/>
    <mergeCell ref="O9:Q9"/>
    <mergeCell ref="R9:R10"/>
    <mergeCell ref="I9:I10"/>
    <mergeCell ref="B2:S2"/>
    <mergeCell ref="B3:S3"/>
    <mergeCell ref="A5:A10"/>
    <mergeCell ref="B5:D8"/>
    <mergeCell ref="E5:I8"/>
    <mergeCell ref="J5:L8"/>
    <mergeCell ref="M5:M10"/>
    <mergeCell ref="N5:U8"/>
    <mergeCell ref="B9:B10"/>
    <mergeCell ref="C9:C10"/>
    <mergeCell ref="D9:D10"/>
    <mergeCell ref="E9:E10"/>
    <mergeCell ref="F9:F10"/>
    <mergeCell ref="G9:G10"/>
    <mergeCell ref="H9:H10"/>
  </mergeCells>
  <pageMargins left="0" right="0" top="0" bottom="0" header="0.31496062992125984" footer="0.31496062992125984"/>
  <pageSetup paperSize="9" scale="65" orientation="landscape" r:id="rId1"/>
</worksheet>
</file>

<file path=xl/worksheets/sheet21.xml><?xml version="1.0" encoding="utf-8"?>
<worksheet xmlns="http://schemas.openxmlformats.org/spreadsheetml/2006/main" xmlns:r="http://schemas.openxmlformats.org/officeDocument/2006/relationships">
  <sheetPr>
    <tabColor theme="3" tint="0.79998168889431442"/>
  </sheetPr>
  <dimension ref="A1:U77"/>
  <sheetViews>
    <sheetView view="pageBreakPreview" zoomScaleNormal="59" zoomScaleSheetLayoutView="100" workbookViewId="0">
      <pane ySplit="10" topLeftCell="A59" activePane="bottomLeft" state="frozen"/>
      <selection activeCell="A78" sqref="A78:XFD85"/>
      <selection pane="bottomLeft" activeCell="A78" sqref="A78:XFD85"/>
    </sheetView>
  </sheetViews>
  <sheetFormatPr defaultRowHeight="15"/>
  <cols>
    <col min="1" max="1" width="30.42578125" customWidth="1"/>
    <col min="2" max="2" width="8.85546875" customWidth="1"/>
    <col min="3" max="3" width="10.5703125" customWidth="1"/>
    <col min="4" max="4" width="10.5703125" style="10" customWidth="1"/>
    <col min="5" max="5" width="16.28515625" customWidth="1"/>
    <col min="6" max="6" width="10" customWidth="1"/>
    <col min="7" max="7" width="7.140625" customWidth="1"/>
    <col min="8" max="8" width="9" customWidth="1"/>
    <col min="9" max="9" width="9" style="10" customWidth="1"/>
    <col min="10" max="12" width="7.7109375" style="10" customWidth="1"/>
    <col min="13" max="13" width="9" style="10" customWidth="1"/>
    <col min="14" max="14" width="9.5703125" customWidth="1"/>
    <col min="17" max="17" width="10" customWidth="1"/>
    <col min="18" max="19" width="10.28515625" customWidth="1"/>
    <col min="20" max="20" width="11.28515625" customWidth="1"/>
    <col min="21" max="21" width="11.28515625" style="10" customWidth="1"/>
    <col min="225" max="225" width="34" customWidth="1"/>
    <col min="226" max="226" width="11.28515625" customWidth="1"/>
    <col min="227" max="227" width="11" customWidth="1"/>
    <col min="235" max="236" width="10.7109375" customWidth="1"/>
    <col min="238" max="238" width="11.5703125" customWidth="1"/>
    <col min="239" max="239" width="13.7109375" customWidth="1"/>
    <col min="240" max="243" width="9.28515625" customWidth="1"/>
    <col min="481" max="481" width="34" customWidth="1"/>
    <col min="482" max="482" width="11.28515625" customWidth="1"/>
    <col min="483" max="483" width="11" customWidth="1"/>
    <col min="491" max="492" width="10.7109375" customWidth="1"/>
    <col min="494" max="494" width="11.5703125" customWidth="1"/>
    <col min="495" max="495" width="13.7109375" customWidth="1"/>
    <col min="496" max="499" width="9.28515625" customWidth="1"/>
    <col min="737" max="737" width="34" customWidth="1"/>
    <col min="738" max="738" width="11.28515625" customWidth="1"/>
    <col min="739" max="739" width="11" customWidth="1"/>
    <col min="747" max="748" width="10.7109375" customWidth="1"/>
    <col min="750" max="750" width="11.5703125" customWidth="1"/>
    <col min="751" max="751" width="13.7109375" customWidth="1"/>
    <col min="752" max="755" width="9.28515625" customWidth="1"/>
    <col min="993" max="993" width="34" customWidth="1"/>
    <col min="994" max="994" width="11.28515625" customWidth="1"/>
    <col min="995" max="995" width="11" customWidth="1"/>
    <col min="1003" max="1004" width="10.7109375" customWidth="1"/>
    <col min="1006" max="1006" width="11.5703125" customWidth="1"/>
    <col min="1007" max="1007" width="13.7109375" customWidth="1"/>
    <col min="1008" max="1011" width="9.28515625" customWidth="1"/>
    <col min="1249" max="1249" width="34" customWidth="1"/>
    <col min="1250" max="1250" width="11.28515625" customWidth="1"/>
    <col min="1251" max="1251" width="11" customWidth="1"/>
    <col min="1259" max="1260" width="10.7109375" customWidth="1"/>
    <col min="1262" max="1262" width="11.5703125" customWidth="1"/>
    <col min="1263" max="1263" width="13.7109375" customWidth="1"/>
    <col min="1264" max="1267" width="9.28515625" customWidth="1"/>
    <col min="1505" max="1505" width="34" customWidth="1"/>
    <col min="1506" max="1506" width="11.28515625" customWidth="1"/>
    <col min="1507" max="1507" width="11" customWidth="1"/>
    <col min="1515" max="1516" width="10.7109375" customWidth="1"/>
    <col min="1518" max="1518" width="11.5703125" customWidth="1"/>
    <col min="1519" max="1519" width="13.7109375" customWidth="1"/>
    <col min="1520" max="1523" width="9.28515625" customWidth="1"/>
    <col min="1761" max="1761" width="34" customWidth="1"/>
    <col min="1762" max="1762" width="11.28515625" customWidth="1"/>
    <col min="1763" max="1763" width="11" customWidth="1"/>
    <col min="1771" max="1772" width="10.7109375" customWidth="1"/>
    <col min="1774" max="1774" width="11.5703125" customWidth="1"/>
    <col min="1775" max="1775" width="13.7109375" customWidth="1"/>
    <col min="1776" max="1779" width="9.28515625" customWidth="1"/>
    <col min="2017" max="2017" width="34" customWidth="1"/>
    <col min="2018" max="2018" width="11.28515625" customWidth="1"/>
    <col min="2019" max="2019" width="11" customWidth="1"/>
    <col min="2027" max="2028" width="10.7109375" customWidth="1"/>
    <col min="2030" max="2030" width="11.5703125" customWidth="1"/>
    <col min="2031" max="2031" width="13.7109375" customWidth="1"/>
    <col min="2032" max="2035" width="9.28515625" customWidth="1"/>
    <col min="2273" max="2273" width="34" customWidth="1"/>
    <col min="2274" max="2274" width="11.28515625" customWidth="1"/>
    <col min="2275" max="2275" width="11" customWidth="1"/>
    <col min="2283" max="2284" width="10.7109375" customWidth="1"/>
    <col min="2286" max="2286" width="11.5703125" customWidth="1"/>
    <col min="2287" max="2287" width="13.7109375" customWidth="1"/>
    <col min="2288" max="2291" width="9.28515625" customWidth="1"/>
    <col min="2529" max="2529" width="34" customWidth="1"/>
    <col min="2530" max="2530" width="11.28515625" customWidth="1"/>
    <col min="2531" max="2531" width="11" customWidth="1"/>
    <col min="2539" max="2540" width="10.7109375" customWidth="1"/>
    <col min="2542" max="2542" width="11.5703125" customWidth="1"/>
    <col min="2543" max="2543" width="13.7109375" customWidth="1"/>
    <col min="2544" max="2547" width="9.28515625" customWidth="1"/>
    <col min="2785" max="2785" width="34" customWidth="1"/>
    <col min="2786" max="2786" width="11.28515625" customWidth="1"/>
    <col min="2787" max="2787" width="11" customWidth="1"/>
    <col min="2795" max="2796" width="10.7109375" customWidth="1"/>
    <col min="2798" max="2798" width="11.5703125" customWidth="1"/>
    <col min="2799" max="2799" width="13.7109375" customWidth="1"/>
    <col min="2800" max="2803" width="9.28515625" customWidth="1"/>
    <col min="3041" max="3041" width="34" customWidth="1"/>
    <col min="3042" max="3042" width="11.28515625" customWidth="1"/>
    <col min="3043" max="3043" width="11" customWidth="1"/>
    <col min="3051" max="3052" width="10.7109375" customWidth="1"/>
    <col min="3054" max="3054" width="11.5703125" customWidth="1"/>
    <col min="3055" max="3055" width="13.7109375" customWidth="1"/>
    <col min="3056" max="3059" width="9.28515625" customWidth="1"/>
    <col min="3297" max="3297" width="34" customWidth="1"/>
    <col min="3298" max="3298" width="11.28515625" customWidth="1"/>
    <col min="3299" max="3299" width="11" customWidth="1"/>
    <col min="3307" max="3308" width="10.7109375" customWidth="1"/>
    <col min="3310" max="3310" width="11.5703125" customWidth="1"/>
    <col min="3311" max="3311" width="13.7109375" customWidth="1"/>
    <col min="3312" max="3315" width="9.28515625" customWidth="1"/>
    <col min="3553" max="3553" width="34" customWidth="1"/>
    <col min="3554" max="3554" width="11.28515625" customWidth="1"/>
    <col min="3555" max="3555" width="11" customWidth="1"/>
    <col min="3563" max="3564" width="10.7109375" customWidth="1"/>
    <col min="3566" max="3566" width="11.5703125" customWidth="1"/>
    <col min="3567" max="3567" width="13.7109375" customWidth="1"/>
    <col min="3568" max="3571" width="9.28515625" customWidth="1"/>
    <col min="3809" max="3809" width="34" customWidth="1"/>
    <col min="3810" max="3810" width="11.28515625" customWidth="1"/>
    <col min="3811" max="3811" width="11" customWidth="1"/>
    <col min="3819" max="3820" width="10.7109375" customWidth="1"/>
    <col min="3822" max="3822" width="11.5703125" customWidth="1"/>
    <col min="3823" max="3823" width="13.7109375" customWidth="1"/>
    <col min="3824" max="3827" width="9.28515625" customWidth="1"/>
    <col min="4065" max="4065" width="34" customWidth="1"/>
    <col min="4066" max="4066" width="11.28515625" customWidth="1"/>
    <col min="4067" max="4067" width="11" customWidth="1"/>
    <col min="4075" max="4076" width="10.7109375" customWidth="1"/>
    <col min="4078" max="4078" width="11.5703125" customWidth="1"/>
    <col min="4079" max="4079" width="13.7109375" customWidth="1"/>
    <col min="4080" max="4083" width="9.28515625" customWidth="1"/>
    <col min="4321" max="4321" width="34" customWidth="1"/>
    <col min="4322" max="4322" width="11.28515625" customWidth="1"/>
    <col min="4323" max="4323" width="11" customWidth="1"/>
    <col min="4331" max="4332" width="10.7109375" customWidth="1"/>
    <col min="4334" max="4334" width="11.5703125" customWidth="1"/>
    <col min="4335" max="4335" width="13.7109375" customWidth="1"/>
    <col min="4336" max="4339" width="9.28515625" customWidth="1"/>
    <col min="4577" max="4577" width="34" customWidth="1"/>
    <col min="4578" max="4578" width="11.28515625" customWidth="1"/>
    <col min="4579" max="4579" width="11" customWidth="1"/>
    <col min="4587" max="4588" width="10.7109375" customWidth="1"/>
    <col min="4590" max="4590" width="11.5703125" customWidth="1"/>
    <col min="4591" max="4591" width="13.7109375" customWidth="1"/>
    <col min="4592" max="4595" width="9.28515625" customWidth="1"/>
    <col min="4833" max="4833" width="34" customWidth="1"/>
    <col min="4834" max="4834" width="11.28515625" customWidth="1"/>
    <col min="4835" max="4835" width="11" customWidth="1"/>
    <col min="4843" max="4844" width="10.7109375" customWidth="1"/>
    <col min="4846" max="4846" width="11.5703125" customWidth="1"/>
    <col min="4847" max="4847" width="13.7109375" customWidth="1"/>
    <col min="4848" max="4851" width="9.28515625" customWidth="1"/>
    <col min="5089" max="5089" width="34" customWidth="1"/>
    <col min="5090" max="5090" width="11.28515625" customWidth="1"/>
    <col min="5091" max="5091" width="11" customWidth="1"/>
    <col min="5099" max="5100" width="10.7109375" customWidth="1"/>
    <col min="5102" max="5102" width="11.5703125" customWidth="1"/>
    <col min="5103" max="5103" width="13.7109375" customWidth="1"/>
    <col min="5104" max="5107" width="9.28515625" customWidth="1"/>
    <col min="5345" max="5345" width="34" customWidth="1"/>
    <col min="5346" max="5346" width="11.28515625" customWidth="1"/>
    <col min="5347" max="5347" width="11" customWidth="1"/>
    <col min="5355" max="5356" width="10.7109375" customWidth="1"/>
    <col min="5358" max="5358" width="11.5703125" customWidth="1"/>
    <col min="5359" max="5359" width="13.7109375" customWidth="1"/>
    <col min="5360" max="5363" width="9.28515625" customWidth="1"/>
    <col min="5601" max="5601" width="34" customWidth="1"/>
    <col min="5602" max="5602" width="11.28515625" customWidth="1"/>
    <col min="5603" max="5603" width="11" customWidth="1"/>
    <col min="5611" max="5612" width="10.7109375" customWidth="1"/>
    <col min="5614" max="5614" width="11.5703125" customWidth="1"/>
    <col min="5615" max="5615" width="13.7109375" customWidth="1"/>
    <col min="5616" max="5619" width="9.28515625" customWidth="1"/>
    <col min="5857" max="5857" width="34" customWidth="1"/>
    <col min="5858" max="5858" width="11.28515625" customWidth="1"/>
    <col min="5859" max="5859" width="11" customWidth="1"/>
    <col min="5867" max="5868" width="10.7109375" customWidth="1"/>
    <col min="5870" max="5870" width="11.5703125" customWidth="1"/>
    <col min="5871" max="5871" width="13.7109375" customWidth="1"/>
    <col min="5872" max="5875" width="9.28515625" customWidth="1"/>
    <col min="6113" max="6113" width="34" customWidth="1"/>
    <col min="6114" max="6114" width="11.28515625" customWidth="1"/>
    <col min="6115" max="6115" width="11" customWidth="1"/>
    <col min="6123" max="6124" width="10.7109375" customWidth="1"/>
    <col min="6126" max="6126" width="11.5703125" customWidth="1"/>
    <col min="6127" max="6127" width="13.7109375" customWidth="1"/>
    <col min="6128" max="6131" width="9.28515625" customWidth="1"/>
    <col min="6369" max="6369" width="34" customWidth="1"/>
    <col min="6370" max="6370" width="11.28515625" customWidth="1"/>
    <col min="6371" max="6371" width="11" customWidth="1"/>
    <col min="6379" max="6380" width="10.7109375" customWidth="1"/>
    <col min="6382" max="6382" width="11.5703125" customWidth="1"/>
    <col min="6383" max="6383" width="13.7109375" customWidth="1"/>
    <col min="6384" max="6387" width="9.28515625" customWidth="1"/>
    <col min="6625" max="6625" width="34" customWidth="1"/>
    <col min="6626" max="6626" width="11.28515625" customWidth="1"/>
    <col min="6627" max="6627" width="11" customWidth="1"/>
    <col min="6635" max="6636" width="10.7109375" customWidth="1"/>
    <col min="6638" max="6638" width="11.5703125" customWidth="1"/>
    <col min="6639" max="6639" width="13.7109375" customWidth="1"/>
    <col min="6640" max="6643" width="9.28515625" customWidth="1"/>
    <col min="6881" max="6881" width="34" customWidth="1"/>
    <col min="6882" max="6882" width="11.28515625" customWidth="1"/>
    <col min="6883" max="6883" width="11" customWidth="1"/>
    <col min="6891" max="6892" width="10.7109375" customWidth="1"/>
    <col min="6894" max="6894" width="11.5703125" customWidth="1"/>
    <col min="6895" max="6895" width="13.7109375" customWidth="1"/>
    <col min="6896" max="6899" width="9.28515625" customWidth="1"/>
    <col min="7137" max="7137" width="34" customWidth="1"/>
    <col min="7138" max="7138" width="11.28515625" customWidth="1"/>
    <col min="7139" max="7139" width="11" customWidth="1"/>
    <col min="7147" max="7148" width="10.7109375" customWidth="1"/>
    <col min="7150" max="7150" width="11.5703125" customWidth="1"/>
    <col min="7151" max="7151" width="13.7109375" customWidth="1"/>
    <col min="7152" max="7155" width="9.28515625" customWidth="1"/>
    <col min="7393" max="7393" width="34" customWidth="1"/>
    <col min="7394" max="7394" width="11.28515625" customWidth="1"/>
    <col min="7395" max="7395" width="11" customWidth="1"/>
    <col min="7403" max="7404" width="10.7109375" customWidth="1"/>
    <col min="7406" max="7406" width="11.5703125" customWidth="1"/>
    <col min="7407" max="7407" width="13.7109375" customWidth="1"/>
    <col min="7408" max="7411" width="9.28515625" customWidth="1"/>
    <col min="7649" max="7649" width="34" customWidth="1"/>
    <col min="7650" max="7650" width="11.28515625" customWidth="1"/>
    <col min="7651" max="7651" width="11" customWidth="1"/>
    <col min="7659" max="7660" width="10.7109375" customWidth="1"/>
    <col min="7662" max="7662" width="11.5703125" customWidth="1"/>
    <col min="7663" max="7663" width="13.7109375" customWidth="1"/>
    <col min="7664" max="7667" width="9.28515625" customWidth="1"/>
    <col min="7905" max="7905" width="34" customWidth="1"/>
    <col min="7906" max="7906" width="11.28515625" customWidth="1"/>
    <col min="7907" max="7907" width="11" customWidth="1"/>
    <col min="7915" max="7916" width="10.7109375" customWidth="1"/>
    <col min="7918" max="7918" width="11.5703125" customWidth="1"/>
    <col min="7919" max="7919" width="13.7109375" customWidth="1"/>
    <col min="7920" max="7923" width="9.28515625" customWidth="1"/>
    <col min="8161" max="8161" width="34" customWidth="1"/>
    <col min="8162" max="8162" width="11.28515625" customWidth="1"/>
    <col min="8163" max="8163" width="11" customWidth="1"/>
    <col min="8171" max="8172" width="10.7109375" customWidth="1"/>
    <col min="8174" max="8174" width="11.5703125" customWidth="1"/>
    <col min="8175" max="8175" width="13.7109375" customWidth="1"/>
    <col min="8176" max="8179" width="9.28515625" customWidth="1"/>
    <col min="8417" max="8417" width="34" customWidth="1"/>
    <col min="8418" max="8418" width="11.28515625" customWidth="1"/>
    <col min="8419" max="8419" width="11" customWidth="1"/>
    <col min="8427" max="8428" width="10.7109375" customWidth="1"/>
    <col min="8430" max="8430" width="11.5703125" customWidth="1"/>
    <col min="8431" max="8431" width="13.7109375" customWidth="1"/>
    <col min="8432" max="8435" width="9.28515625" customWidth="1"/>
    <col min="8673" max="8673" width="34" customWidth="1"/>
    <col min="8674" max="8674" width="11.28515625" customWidth="1"/>
    <col min="8675" max="8675" width="11" customWidth="1"/>
    <col min="8683" max="8684" width="10.7109375" customWidth="1"/>
    <col min="8686" max="8686" width="11.5703125" customWidth="1"/>
    <col min="8687" max="8687" width="13.7109375" customWidth="1"/>
    <col min="8688" max="8691" width="9.28515625" customWidth="1"/>
    <col min="8929" max="8929" width="34" customWidth="1"/>
    <col min="8930" max="8930" width="11.28515625" customWidth="1"/>
    <col min="8931" max="8931" width="11" customWidth="1"/>
    <col min="8939" max="8940" width="10.7109375" customWidth="1"/>
    <col min="8942" max="8942" width="11.5703125" customWidth="1"/>
    <col min="8943" max="8943" width="13.7109375" customWidth="1"/>
    <col min="8944" max="8947" width="9.28515625" customWidth="1"/>
    <col min="9185" max="9185" width="34" customWidth="1"/>
    <col min="9186" max="9186" width="11.28515625" customWidth="1"/>
    <col min="9187" max="9187" width="11" customWidth="1"/>
    <col min="9195" max="9196" width="10.7109375" customWidth="1"/>
    <col min="9198" max="9198" width="11.5703125" customWidth="1"/>
    <col min="9199" max="9199" width="13.7109375" customWidth="1"/>
    <col min="9200" max="9203" width="9.28515625" customWidth="1"/>
    <col min="9441" max="9441" width="34" customWidth="1"/>
    <col min="9442" max="9442" width="11.28515625" customWidth="1"/>
    <col min="9443" max="9443" width="11" customWidth="1"/>
    <col min="9451" max="9452" width="10.7109375" customWidth="1"/>
    <col min="9454" max="9454" width="11.5703125" customWidth="1"/>
    <col min="9455" max="9455" width="13.7109375" customWidth="1"/>
    <col min="9456" max="9459" width="9.28515625" customWidth="1"/>
    <col min="9697" max="9697" width="34" customWidth="1"/>
    <col min="9698" max="9698" width="11.28515625" customWidth="1"/>
    <col min="9699" max="9699" width="11" customWidth="1"/>
    <col min="9707" max="9708" width="10.7109375" customWidth="1"/>
    <col min="9710" max="9710" width="11.5703125" customWidth="1"/>
    <col min="9711" max="9711" width="13.7109375" customWidth="1"/>
    <col min="9712" max="9715" width="9.28515625" customWidth="1"/>
    <col min="9953" max="9953" width="34" customWidth="1"/>
    <col min="9954" max="9954" width="11.28515625" customWidth="1"/>
    <col min="9955" max="9955" width="11" customWidth="1"/>
    <col min="9963" max="9964" width="10.7109375" customWidth="1"/>
    <col min="9966" max="9966" width="11.5703125" customWidth="1"/>
    <col min="9967" max="9967" width="13.7109375" customWidth="1"/>
    <col min="9968" max="9971" width="9.28515625" customWidth="1"/>
    <col min="10209" max="10209" width="34" customWidth="1"/>
    <col min="10210" max="10210" width="11.28515625" customWidth="1"/>
    <col min="10211" max="10211" width="11" customWidth="1"/>
    <col min="10219" max="10220" width="10.7109375" customWidth="1"/>
    <col min="10222" max="10222" width="11.5703125" customWidth="1"/>
    <col min="10223" max="10223" width="13.7109375" customWidth="1"/>
    <col min="10224" max="10227" width="9.28515625" customWidth="1"/>
    <col min="10465" max="10465" width="34" customWidth="1"/>
    <col min="10466" max="10466" width="11.28515625" customWidth="1"/>
    <col min="10467" max="10467" width="11" customWidth="1"/>
    <col min="10475" max="10476" width="10.7109375" customWidth="1"/>
    <col min="10478" max="10478" width="11.5703125" customWidth="1"/>
    <col min="10479" max="10479" width="13.7109375" customWidth="1"/>
    <col min="10480" max="10483" width="9.28515625" customWidth="1"/>
    <col min="10721" max="10721" width="34" customWidth="1"/>
    <col min="10722" max="10722" width="11.28515625" customWidth="1"/>
    <col min="10723" max="10723" width="11" customWidth="1"/>
    <col min="10731" max="10732" width="10.7109375" customWidth="1"/>
    <col min="10734" max="10734" width="11.5703125" customWidth="1"/>
    <col min="10735" max="10735" width="13.7109375" customWidth="1"/>
    <col min="10736" max="10739" width="9.28515625" customWidth="1"/>
    <col min="10977" max="10977" width="34" customWidth="1"/>
    <col min="10978" max="10978" width="11.28515625" customWidth="1"/>
    <col min="10979" max="10979" width="11" customWidth="1"/>
    <col min="10987" max="10988" width="10.7109375" customWidth="1"/>
    <col min="10990" max="10990" width="11.5703125" customWidth="1"/>
    <col min="10991" max="10991" width="13.7109375" customWidth="1"/>
    <col min="10992" max="10995" width="9.28515625" customWidth="1"/>
    <col min="11233" max="11233" width="34" customWidth="1"/>
    <col min="11234" max="11234" width="11.28515625" customWidth="1"/>
    <col min="11235" max="11235" width="11" customWidth="1"/>
    <col min="11243" max="11244" width="10.7109375" customWidth="1"/>
    <col min="11246" max="11246" width="11.5703125" customWidth="1"/>
    <col min="11247" max="11247" width="13.7109375" customWidth="1"/>
    <col min="11248" max="11251" width="9.28515625" customWidth="1"/>
    <col min="11489" max="11489" width="34" customWidth="1"/>
    <col min="11490" max="11490" width="11.28515625" customWidth="1"/>
    <col min="11491" max="11491" width="11" customWidth="1"/>
    <col min="11499" max="11500" width="10.7109375" customWidth="1"/>
    <col min="11502" max="11502" width="11.5703125" customWidth="1"/>
    <col min="11503" max="11503" width="13.7109375" customWidth="1"/>
    <col min="11504" max="11507" width="9.28515625" customWidth="1"/>
    <col min="11745" max="11745" width="34" customWidth="1"/>
    <col min="11746" max="11746" width="11.28515625" customWidth="1"/>
    <col min="11747" max="11747" width="11" customWidth="1"/>
    <col min="11755" max="11756" width="10.7109375" customWidth="1"/>
    <col min="11758" max="11758" width="11.5703125" customWidth="1"/>
    <col min="11759" max="11759" width="13.7109375" customWidth="1"/>
    <col min="11760" max="11763" width="9.28515625" customWidth="1"/>
    <col min="12001" max="12001" width="34" customWidth="1"/>
    <col min="12002" max="12002" width="11.28515625" customWidth="1"/>
    <col min="12003" max="12003" width="11" customWidth="1"/>
    <col min="12011" max="12012" width="10.7109375" customWidth="1"/>
    <col min="12014" max="12014" width="11.5703125" customWidth="1"/>
    <col min="12015" max="12015" width="13.7109375" customWidth="1"/>
    <col min="12016" max="12019" width="9.28515625" customWidth="1"/>
    <col min="12257" max="12257" width="34" customWidth="1"/>
    <col min="12258" max="12258" width="11.28515625" customWidth="1"/>
    <col min="12259" max="12259" width="11" customWidth="1"/>
    <col min="12267" max="12268" width="10.7109375" customWidth="1"/>
    <col min="12270" max="12270" width="11.5703125" customWidth="1"/>
    <col min="12271" max="12271" width="13.7109375" customWidth="1"/>
    <col min="12272" max="12275" width="9.28515625" customWidth="1"/>
    <col min="12513" max="12513" width="34" customWidth="1"/>
    <col min="12514" max="12514" width="11.28515625" customWidth="1"/>
    <col min="12515" max="12515" width="11" customWidth="1"/>
    <col min="12523" max="12524" width="10.7109375" customWidth="1"/>
    <col min="12526" max="12526" width="11.5703125" customWidth="1"/>
    <col min="12527" max="12527" width="13.7109375" customWidth="1"/>
    <col min="12528" max="12531" width="9.28515625" customWidth="1"/>
    <col min="12769" max="12769" width="34" customWidth="1"/>
    <col min="12770" max="12770" width="11.28515625" customWidth="1"/>
    <col min="12771" max="12771" width="11" customWidth="1"/>
    <col min="12779" max="12780" width="10.7109375" customWidth="1"/>
    <col min="12782" max="12782" width="11.5703125" customWidth="1"/>
    <col min="12783" max="12783" width="13.7109375" customWidth="1"/>
    <col min="12784" max="12787" width="9.28515625" customWidth="1"/>
    <col min="13025" max="13025" width="34" customWidth="1"/>
    <col min="13026" max="13026" width="11.28515625" customWidth="1"/>
    <col min="13027" max="13027" width="11" customWidth="1"/>
    <col min="13035" max="13036" width="10.7109375" customWidth="1"/>
    <col min="13038" max="13038" width="11.5703125" customWidth="1"/>
    <col min="13039" max="13039" width="13.7109375" customWidth="1"/>
    <col min="13040" max="13043" width="9.28515625" customWidth="1"/>
    <col min="13281" max="13281" width="34" customWidth="1"/>
    <col min="13282" max="13282" width="11.28515625" customWidth="1"/>
    <col min="13283" max="13283" width="11" customWidth="1"/>
    <col min="13291" max="13292" width="10.7109375" customWidth="1"/>
    <col min="13294" max="13294" width="11.5703125" customWidth="1"/>
    <col min="13295" max="13295" width="13.7109375" customWidth="1"/>
    <col min="13296" max="13299" width="9.28515625" customWidth="1"/>
    <col min="13537" max="13537" width="34" customWidth="1"/>
    <col min="13538" max="13538" width="11.28515625" customWidth="1"/>
    <col min="13539" max="13539" width="11" customWidth="1"/>
    <col min="13547" max="13548" width="10.7109375" customWidth="1"/>
    <col min="13550" max="13550" width="11.5703125" customWidth="1"/>
    <col min="13551" max="13551" width="13.7109375" customWidth="1"/>
    <col min="13552" max="13555" width="9.28515625" customWidth="1"/>
    <col min="13793" max="13793" width="34" customWidth="1"/>
    <col min="13794" max="13794" width="11.28515625" customWidth="1"/>
    <col min="13795" max="13795" width="11" customWidth="1"/>
    <col min="13803" max="13804" width="10.7109375" customWidth="1"/>
    <col min="13806" max="13806" width="11.5703125" customWidth="1"/>
    <col min="13807" max="13807" width="13.7109375" customWidth="1"/>
    <col min="13808" max="13811" width="9.28515625" customWidth="1"/>
    <col min="14049" max="14049" width="34" customWidth="1"/>
    <col min="14050" max="14050" width="11.28515625" customWidth="1"/>
    <col min="14051" max="14051" width="11" customWidth="1"/>
    <col min="14059" max="14060" width="10.7109375" customWidth="1"/>
    <col min="14062" max="14062" width="11.5703125" customWidth="1"/>
    <col min="14063" max="14063" width="13.7109375" customWidth="1"/>
    <col min="14064" max="14067" width="9.28515625" customWidth="1"/>
    <col min="14305" max="14305" width="34" customWidth="1"/>
    <col min="14306" max="14306" width="11.28515625" customWidth="1"/>
    <col min="14307" max="14307" width="11" customWidth="1"/>
    <col min="14315" max="14316" width="10.7109375" customWidth="1"/>
    <col min="14318" max="14318" width="11.5703125" customWidth="1"/>
    <col min="14319" max="14319" width="13.7109375" customWidth="1"/>
    <col min="14320" max="14323" width="9.28515625" customWidth="1"/>
    <col min="14561" max="14561" width="34" customWidth="1"/>
    <col min="14562" max="14562" width="11.28515625" customWidth="1"/>
    <col min="14563" max="14563" width="11" customWidth="1"/>
    <col min="14571" max="14572" width="10.7109375" customWidth="1"/>
    <col min="14574" max="14574" width="11.5703125" customWidth="1"/>
    <col min="14575" max="14575" width="13.7109375" customWidth="1"/>
    <col min="14576" max="14579" width="9.28515625" customWidth="1"/>
    <col min="14817" max="14817" width="34" customWidth="1"/>
    <col min="14818" max="14818" width="11.28515625" customWidth="1"/>
    <col min="14819" max="14819" width="11" customWidth="1"/>
    <col min="14827" max="14828" width="10.7109375" customWidth="1"/>
    <col min="14830" max="14830" width="11.5703125" customWidth="1"/>
    <col min="14831" max="14831" width="13.7109375" customWidth="1"/>
    <col min="14832" max="14835" width="9.28515625" customWidth="1"/>
    <col min="15073" max="15073" width="34" customWidth="1"/>
    <col min="15074" max="15074" width="11.28515625" customWidth="1"/>
    <col min="15075" max="15075" width="11" customWidth="1"/>
    <col min="15083" max="15084" width="10.7109375" customWidth="1"/>
    <col min="15086" max="15086" width="11.5703125" customWidth="1"/>
    <col min="15087" max="15087" width="13.7109375" customWidth="1"/>
    <col min="15088" max="15091" width="9.28515625" customWidth="1"/>
    <col min="15329" max="15329" width="34" customWidth="1"/>
    <col min="15330" max="15330" width="11.28515625" customWidth="1"/>
    <col min="15331" max="15331" width="11" customWidth="1"/>
    <col min="15339" max="15340" width="10.7109375" customWidth="1"/>
    <col min="15342" max="15342" width="11.5703125" customWidth="1"/>
    <col min="15343" max="15343" width="13.7109375" customWidth="1"/>
    <col min="15344" max="15347" width="9.28515625" customWidth="1"/>
    <col min="15585" max="15585" width="34" customWidth="1"/>
    <col min="15586" max="15586" width="11.28515625" customWidth="1"/>
    <col min="15587" max="15587" width="11" customWidth="1"/>
    <col min="15595" max="15596" width="10.7109375" customWidth="1"/>
    <col min="15598" max="15598" width="11.5703125" customWidth="1"/>
    <col min="15599" max="15599" width="13.7109375" customWidth="1"/>
    <col min="15600" max="15603" width="9.28515625" customWidth="1"/>
    <col min="15841" max="15841" width="34" customWidth="1"/>
    <col min="15842" max="15842" width="11.28515625" customWidth="1"/>
    <col min="15843" max="15843" width="11" customWidth="1"/>
    <col min="15851" max="15852" width="10.7109375" customWidth="1"/>
    <col min="15854" max="15854" width="11.5703125" customWidth="1"/>
    <col min="15855" max="15855" width="13.7109375" customWidth="1"/>
    <col min="15856" max="15859" width="9.28515625" customWidth="1"/>
    <col min="16097" max="16097" width="34" customWidth="1"/>
    <col min="16098" max="16098" width="11.28515625" customWidth="1"/>
    <col min="16099" max="16099" width="11" customWidth="1"/>
    <col min="16107" max="16108" width="10.7109375" customWidth="1"/>
    <col min="16110" max="16110" width="11.5703125" customWidth="1"/>
    <col min="16111" max="16111" width="13.7109375" customWidth="1"/>
    <col min="16112" max="16115" width="9.28515625" customWidth="1"/>
  </cols>
  <sheetData>
    <row r="1" spans="1:21" ht="44.45" customHeight="1"/>
    <row r="2" spans="1:21" ht="46.9" customHeight="1">
      <c r="B2" s="504" t="s">
        <v>164</v>
      </c>
      <c r="C2" s="504"/>
      <c r="D2" s="504"/>
      <c r="E2" s="504"/>
      <c r="F2" s="504"/>
      <c r="G2" s="504"/>
      <c r="H2" s="504"/>
      <c r="I2" s="504"/>
      <c r="J2" s="504"/>
      <c r="K2" s="504"/>
      <c r="L2" s="504"/>
      <c r="M2" s="504"/>
      <c r="N2" s="504"/>
      <c r="O2" s="504"/>
      <c r="P2" s="504"/>
      <c r="Q2" s="504"/>
      <c r="R2" s="504"/>
      <c r="S2" s="504"/>
    </row>
    <row r="3" spans="1:21" ht="21" customHeight="1">
      <c r="A3" s="20"/>
      <c r="B3" s="505" t="s">
        <v>96</v>
      </c>
      <c r="C3" s="505"/>
      <c r="D3" s="505"/>
      <c r="E3" s="505"/>
      <c r="F3" s="505"/>
      <c r="G3" s="505"/>
      <c r="H3" s="505"/>
      <c r="I3" s="505"/>
      <c r="J3" s="505"/>
      <c r="K3" s="505"/>
      <c r="L3" s="505"/>
      <c r="M3" s="505"/>
      <c r="N3" s="505"/>
      <c r="O3" s="505"/>
      <c r="P3" s="505"/>
      <c r="Q3" s="505"/>
      <c r="R3" s="505"/>
      <c r="S3" s="505"/>
      <c r="T3" s="20"/>
      <c r="U3" s="20"/>
    </row>
    <row r="4" spans="1:21" ht="10.9" customHeight="1" thickBot="1">
      <c r="A4" s="20"/>
      <c r="B4" s="38"/>
      <c r="C4" s="38"/>
      <c r="D4" s="39"/>
      <c r="E4" s="38"/>
      <c r="F4" s="38"/>
      <c r="G4" s="38"/>
      <c r="H4" s="38"/>
      <c r="I4" s="39"/>
      <c r="J4" s="96"/>
      <c r="K4" s="96"/>
      <c r="L4" s="96"/>
      <c r="M4" s="96"/>
      <c r="N4" s="38"/>
      <c r="O4" s="38"/>
      <c r="P4" s="38"/>
      <c r="Q4" s="38"/>
      <c r="R4" s="38"/>
      <c r="S4" s="38"/>
      <c r="T4" s="20"/>
      <c r="U4" s="20"/>
    </row>
    <row r="5" spans="1:21" ht="15.6" customHeight="1">
      <c r="A5" s="542" t="s">
        <v>87</v>
      </c>
      <c r="B5" s="511" t="s">
        <v>156</v>
      </c>
      <c r="C5" s="512"/>
      <c r="D5" s="512"/>
      <c r="E5" s="511" t="s">
        <v>157</v>
      </c>
      <c r="F5" s="512"/>
      <c r="G5" s="512"/>
      <c r="H5" s="512"/>
      <c r="I5" s="512"/>
      <c r="J5" s="527" t="s">
        <v>165</v>
      </c>
      <c r="K5" s="528"/>
      <c r="L5" s="529"/>
      <c r="M5" s="524" t="s">
        <v>166</v>
      </c>
      <c r="N5" s="512" t="s">
        <v>170</v>
      </c>
      <c r="O5" s="512"/>
      <c r="P5" s="512"/>
      <c r="Q5" s="512"/>
      <c r="R5" s="512"/>
      <c r="S5" s="512"/>
      <c r="T5" s="512"/>
      <c r="U5" s="519"/>
    </row>
    <row r="6" spans="1:21" ht="28.9" customHeight="1">
      <c r="A6" s="543"/>
      <c r="B6" s="513"/>
      <c r="C6" s="514"/>
      <c r="D6" s="514"/>
      <c r="E6" s="513"/>
      <c r="F6" s="514"/>
      <c r="G6" s="514"/>
      <c r="H6" s="514"/>
      <c r="I6" s="514"/>
      <c r="J6" s="530"/>
      <c r="K6" s="531"/>
      <c r="L6" s="532"/>
      <c r="M6" s="525"/>
      <c r="N6" s="514"/>
      <c r="O6" s="514"/>
      <c r="P6" s="514"/>
      <c r="Q6" s="514"/>
      <c r="R6" s="514"/>
      <c r="S6" s="514"/>
      <c r="T6" s="514"/>
      <c r="U6" s="520"/>
    </row>
    <row r="7" spans="1:21" ht="16.149999999999999" hidden="1" customHeight="1">
      <c r="A7" s="543"/>
      <c r="B7" s="513"/>
      <c r="C7" s="514"/>
      <c r="D7" s="514"/>
      <c r="E7" s="513"/>
      <c r="F7" s="514"/>
      <c r="G7" s="514"/>
      <c r="H7" s="514"/>
      <c r="I7" s="514"/>
      <c r="J7" s="530"/>
      <c r="K7" s="531"/>
      <c r="L7" s="532"/>
      <c r="M7" s="525"/>
      <c r="N7" s="514"/>
      <c r="O7" s="514"/>
      <c r="P7" s="514"/>
      <c r="Q7" s="514"/>
      <c r="R7" s="514"/>
      <c r="S7" s="514"/>
      <c r="T7" s="514"/>
      <c r="U7" s="520"/>
    </row>
    <row r="8" spans="1:21" ht="7.15" customHeight="1">
      <c r="A8" s="543"/>
      <c r="B8" s="515"/>
      <c r="C8" s="516"/>
      <c r="D8" s="516"/>
      <c r="E8" s="515"/>
      <c r="F8" s="516"/>
      <c r="G8" s="516"/>
      <c r="H8" s="516"/>
      <c r="I8" s="516"/>
      <c r="J8" s="533"/>
      <c r="K8" s="534"/>
      <c r="L8" s="535"/>
      <c r="M8" s="525"/>
      <c r="N8" s="516"/>
      <c r="O8" s="516"/>
      <c r="P8" s="516"/>
      <c r="Q8" s="516"/>
      <c r="R8" s="516"/>
      <c r="S8" s="516"/>
      <c r="T8" s="516"/>
      <c r="U8" s="521"/>
    </row>
    <row r="9" spans="1:21" ht="46.15" customHeight="1">
      <c r="A9" s="543"/>
      <c r="B9" s="545" t="s">
        <v>0</v>
      </c>
      <c r="C9" s="509" t="s">
        <v>158</v>
      </c>
      <c r="D9" s="555" t="s">
        <v>162</v>
      </c>
      <c r="E9" s="545" t="s">
        <v>160</v>
      </c>
      <c r="F9" s="509" t="s">
        <v>1</v>
      </c>
      <c r="G9" s="509" t="s">
        <v>128</v>
      </c>
      <c r="H9" s="509" t="s">
        <v>150</v>
      </c>
      <c r="I9" s="555" t="s">
        <v>162</v>
      </c>
      <c r="J9" s="547" t="s">
        <v>167</v>
      </c>
      <c r="K9" s="549" t="s">
        <v>168</v>
      </c>
      <c r="L9" s="551" t="s">
        <v>169</v>
      </c>
      <c r="M9" s="525"/>
      <c r="N9" s="506" t="s">
        <v>129</v>
      </c>
      <c r="O9" s="508" t="s">
        <v>127</v>
      </c>
      <c r="P9" s="508"/>
      <c r="Q9" s="508"/>
      <c r="R9" s="509" t="s">
        <v>130</v>
      </c>
      <c r="S9" s="509" t="s">
        <v>159</v>
      </c>
      <c r="T9" s="509" t="s">
        <v>144</v>
      </c>
      <c r="U9" s="553" t="s">
        <v>162</v>
      </c>
    </row>
    <row r="10" spans="1:21" ht="90" customHeight="1" thickBot="1">
      <c r="A10" s="544"/>
      <c r="B10" s="546"/>
      <c r="C10" s="510"/>
      <c r="D10" s="556"/>
      <c r="E10" s="546"/>
      <c r="F10" s="510"/>
      <c r="G10" s="510"/>
      <c r="H10" s="510"/>
      <c r="I10" s="556"/>
      <c r="J10" s="548"/>
      <c r="K10" s="550"/>
      <c r="L10" s="552"/>
      <c r="M10" s="526"/>
      <c r="N10" s="507"/>
      <c r="O10" s="74" t="s">
        <v>131</v>
      </c>
      <c r="P10" s="74" t="s">
        <v>132</v>
      </c>
      <c r="Q10" s="74" t="s">
        <v>133</v>
      </c>
      <c r="R10" s="510"/>
      <c r="S10" s="510"/>
      <c r="T10" s="510"/>
      <c r="U10" s="554"/>
    </row>
    <row r="11" spans="1:21" ht="17.45" customHeight="1">
      <c r="A11" s="60" t="s">
        <v>24</v>
      </c>
      <c r="B11" s="171"/>
      <c r="C11" s="172"/>
      <c r="D11" s="173">
        <f>B11+C11</f>
        <v>0</v>
      </c>
      <c r="E11" s="171"/>
      <c r="F11" s="172"/>
      <c r="G11" s="172"/>
      <c r="H11" s="172"/>
      <c r="I11" s="174">
        <f>E11+F11+G11</f>
        <v>0</v>
      </c>
      <c r="J11" s="175">
        <v>5797</v>
      </c>
      <c r="K11" s="176">
        <v>5797</v>
      </c>
      <c r="L11" s="177"/>
      <c r="M11" s="178"/>
      <c r="N11" s="179">
        <v>2000</v>
      </c>
      <c r="O11" s="180"/>
      <c r="P11" s="180"/>
      <c r="Q11" s="180"/>
      <c r="R11" s="180"/>
      <c r="S11" s="180"/>
      <c r="T11" s="209">
        <v>200</v>
      </c>
      <c r="U11" s="90">
        <f t="shared" ref="U11:U43" si="0">N11+Q11+R11+S11+T11</f>
        <v>2200</v>
      </c>
    </row>
    <row r="12" spans="1:21" ht="15.75">
      <c r="A12" s="61" t="s">
        <v>25</v>
      </c>
      <c r="B12" s="182"/>
      <c r="C12" s="183"/>
      <c r="D12" s="184">
        <f t="shared" ref="D12:D75" si="1">B12+C12</f>
        <v>0</v>
      </c>
      <c r="E12" s="182"/>
      <c r="F12" s="183"/>
      <c r="G12" s="183"/>
      <c r="H12" s="183"/>
      <c r="I12" s="185">
        <f t="shared" ref="I12:I75" si="2">E12+F12+G12</f>
        <v>0</v>
      </c>
      <c r="J12" s="186"/>
      <c r="K12" s="185"/>
      <c r="L12" s="184"/>
      <c r="M12" s="187"/>
      <c r="N12" s="170"/>
      <c r="O12" s="188"/>
      <c r="P12" s="188"/>
      <c r="Q12" s="188"/>
      <c r="R12" s="188"/>
      <c r="S12" s="188"/>
      <c r="T12" s="214">
        <v>900</v>
      </c>
      <c r="U12" s="90">
        <f t="shared" si="0"/>
        <v>900</v>
      </c>
    </row>
    <row r="13" spans="1:21" ht="15.75">
      <c r="A13" s="61" t="s">
        <v>26</v>
      </c>
      <c r="B13" s="182"/>
      <c r="C13" s="183"/>
      <c r="D13" s="184">
        <f t="shared" si="1"/>
        <v>0</v>
      </c>
      <c r="E13" s="182"/>
      <c r="F13" s="183"/>
      <c r="G13" s="183"/>
      <c r="H13" s="183"/>
      <c r="I13" s="185">
        <f t="shared" si="2"/>
        <v>0</v>
      </c>
      <c r="J13" s="186"/>
      <c r="K13" s="185"/>
      <c r="L13" s="184"/>
      <c r="M13" s="187"/>
      <c r="N13" s="170"/>
      <c r="O13" s="188"/>
      <c r="P13" s="188"/>
      <c r="Q13" s="188"/>
      <c r="R13" s="188"/>
      <c r="S13" s="188"/>
      <c r="T13" s="214"/>
      <c r="U13" s="90">
        <f t="shared" si="0"/>
        <v>0</v>
      </c>
    </row>
    <row r="14" spans="1:21" ht="15.75">
      <c r="A14" s="61" t="s">
        <v>27</v>
      </c>
      <c r="B14" s="182"/>
      <c r="C14" s="183"/>
      <c r="D14" s="184">
        <f t="shared" si="1"/>
        <v>0</v>
      </c>
      <c r="E14" s="182"/>
      <c r="F14" s="183"/>
      <c r="G14" s="183"/>
      <c r="H14" s="183"/>
      <c r="I14" s="185">
        <f t="shared" si="2"/>
        <v>0</v>
      </c>
      <c r="J14" s="186"/>
      <c r="K14" s="185"/>
      <c r="L14" s="184"/>
      <c r="M14" s="187"/>
      <c r="N14" s="170"/>
      <c r="O14" s="188"/>
      <c r="P14" s="188"/>
      <c r="Q14" s="188"/>
      <c r="R14" s="188"/>
      <c r="S14" s="188"/>
      <c r="T14" s="214"/>
      <c r="U14" s="90">
        <f t="shared" si="0"/>
        <v>0</v>
      </c>
    </row>
    <row r="15" spans="1:21" ht="15.75">
      <c r="A15" s="61" t="s">
        <v>28</v>
      </c>
      <c r="B15" s="182"/>
      <c r="C15" s="183"/>
      <c r="D15" s="184">
        <f t="shared" si="1"/>
        <v>0</v>
      </c>
      <c r="E15" s="182"/>
      <c r="F15" s="183"/>
      <c r="G15" s="183"/>
      <c r="H15" s="183"/>
      <c r="I15" s="185">
        <f t="shared" si="2"/>
        <v>0</v>
      </c>
      <c r="J15" s="186"/>
      <c r="K15" s="185"/>
      <c r="L15" s="184"/>
      <c r="M15" s="187"/>
      <c r="N15" s="170"/>
      <c r="O15" s="188"/>
      <c r="P15" s="188"/>
      <c r="Q15" s="188"/>
      <c r="R15" s="188"/>
      <c r="S15" s="188"/>
      <c r="T15" s="214">
        <v>150</v>
      </c>
      <c r="U15" s="90">
        <f t="shared" si="0"/>
        <v>150</v>
      </c>
    </row>
    <row r="16" spans="1:21" ht="15.75">
      <c r="A16" s="61" t="s">
        <v>29</v>
      </c>
      <c r="B16" s="182"/>
      <c r="C16" s="183"/>
      <c r="D16" s="184">
        <f t="shared" si="1"/>
        <v>0</v>
      </c>
      <c r="E16" s="182"/>
      <c r="F16" s="183"/>
      <c r="G16" s="183"/>
      <c r="H16" s="183"/>
      <c r="I16" s="185">
        <f t="shared" si="2"/>
        <v>0</v>
      </c>
      <c r="J16" s="186"/>
      <c r="K16" s="185"/>
      <c r="L16" s="184"/>
      <c r="M16" s="187"/>
      <c r="N16" s="170"/>
      <c r="O16" s="188"/>
      <c r="P16" s="188"/>
      <c r="Q16" s="188"/>
      <c r="R16" s="188"/>
      <c r="S16" s="188"/>
      <c r="T16" s="214"/>
      <c r="U16" s="90">
        <f t="shared" si="0"/>
        <v>0</v>
      </c>
    </row>
    <row r="17" spans="1:21" ht="31.5" customHeight="1">
      <c r="A17" s="61" t="s">
        <v>30</v>
      </c>
      <c r="B17" s="182"/>
      <c r="C17" s="183"/>
      <c r="D17" s="184">
        <f t="shared" si="1"/>
        <v>0</v>
      </c>
      <c r="E17" s="182"/>
      <c r="F17" s="183"/>
      <c r="G17" s="183"/>
      <c r="H17" s="183"/>
      <c r="I17" s="185">
        <f t="shared" si="2"/>
        <v>0</v>
      </c>
      <c r="J17" s="186"/>
      <c r="K17" s="185"/>
      <c r="L17" s="184"/>
      <c r="M17" s="187"/>
      <c r="N17" s="170"/>
      <c r="O17" s="188"/>
      <c r="P17" s="188"/>
      <c r="Q17" s="188"/>
      <c r="R17" s="188"/>
      <c r="S17" s="188"/>
      <c r="T17" s="214"/>
      <c r="U17" s="90">
        <f t="shared" si="0"/>
        <v>0</v>
      </c>
    </row>
    <row r="18" spans="1:21" ht="31.9" customHeight="1">
      <c r="A18" s="61" t="s">
        <v>31</v>
      </c>
      <c r="B18" s="182"/>
      <c r="C18" s="183"/>
      <c r="D18" s="184">
        <f t="shared" si="1"/>
        <v>0</v>
      </c>
      <c r="E18" s="182"/>
      <c r="F18" s="183"/>
      <c r="G18" s="183"/>
      <c r="H18" s="183"/>
      <c r="I18" s="185">
        <f t="shared" si="2"/>
        <v>0</v>
      </c>
      <c r="J18" s="186"/>
      <c r="K18" s="185"/>
      <c r="L18" s="184"/>
      <c r="M18" s="187"/>
      <c r="N18" s="170"/>
      <c r="O18" s="188"/>
      <c r="P18" s="188"/>
      <c r="Q18" s="188"/>
      <c r="R18" s="188"/>
      <c r="S18" s="188"/>
      <c r="T18" s="214">
        <v>800</v>
      </c>
      <c r="U18" s="90">
        <f t="shared" si="0"/>
        <v>800</v>
      </c>
    </row>
    <row r="19" spans="1:21" ht="15.75">
      <c r="A19" s="61" t="s">
        <v>32</v>
      </c>
      <c r="B19" s="182"/>
      <c r="C19" s="183"/>
      <c r="D19" s="184">
        <f t="shared" si="1"/>
        <v>0</v>
      </c>
      <c r="E19" s="182"/>
      <c r="F19" s="183"/>
      <c r="G19" s="183"/>
      <c r="H19" s="183"/>
      <c r="I19" s="185">
        <f t="shared" si="2"/>
        <v>0</v>
      </c>
      <c r="J19" s="186"/>
      <c r="K19" s="185"/>
      <c r="L19" s="184"/>
      <c r="M19" s="187"/>
      <c r="N19" s="170"/>
      <c r="O19" s="188"/>
      <c r="P19" s="188"/>
      <c r="Q19" s="188"/>
      <c r="R19" s="188"/>
      <c r="S19" s="188"/>
      <c r="T19" s="214"/>
      <c r="U19" s="90">
        <f t="shared" si="0"/>
        <v>0</v>
      </c>
    </row>
    <row r="20" spans="1:21" ht="15.75">
      <c r="A20" s="61" t="s">
        <v>33</v>
      </c>
      <c r="B20" s="182"/>
      <c r="C20" s="183"/>
      <c r="D20" s="184">
        <f t="shared" si="1"/>
        <v>0</v>
      </c>
      <c r="E20" s="182"/>
      <c r="F20" s="183"/>
      <c r="G20" s="183"/>
      <c r="H20" s="183"/>
      <c r="I20" s="185">
        <f t="shared" si="2"/>
        <v>0</v>
      </c>
      <c r="J20" s="186"/>
      <c r="K20" s="185"/>
      <c r="L20" s="184"/>
      <c r="M20" s="187"/>
      <c r="N20" s="170">
        <v>1000</v>
      </c>
      <c r="O20" s="188"/>
      <c r="P20" s="188"/>
      <c r="Q20" s="188"/>
      <c r="R20" s="188"/>
      <c r="S20" s="188"/>
      <c r="T20" s="214">
        <v>2000</v>
      </c>
      <c r="U20" s="90">
        <f t="shared" si="0"/>
        <v>3000</v>
      </c>
    </row>
    <row r="21" spans="1:21" ht="16.149999999999999" customHeight="1">
      <c r="A21" s="61" t="s">
        <v>34</v>
      </c>
      <c r="B21" s="182"/>
      <c r="C21" s="183"/>
      <c r="D21" s="184">
        <f t="shared" si="1"/>
        <v>0</v>
      </c>
      <c r="E21" s="182"/>
      <c r="F21" s="183"/>
      <c r="G21" s="183"/>
      <c r="H21" s="183"/>
      <c r="I21" s="185">
        <f t="shared" si="2"/>
        <v>0</v>
      </c>
      <c r="J21" s="186"/>
      <c r="K21" s="185"/>
      <c r="L21" s="184"/>
      <c r="M21" s="187"/>
      <c r="N21" s="170">
        <v>500</v>
      </c>
      <c r="O21" s="188"/>
      <c r="P21" s="188"/>
      <c r="Q21" s="188"/>
      <c r="R21" s="188"/>
      <c r="S21" s="188"/>
      <c r="T21" s="214">
        <v>600</v>
      </c>
      <c r="U21" s="90">
        <f t="shared" si="0"/>
        <v>1100</v>
      </c>
    </row>
    <row r="22" spans="1:21" ht="16.149999999999999" customHeight="1">
      <c r="A22" s="61" t="s">
        <v>35</v>
      </c>
      <c r="B22" s="182"/>
      <c r="C22" s="183"/>
      <c r="D22" s="184">
        <f t="shared" si="1"/>
        <v>0</v>
      </c>
      <c r="E22" s="182"/>
      <c r="F22" s="183"/>
      <c r="G22" s="183"/>
      <c r="H22" s="183"/>
      <c r="I22" s="185">
        <f t="shared" si="2"/>
        <v>0</v>
      </c>
      <c r="J22" s="186"/>
      <c r="K22" s="185"/>
      <c r="L22" s="184"/>
      <c r="M22" s="187"/>
      <c r="N22" s="170"/>
      <c r="O22" s="188"/>
      <c r="P22" s="188"/>
      <c r="Q22" s="188"/>
      <c r="R22" s="188"/>
      <c r="S22" s="188"/>
      <c r="T22" s="214"/>
      <c r="U22" s="90">
        <f t="shared" si="0"/>
        <v>0</v>
      </c>
    </row>
    <row r="23" spans="1:21" ht="19.149999999999999" customHeight="1">
      <c r="A23" s="61" t="s">
        <v>36</v>
      </c>
      <c r="B23" s="182"/>
      <c r="C23" s="183"/>
      <c r="D23" s="184">
        <f t="shared" si="1"/>
        <v>0</v>
      </c>
      <c r="E23" s="182"/>
      <c r="F23" s="183"/>
      <c r="G23" s="183"/>
      <c r="H23" s="183"/>
      <c r="I23" s="185">
        <f t="shared" si="2"/>
        <v>0</v>
      </c>
      <c r="J23" s="186"/>
      <c r="K23" s="185"/>
      <c r="L23" s="184"/>
      <c r="M23" s="187"/>
      <c r="N23" s="170"/>
      <c r="O23" s="188"/>
      <c r="P23" s="188"/>
      <c r="Q23" s="188"/>
      <c r="R23" s="188"/>
      <c r="S23" s="188"/>
      <c r="T23" s="214">
        <v>80</v>
      </c>
      <c r="U23" s="90">
        <f t="shared" si="0"/>
        <v>80</v>
      </c>
    </row>
    <row r="24" spans="1:21" ht="15.75">
      <c r="A24" s="61" t="s">
        <v>37</v>
      </c>
      <c r="B24" s="182"/>
      <c r="C24" s="183"/>
      <c r="D24" s="184">
        <f t="shared" si="1"/>
        <v>0</v>
      </c>
      <c r="E24" s="182"/>
      <c r="F24" s="183"/>
      <c r="G24" s="183"/>
      <c r="H24" s="183"/>
      <c r="I24" s="185">
        <f t="shared" si="2"/>
        <v>0</v>
      </c>
      <c r="J24" s="186"/>
      <c r="K24" s="185"/>
      <c r="L24" s="184"/>
      <c r="M24" s="187"/>
      <c r="N24" s="170"/>
      <c r="O24" s="188"/>
      <c r="P24" s="188"/>
      <c r="Q24" s="188"/>
      <c r="R24" s="188"/>
      <c r="S24" s="188"/>
      <c r="T24" s="214"/>
      <c r="U24" s="90">
        <f t="shared" si="0"/>
        <v>0</v>
      </c>
    </row>
    <row r="25" spans="1:21" s="10" customFormat="1" ht="18.75" customHeight="1">
      <c r="A25" s="155" t="s">
        <v>171</v>
      </c>
      <c r="B25" s="182"/>
      <c r="C25" s="183"/>
      <c r="D25" s="184"/>
      <c r="E25" s="182"/>
      <c r="F25" s="183"/>
      <c r="G25" s="183"/>
      <c r="H25" s="183"/>
      <c r="I25" s="185"/>
      <c r="J25" s="186"/>
      <c r="K25" s="185"/>
      <c r="L25" s="184"/>
      <c r="M25" s="187"/>
      <c r="N25" s="170"/>
      <c r="O25" s="188"/>
      <c r="P25" s="188"/>
      <c r="Q25" s="188"/>
      <c r="R25" s="188"/>
      <c r="S25" s="188"/>
      <c r="T25" s="214"/>
      <c r="U25" s="90"/>
    </row>
    <row r="26" spans="1:21" ht="15.75">
      <c r="A26" s="61" t="s">
        <v>38</v>
      </c>
      <c r="B26" s="182"/>
      <c r="C26" s="183"/>
      <c r="D26" s="184">
        <f t="shared" si="1"/>
        <v>0</v>
      </c>
      <c r="E26" s="182"/>
      <c r="F26" s="183"/>
      <c r="G26" s="183"/>
      <c r="H26" s="183"/>
      <c r="I26" s="185">
        <f t="shared" si="2"/>
        <v>0</v>
      </c>
      <c r="J26" s="186"/>
      <c r="K26" s="185"/>
      <c r="L26" s="184"/>
      <c r="M26" s="187"/>
      <c r="N26" s="170">
        <v>3000</v>
      </c>
      <c r="O26" s="188"/>
      <c r="P26" s="188"/>
      <c r="Q26" s="188"/>
      <c r="R26" s="188"/>
      <c r="S26" s="188"/>
      <c r="T26" s="214">
        <v>4000</v>
      </c>
      <c r="U26" s="90">
        <f t="shared" si="0"/>
        <v>7000</v>
      </c>
    </row>
    <row r="27" spans="1:21" ht="31.5">
      <c r="A27" s="61" t="s">
        <v>39</v>
      </c>
      <c r="B27" s="182"/>
      <c r="C27" s="183"/>
      <c r="D27" s="184">
        <f t="shared" si="1"/>
        <v>0</v>
      </c>
      <c r="E27" s="182"/>
      <c r="F27" s="183"/>
      <c r="G27" s="183"/>
      <c r="H27" s="183"/>
      <c r="I27" s="185">
        <f t="shared" si="2"/>
        <v>0</v>
      </c>
      <c r="J27" s="186"/>
      <c r="K27" s="185"/>
      <c r="L27" s="184"/>
      <c r="M27" s="187"/>
      <c r="N27" s="170"/>
      <c r="O27" s="188"/>
      <c r="P27" s="188"/>
      <c r="Q27" s="188"/>
      <c r="R27" s="188"/>
      <c r="S27" s="188"/>
      <c r="T27" s="214"/>
      <c r="U27" s="90">
        <f t="shared" si="0"/>
        <v>0</v>
      </c>
    </row>
    <row r="28" spans="1:21" ht="16.5" customHeight="1">
      <c r="A28" s="61" t="s">
        <v>40</v>
      </c>
      <c r="B28" s="182"/>
      <c r="C28" s="183"/>
      <c r="D28" s="184">
        <f t="shared" si="1"/>
        <v>0</v>
      </c>
      <c r="E28" s="182"/>
      <c r="F28" s="183"/>
      <c r="G28" s="183"/>
      <c r="H28" s="183"/>
      <c r="I28" s="185">
        <f t="shared" si="2"/>
        <v>0</v>
      </c>
      <c r="J28" s="186"/>
      <c r="K28" s="185"/>
      <c r="L28" s="184"/>
      <c r="M28" s="187"/>
      <c r="N28" s="170"/>
      <c r="O28" s="188"/>
      <c r="P28" s="188"/>
      <c r="Q28" s="188"/>
      <c r="R28" s="188"/>
      <c r="S28" s="188"/>
      <c r="T28" s="214"/>
      <c r="U28" s="90">
        <f t="shared" si="0"/>
        <v>0</v>
      </c>
    </row>
    <row r="29" spans="1:21" ht="17.25" customHeight="1">
      <c r="A29" s="61" t="s">
        <v>41</v>
      </c>
      <c r="B29" s="182"/>
      <c r="C29" s="183"/>
      <c r="D29" s="184">
        <f t="shared" si="1"/>
        <v>0</v>
      </c>
      <c r="E29" s="182"/>
      <c r="F29" s="183"/>
      <c r="G29" s="183"/>
      <c r="H29" s="183"/>
      <c r="I29" s="185">
        <f t="shared" si="2"/>
        <v>0</v>
      </c>
      <c r="J29" s="186"/>
      <c r="K29" s="185"/>
      <c r="L29" s="184"/>
      <c r="M29" s="187"/>
      <c r="N29" s="170"/>
      <c r="O29" s="188"/>
      <c r="P29" s="188"/>
      <c r="Q29" s="188"/>
      <c r="R29" s="188"/>
      <c r="S29" s="188"/>
      <c r="T29" s="214">
        <v>280</v>
      </c>
      <c r="U29" s="90">
        <f t="shared" si="0"/>
        <v>280</v>
      </c>
    </row>
    <row r="30" spans="1:21" ht="29.25" customHeight="1">
      <c r="A30" s="61" t="s">
        <v>42</v>
      </c>
      <c r="B30" s="182"/>
      <c r="C30" s="183">
        <v>310</v>
      </c>
      <c r="D30" s="184">
        <f t="shared" si="1"/>
        <v>310</v>
      </c>
      <c r="E30" s="182"/>
      <c r="F30" s="183"/>
      <c r="G30" s="183">
        <v>740</v>
      </c>
      <c r="H30" s="183"/>
      <c r="I30" s="185">
        <f t="shared" si="2"/>
        <v>740</v>
      </c>
      <c r="J30" s="186"/>
      <c r="K30" s="185"/>
      <c r="L30" s="184"/>
      <c r="M30" s="187"/>
      <c r="N30" s="170">
        <v>1000</v>
      </c>
      <c r="O30" s="188"/>
      <c r="P30" s="188"/>
      <c r="Q30" s="188"/>
      <c r="R30" s="188"/>
      <c r="S30" s="188"/>
      <c r="T30" s="214">
        <v>2000</v>
      </c>
      <c r="U30" s="90">
        <f t="shared" si="0"/>
        <v>3000</v>
      </c>
    </row>
    <row r="31" spans="1:21" ht="15.75">
      <c r="A31" s="61" t="s">
        <v>43</v>
      </c>
      <c r="B31" s="182"/>
      <c r="C31" s="183"/>
      <c r="D31" s="184">
        <f t="shared" si="1"/>
        <v>0</v>
      </c>
      <c r="E31" s="182"/>
      <c r="F31" s="183"/>
      <c r="G31" s="183"/>
      <c r="H31" s="183"/>
      <c r="I31" s="185">
        <f t="shared" si="2"/>
        <v>0</v>
      </c>
      <c r="J31" s="186"/>
      <c r="K31" s="185"/>
      <c r="L31" s="184"/>
      <c r="M31" s="187"/>
      <c r="N31" s="170">
        <v>1000</v>
      </c>
      <c r="O31" s="188"/>
      <c r="P31" s="188"/>
      <c r="Q31" s="188"/>
      <c r="R31" s="188"/>
      <c r="S31" s="188"/>
      <c r="T31" s="214">
        <v>500</v>
      </c>
      <c r="U31" s="90">
        <f t="shared" si="0"/>
        <v>1500</v>
      </c>
    </row>
    <row r="32" spans="1:21" ht="32.25" customHeight="1">
      <c r="A32" s="61" t="s">
        <v>44</v>
      </c>
      <c r="B32" s="182"/>
      <c r="C32" s="183"/>
      <c r="D32" s="184">
        <f t="shared" si="1"/>
        <v>0</v>
      </c>
      <c r="E32" s="182"/>
      <c r="F32" s="183"/>
      <c r="G32" s="183"/>
      <c r="H32" s="183"/>
      <c r="I32" s="185">
        <f t="shared" si="2"/>
        <v>0</v>
      </c>
      <c r="J32" s="186"/>
      <c r="K32" s="185"/>
      <c r="L32" s="184"/>
      <c r="M32" s="187"/>
      <c r="N32" s="170"/>
      <c r="O32" s="188"/>
      <c r="P32" s="188"/>
      <c r="Q32" s="188"/>
      <c r="R32" s="188"/>
      <c r="S32" s="188"/>
      <c r="T32" s="214"/>
      <c r="U32" s="90">
        <f t="shared" si="0"/>
        <v>0</v>
      </c>
    </row>
    <row r="33" spans="1:21" ht="15.75">
      <c r="A33" s="61" t="s">
        <v>45</v>
      </c>
      <c r="B33" s="182"/>
      <c r="C33" s="183"/>
      <c r="D33" s="184">
        <f t="shared" si="1"/>
        <v>0</v>
      </c>
      <c r="E33" s="182"/>
      <c r="F33" s="183"/>
      <c r="G33" s="183"/>
      <c r="H33" s="183"/>
      <c r="I33" s="185">
        <f t="shared" si="2"/>
        <v>0</v>
      </c>
      <c r="J33" s="186"/>
      <c r="K33" s="185"/>
      <c r="L33" s="184"/>
      <c r="M33" s="187"/>
      <c r="N33" s="170"/>
      <c r="O33" s="188"/>
      <c r="P33" s="188"/>
      <c r="Q33" s="188"/>
      <c r="R33" s="188"/>
      <c r="S33" s="188"/>
      <c r="T33" s="214"/>
      <c r="U33" s="90">
        <f t="shared" si="0"/>
        <v>0</v>
      </c>
    </row>
    <row r="34" spans="1:21" ht="18.600000000000001" customHeight="1">
      <c r="A34" s="61" t="s">
        <v>46</v>
      </c>
      <c r="B34" s="182"/>
      <c r="C34" s="183"/>
      <c r="D34" s="184">
        <f t="shared" si="1"/>
        <v>0</v>
      </c>
      <c r="E34" s="182"/>
      <c r="F34" s="183"/>
      <c r="G34" s="183"/>
      <c r="H34" s="183"/>
      <c r="I34" s="185">
        <f t="shared" si="2"/>
        <v>0</v>
      </c>
      <c r="J34" s="186"/>
      <c r="K34" s="185"/>
      <c r="L34" s="184"/>
      <c r="M34" s="187"/>
      <c r="N34" s="170"/>
      <c r="O34" s="188"/>
      <c r="P34" s="188"/>
      <c r="Q34" s="188"/>
      <c r="R34" s="188"/>
      <c r="S34" s="188"/>
      <c r="T34" s="214"/>
      <c r="U34" s="90">
        <f t="shared" si="0"/>
        <v>0</v>
      </c>
    </row>
    <row r="35" spans="1:21" ht="16.149999999999999" customHeight="1">
      <c r="A35" s="61" t="s">
        <v>47</v>
      </c>
      <c r="B35" s="182"/>
      <c r="C35" s="183"/>
      <c r="D35" s="184">
        <f t="shared" si="1"/>
        <v>0</v>
      </c>
      <c r="E35" s="182"/>
      <c r="F35" s="183"/>
      <c r="G35" s="183"/>
      <c r="H35" s="183"/>
      <c r="I35" s="185">
        <f t="shared" si="2"/>
        <v>0</v>
      </c>
      <c r="J35" s="186"/>
      <c r="K35" s="185"/>
      <c r="L35" s="184"/>
      <c r="M35" s="187"/>
      <c r="N35" s="170"/>
      <c r="O35" s="188"/>
      <c r="P35" s="188"/>
      <c r="Q35" s="188"/>
      <c r="R35" s="188"/>
      <c r="S35" s="188"/>
      <c r="T35" s="214"/>
      <c r="U35" s="90">
        <f t="shared" si="0"/>
        <v>0</v>
      </c>
    </row>
    <row r="36" spans="1:21" ht="15.75">
      <c r="A36" s="61" t="s">
        <v>48</v>
      </c>
      <c r="B36" s="182"/>
      <c r="C36" s="183"/>
      <c r="D36" s="184">
        <f t="shared" si="1"/>
        <v>0</v>
      </c>
      <c r="E36" s="182"/>
      <c r="F36" s="183"/>
      <c r="G36" s="183"/>
      <c r="H36" s="183"/>
      <c r="I36" s="185">
        <f t="shared" si="2"/>
        <v>0</v>
      </c>
      <c r="J36" s="186"/>
      <c r="K36" s="185"/>
      <c r="L36" s="184"/>
      <c r="M36" s="187"/>
      <c r="N36" s="170"/>
      <c r="O36" s="188"/>
      <c r="P36" s="188"/>
      <c r="Q36" s="188"/>
      <c r="R36" s="188"/>
      <c r="S36" s="188"/>
      <c r="T36" s="214"/>
      <c r="U36" s="90">
        <f t="shared" si="0"/>
        <v>0</v>
      </c>
    </row>
    <row r="37" spans="1:21" ht="15.75">
      <c r="A37" s="61" t="s">
        <v>49</v>
      </c>
      <c r="B37" s="182"/>
      <c r="C37" s="183"/>
      <c r="D37" s="184">
        <f t="shared" si="1"/>
        <v>0</v>
      </c>
      <c r="E37" s="182"/>
      <c r="F37" s="183"/>
      <c r="G37" s="183"/>
      <c r="H37" s="183"/>
      <c r="I37" s="185">
        <f t="shared" si="2"/>
        <v>0</v>
      </c>
      <c r="J37" s="186"/>
      <c r="K37" s="185"/>
      <c r="L37" s="184"/>
      <c r="M37" s="187"/>
      <c r="N37" s="170"/>
      <c r="O37" s="188"/>
      <c r="P37" s="188"/>
      <c r="Q37" s="188"/>
      <c r="R37" s="188"/>
      <c r="S37" s="188"/>
      <c r="T37" s="214"/>
      <c r="U37" s="90">
        <f t="shared" si="0"/>
        <v>0</v>
      </c>
    </row>
    <row r="38" spans="1:21" ht="30.75" customHeight="1">
      <c r="A38" s="61" t="s">
        <v>50</v>
      </c>
      <c r="B38" s="182"/>
      <c r="C38" s="183"/>
      <c r="D38" s="184">
        <f t="shared" si="1"/>
        <v>0</v>
      </c>
      <c r="E38" s="182"/>
      <c r="F38" s="183"/>
      <c r="G38" s="183"/>
      <c r="H38" s="183"/>
      <c r="I38" s="185">
        <f t="shared" si="2"/>
        <v>0</v>
      </c>
      <c r="J38" s="186"/>
      <c r="K38" s="185"/>
      <c r="L38" s="184"/>
      <c r="M38" s="187"/>
      <c r="N38" s="170"/>
      <c r="O38" s="188"/>
      <c r="P38" s="188"/>
      <c r="Q38" s="188"/>
      <c r="R38" s="188"/>
      <c r="S38" s="188"/>
      <c r="T38" s="214"/>
      <c r="U38" s="90">
        <f t="shared" si="0"/>
        <v>0</v>
      </c>
    </row>
    <row r="39" spans="1:21" ht="17.25" customHeight="1">
      <c r="A39" s="61" t="s">
        <v>51</v>
      </c>
      <c r="B39" s="182"/>
      <c r="C39" s="183"/>
      <c r="D39" s="184">
        <f t="shared" si="1"/>
        <v>0</v>
      </c>
      <c r="E39" s="182"/>
      <c r="F39" s="183"/>
      <c r="G39" s="183"/>
      <c r="H39" s="183"/>
      <c r="I39" s="185">
        <f t="shared" si="2"/>
        <v>0</v>
      </c>
      <c r="J39" s="186"/>
      <c r="K39" s="185"/>
      <c r="L39" s="184"/>
      <c r="M39" s="187"/>
      <c r="N39" s="170"/>
      <c r="O39" s="188"/>
      <c r="P39" s="188"/>
      <c r="Q39" s="188"/>
      <c r="R39" s="188"/>
      <c r="S39" s="188"/>
      <c r="T39" s="214"/>
      <c r="U39" s="90">
        <f t="shared" si="0"/>
        <v>0</v>
      </c>
    </row>
    <row r="40" spans="1:21" ht="31.5">
      <c r="A40" s="61" t="s">
        <v>52</v>
      </c>
      <c r="B40" s="182"/>
      <c r="C40" s="183"/>
      <c r="D40" s="184">
        <f t="shared" si="1"/>
        <v>0</v>
      </c>
      <c r="E40" s="182"/>
      <c r="F40" s="183"/>
      <c r="G40" s="183"/>
      <c r="H40" s="183"/>
      <c r="I40" s="185">
        <f t="shared" si="2"/>
        <v>0</v>
      </c>
      <c r="J40" s="186"/>
      <c r="K40" s="185"/>
      <c r="L40" s="184"/>
      <c r="M40" s="187"/>
      <c r="N40" s="170"/>
      <c r="O40" s="188"/>
      <c r="P40" s="188"/>
      <c r="Q40" s="188"/>
      <c r="R40" s="188"/>
      <c r="S40" s="188"/>
      <c r="T40" s="214"/>
      <c r="U40" s="90">
        <f t="shared" si="0"/>
        <v>0</v>
      </c>
    </row>
    <row r="41" spans="1:21" ht="15.75">
      <c r="A41" s="61" t="s">
        <v>53</v>
      </c>
      <c r="B41" s="182"/>
      <c r="C41" s="183"/>
      <c r="D41" s="184">
        <f t="shared" si="1"/>
        <v>0</v>
      </c>
      <c r="E41" s="182"/>
      <c r="F41" s="183"/>
      <c r="G41" s="183"/>
      <c r="H41" s="183"/>
      <c r="I41" s="185">
        <f t="shared" si="2"/>
        <v>0</v>
      </c>
      <c r="J41" s="186"/>
      <c r="K41" s="185"/>
      <c r="L41" s="184"/>
      <c r="M41" s="187"/>
      <c r="N41" s="170"/>
      <c r="O41" s="188"/>
      <c r="P41" s="188"/>
      <c r="Q41" s="188"/>
      <c r="R41" s="188"/>
      <c r="S41" s="188"/>
      <c r="T41" s="214"/>
      <c r="U41" s="90">
        <f t="shared" si="0"/>
        <v>0</v>
      </c>
    </row>
    <row r="42" spans="1:21" ht="15.75">
      <c r="A42" s="61" t="s">
        <v>54</v>
      </c>
      <c r="B42" s="182"/>
      <c r="C42" s="183"/>
      <c r="D42" s="184">
        <f t="shared" si="1"/>
        <v>0</v>
      </c>
      <c r="E42" s="182"/>
      <c r="F42" s="183"/>
      <c r="G42" s="183"/>
      <c r="H42" s="183"/>
      <c r="I42" s="185">
        <f t="shared" si="2"/>
        <v>0</v>
      </c>
      <c r="J42" s="186"/>
      <c r="K42" s="185"/>
      <c r="L42" s="184"/>
      <c r="M42" s="187"/>
      <c r="N42" s="170">
        <v>500</v>
      </c>
      <c r="O42" s="188"/>
      <c r="P42" s="188"/>
      <c r="Q42" s="188"/>
      <c r="R42" s="188"/>
      <c r="S42" s="188"/>
      <c r="T42" s="214">
        <v>4500</v>
      </c>
      <c r="U42" s="90">
        <f t="shared" si="0"/>
        <v>5000</v>
      </c>
    </row>
    <row r="43" spans="1:21" ht="31.5" customHeight="1">
      <c r="A43" s="61" t="s">
        <v>55</v>
      </c>
      <c r="B43" s="182"/>
      <c r="C43" s="183"/>
      <c r="D43" s="184">
        <f t="shared" si="1"/>
        <v>0</v>
      </c>
      <c r="E43" s="182"/>
      <c r="F43" s="183"/>
      <c r="G43" s="183"/>
      <c r="H43" s="183"/>
      <c r="I43" s="185">
        <f t="shared" si="2"/>
        <v>0</v>
      </c>
      <c r="J43" s="186"/>
      <c r="K43" s="185"/>
      <c r="L43" s="184"/>
      <c r="M43" s="187"/>
      <c r="N43" s="170"/>
      <c r="O43" s="188"/>
      <c r="P43" s="188"/>
      <c r="Q43" s="188"/>
      <c r="R43" s="188"/>
      <c r="S43" s="188"/>
      <c r="T43" s="214"/>
      <c r="U43" s="90">
        <f t="shared" si="0"/>
        <v>0</v>
      </c>
    </row>
    <row r="44" spans="1:21" ht="15.75">
      <c r="A44" s="61" t="s">
        <v>56</v>
      </c>
      <c r="B44" s="182"/>
      <c r="C44" s="183"/>
      <c r="D44" s="184">
        <f t="shared" si="1"/>
        <v>0</v>
      </c>
      <c r="E44" s="182"/>
      <c r="F44" s="183"/>
      <c r="G44" s="183"/>
      <c r="H44" s="183"/>
      <c r="I44" s="185">
        <f t="shared" si="2"/>
        <v>0</v>
      </c>
      <c r="J44" s="186"/>
      <c r="K44" s="185"/>
      <c r="L44" s="184"/>
      <c r="M44" s="187"/>
      <c r="N44" s="170">
        <v>5200</v>
      </c>
      <c r="O44" s="188"/>
      <c r="P44" s="188"/>
      <c r="Q44" s="188"/>
      <c r="R44" s="188"/>
      <c r="S44" s="188"/>
      <c r="T44" s="214">
        <v>8000</v>
      </c>
      <c r="U44" s="90">
        <f t="shared" ref="U44:U75" si="3">N44+Q44+R44+S44+T44</f>
        <v>13200</v>
      </c>
    </row>
    <row r="45" spans="1:21" ht="15.75">
      <c r="A45" s="61" t="s">
        <v>57</v>
      </c>
      <c r="B45" s="182">
        <v>8215</v>
      </c>
      <c r="C45" s="183"/>
      <c r="D45" s="184">
        <f t="shared" si="1"/>
        <v>8215</v>
      </c>
      <c r="E45" s="182"/>
      <c r="F45" s="183">
        <v>34</v>
      </c>
      <c r="G45" s="183"/>
      <c r="H45" s="183"/>
      <c r="I45" s="185">
        <f t="shared" si="2"/>
        <v>34</v>
      </c>
      <c r="J45" s="186"/>
      <c r="K45" s="185"/>
      <c r="L45" s="184"/>
      <c r="M45" s="187"/>
      <c r="N45" s="170"/>
      <c r="O45" s="188"/>
      <c r="P45" s="188"/>
      <c r="Q45" s="188"/>
      <c r="R45" s="188"/>
      <c r="S45" s="188"/>
      <c r="T45" s="214">
        <v>16000</v>
      </c>
      <c r="U45" s="90">
        <f t="shared" si="3"/>
        <v>16000</v>
      </c>
    </row>
    <row r="46" spans="1:21" ht="15.75">
      <c r="A46" s="61" t="s">
        <v>58</v>
      </c>
      <c r="B46" s="182">
        <v>3104</v>
      </c>
      <c r="C46" s="183"/>
      <c r="D46" s="184">
        <f t="shared" si="1"/>
        <v>3104</v>
      </c>
      <c r="E46" s="182">
        <v>62</v>
      </c>
      <c r="F46" s="183"/>
      <c r="G46" s="183"/>
      <c r="H46" s="183"/>
      <c r="I46" s="185">
        <f t="shared" si="2"/>
        <v>62</v>
      </c>
      <c r="J46" s="186"/>
      <c r="K46" s="185"/>
      <c r="L46" s="184"/>
      <c r="M46" s="187"/>
      <c r="N46" s="170">
        <v>3000</v>
      </c>
      <c r="O46" s="188"/>
      <c r="P46" s="188"/>
      <c r="Q46" s="188"/>
      <c r="R46" s="188"/>
      <c r="S46" s="188"/>
      <c r="T46" s="214">
        <v>14000</v>
      </c>
      <c r="U46" s="90">
        <f t="shared" si="3"/>
        <v>17000</v>
      </c>
    </row>
    <row r="47" spans="1:21" ht="32.25" customHeight="1">
      <c r="A47" s="61" t="s">
        <v>59</v>
      </c>
      <c r="B47" s="182"/>
      <c r="C47" s="183"/>
      <c r="D47" s="184">
        <f t="shared" si="1"/>
        <v>0</v>
      </c>
      <c r="E47" s="182"/>
      <c r="F47" s="183"/>
      <c r="G47" s="183"/>
      <c r="H47" s="183"/>
      <c r="I47" s="185">
        <f t="shared" si="2"/>
        <v>0</v>
      </c>
      <c r="J47" s="186"/>
      <c r="K47" s="185"/>
      <c r="L47" s="184"/>
      <c r="M47" s="187"/>
      <c r="N47" s="170"/>
      <c r="O47" s="188"/>
      <c r="P47" s="188"/>
      <c r="Q47" s="188"/>
      <c r="R47" s="188"/>
      <c r="S47" s="188"/>
      <c r="T47" s="214"/>
      <c r="U47" s="90">
        <f t="shared" si="3"/>
        <v>0</v>
      </c>
    </row>
    <row r="48" spans="1:21" ht="32.25" customHeight="1">
      <c r="A48" s="61" t="s">
        <v>60</v>
      </c>
      <c r="B48" s="182"/>
      <c r="C48" s="183"/>
      <c r="D48" s="184">
        <f t="shared" si="1"/>
        <v>0</v>
      </c>
      <c r="E48" s="182"/>
      <c r="F48" s="183"/>
      <c r="G48" s="183"/>
      <c r="H48" s="183"/>
      <c r="I48" s="185">
        <f t="shared" si="2"/>
        <v>0</v>
      </c>
      <c r="J48" s="186"/>
      <c r="K48" s="185"/>
      <c r="L48" s="184"/>
      <c r="M48" s="187"/>
      <c r="N48" s="170"/>
      <c r="O48" s="188"/>
      <c r="P48" s="188"/>
      <c r="Q48" s="188"/>
      <c r="R48" s="188"/>
      <c r="S48" s="188"/>
      <c r="T48" s="214"/>
      <c r="U48" s="90">
        <f t="shared" si="3"/>
        <v>0</v>
      </c>
    </row>
    <row r="49" spans="1:21" ht="21.75" customHeight="1">
      <c r="A49" s="61" t="s">
        <v>61</v>
      </c>
      <c r="B49" s="182"/>
      <c r="C49" s="183"/>
      <c r="D49" s="184">
        <f t="shared" si="1"/>
        <v>0</v>
      </c>
      <c r="E49" s="182"/>
      <c r="F49" s="183"/>
      <c r="G49" s="183"/>
      <c r="H49" s="183"/>
      <c r="I49" s="185">
        <f t="shared" si="2"/>
        <v>0</v>
      </c>
      <c r="J49" s="186"/>
      <c r="K49" s="185"/>
      <c r="L49" s="184"/>
      <c r="M49" s="187"/>
      <c r="N49" s="170"/>
      <c r="O49" s="188"/>
      <c r="P49" s="188"/>
      <c r="Q49" s="188"/>
      <c r="R49" s="188"/>
      <c r="S49" s="188"/>
      <c r="T49" s="214"/>
      <c r="U49" s="90">
        <f t="shared" si="3"/>
        <v>0</v>
      </c>
    </row>
    <row r="50" spans="1:21" ht="39" customHeight="1">
      <c r="A50" s="61" t="s">
        <v>90</v>
      </c>
      <c r="B50" s="182"/>
      <c r="C50" s="183"/>
      <c r="D50" s="184">
        <f t="shared" si="1"/>
        <v>0</v>
      </c>
      <c r="E50" s="182"/>
      <c r="F50" s="183"/>
      <c r="G50" s="183"/>
      <c r="H50" s="183"/>
      <c r="I50" s="185">
        <f t="shared" si="2"/>
        <v>0</v>
      </c>
      <c r="J50" s="186"/>
      <c r="K50" s="185"/>
      <c r="L50" s="184"/>
      <c r="M50" s="187"/>
      <c r="N50" s="170"/>
      <c r="O50" s="188"/>
      <c r="P50" s="188"/>
      <c r="Q50" s="188"/>
      <c r="R50" s="188"/>
      <c r="S50" s="188"/>
      <c r="T50" s="214"/>
      <c r="U50" s="90">
        <f t="shared" si="3"/>
        <v>0</v>
      </c>
    </row>
    <row r="51" spans="1:21" ht="19.899999999999999" customHeight="1">
      <c r="A51" s="61" t="s">
        <v>62</v>
      </c>
      <c r="B51" s="182"/>
      <c r="C51" s="183"/>
      <c r="D51" s="184">
        <f t="shared" si="1"/>
        <v>0</v>
      </c>
      <c r="E51" s="182"/>
      <c r="F51" s="183"/>
      <c r="G51" s="183"/>
      <c r="H51" s="183"/>
      <c r="I51" s="185">
        <f t="shared" si="2"/>
        <v>0</v>
      </c>
      <c r="J51" s="186"/>
      <c r="K51" s="185"/>
      <c r="L51" s="184"/>
      <c r="M51" s="187"/>
      <c r="N51" s="170"/>
      <c r="O51" s="188"/>
      <c r="P51" s="188"/>
      <c r="Q51" s="188"/>
      <c r="R51" s="188"/>
      <c r="S51" s="188"/>
      <c r="T51" s="214"/>
      <c r="U51" s="90">
        <f t="shared" si="3"/>
        <v>0</v>
      </c>
    </row>
    <row r="52" spans="1:21" ht="31.5" customHeight="1">
      <c r="A52" s="61" t="s">
        <v>63</v>
      </c>
      <c r="B52" s="182"/>
      <c r="C52" s="183"/>
      <c r="D52" s="184">
        <f t="shared" si="1"/>
        <v>0</v>
      </c>
      <c r="E52" s="182"/>
      <c r="F52" s="183"/>
      <c r="G52" s="183"/>
      <c r="H52" s="183"/>
      <c r="I52" s="185">
        <f t="shared" si="2"/>
        <v>0</v>
      </c>
      <c r="J52" s="186"/>
      <c r="K52" s="185"/>
      <c r="L52" s="184"/>
      <c r="M52" s="187"/>
      <c r="N52" s="170"/>
      <c r="O52" s="188"/>
      <c r="P52" s="188"/>
      <c r="Q52" s="188"/>
      <c r="R52" s="188"/>
      <c r="S52" s="188"/>
      <c r="T52" s="214"/>
      <c r="U52" s="90">
        <f t="shared" si="3"/>
        <v>0</v>
      </c>
    </row>
    <row r="53" spans="1:21" ht="15.75" customHeight="1">
      <c r="A53" s="61" t="s">
        <v>64</v>
      </c>
      <c r="B53" s="182"/>
      <c r="C53" s="183"/>
      <c r="D53" s="184">
        <f t="shared" si="1"/>
        <v>0</v>
      </c>
      <c r="E53" s="182"/>
      <c r="F53" s="183"/>
      <c r="G53" s="183"/>
      <c r="H53" s="183"/>
      <c r="I53" s="185">
        <f t="shared" si="2"/>
        <v>0</v>
      </c>
      <c r="J53" s="186"/>
      <c r="K53" s="185"/>
      <c r="L53" s="184"/>
      <c r="M53" s="187"/>
      <c r="N53" s="170"/>
      <c r="O53" s="188"/>
      <c r="P53" s="188"/>
      <c r="Q53" s="188"/>
      <c r="R53" s="188"/>
      <c r="S53" s="188"/>
      <c r="T53" s="214"/>
      <c r="U53" s="90">
        <f t="shared" si="3"/>
        <v>0</v>
      </c>
    </row>
    <row r="54" spans="1:21" ht="18" customHeight="1">
      <c r="A54" s="61" t="s">
        <v>65</v>
      </c>
      <c r="B54" s="182"/>
      <c r="C54" s="183"/>
      <c r="D54" s="184">
        <f t="shared" si="1"/>
        <v>0</v>
      </c>
      <c r="E54" s="182"/>
      <c r="F54" s="183"/>
      <c r="G54" s="183"/>
      <c r="H54" s="183"/>
      <c r="I54" s="185">
        <f t="shared" si="2"/>
        <v>0</v>
      </c>
      <c r="J54" s="186"/>
      <c r="K54" s="185"/>
      <c r="L54" s="184"/>
      <c r="M54" s="187"/>
      <c r="N54" s="170"/>
      <c r="O54" s="188"/>
      <c r="P54" s="188"/>
      <c r="Q54" s="188"/>
      <c r="R54" s="188"/>
      <c r="S54" s="188"/>
      <c r="T54" s="214"/>
      <c r="U54" s="90">
        <f t="shared" si="3"/>
        <v>0</v>
      </c>
    </row>
    <row r="55" spans="1:21" ht="15.75">
      <c r="A55" s="61" t="s">
        <v>66</v>
      </c>
      <c r="B55" s="182"/>
      <c r="C55" s="183"/>
      <c r="D55" s="184">
        <f t="shared" si="1"/>
        <v>0</v>
      </c>
      <c r="E55" s="182"/>
      <c r="F55" s="183"/>
      <c r="G55" s="183"/>
      <c r="H55" s="183"/>
      <c r="I55" s="185">
        <f t="shared" si="2"/>
        <v>0</v>
      </c>
      <c r="J55" s="186"/>
      <c r="K55" s="185"/>
      <c r="L55" s="184"/>
      <c r="M55" s="187"/>
      <c r="N55" s="170"/>
      <c r="O55" s="188"/>
      <c r="P55" s="188"/>
      <c r="Q55" s="188"/>
      <c r="R55" s="188"/>
      <c r="S55" s="188"/>
      <c r="T55" s="214">
        <v>150</v>
      </c>
      <c r="U55" s="90">
        <f t="shared" si="3"/>
        <v>150</v>
      </c>
    </row>
    <row r="56" spans="1:21" ht="31.5">
      <c r="A56" s="61" t="s">
        <v>67</v>
      </c>
      <c r="B56" s="182"/>
      <c r="C56" s="183"/>
      <c r="D56" s="184">
        <f t="shared" si="1"/>
        <v>0</v>
      </c>
      <c r="E56" s="182"/>
      <c r="F56" s="183"/>
      <c r="G56" s="183"/>
      <c r="H56" s="183"/>
      <c r="I56" s="185">
        <f t="shared" si="2"/>
        <v>0</v>
      </c>
      <c r="J56" s="186"/>
      <c r="K56" s="185"/>
      <c r="L56" s="184"/>
      <c r="M56" s="187"/>
      <c r="N56" s="170"/>
      <c r="O56" s="188"/>
      <c r="P56" s="188"/>
      <c r="Q56" s="188"/>
      <c r="R56" s="188"/>
      <c r="S56" s="188"/>
      <c r="T56" s="214"/>
      <c r="U56" s="90">
        <f t="shared" si="3"/>
        <v>0</v>
      </c>
    </row>
    <row r="57" spans="1:21" ht="15.75">
      <c r="A57" s="61" t="s">
        <v>68</v>
      </c>
      <c r="B57" s="182"/>
      <c r="C57" s="183"/>
      <c r="D57" s="184">
        <f t="shared" si="1"/>
        <v>0</v>
      </c>
      <c r="E57" s="182"/>
      <c r="F57" s="183"/>
      <c r="G57" s="183"/>
      <c r="H57" s="183"/>
      <c r="I57" s="185">
        <f t="shared" si="2"/>
        <v>0</v>
      </c>
      <c r="J57" s="186"/>
      <c r="K57" s="185"/>
      <c r="L57" s="184"/>
      <c r="M57" s="187"/>
      <c r="N57" s="170"/>
      <c r="O57" s="188"/>
      <c r="P57" s="188"/>
      <c r="Q57" s="188"/>
      <c r="R57" s="188"/>
      <c r="S57" s="188"/>
      <c r="T57" s="214">
        <v>150</v>
      </c>
      <c r="U57" s="90">
        <f t="shared" si="3"/>
        <v>150</v>
      </c>
    </row>
    <row r="58" spans="1:21" ht="15.75">
      <c r="A58" s="61" t="s">
        <v>69</v>
      </c>
      <c r="B58" s="182"/>
      <c r="C58" s="183"/>
      <c r="D58" s="184">
        <f t="shared" si="1"/>
        <v>0</v>
      </c>
      <c r="E58" s="182"/>
      <c r="F58" s="183"/>
      <c r="G58" s="183"/>
      <c r="H58" s="183"/>
      <c r="I58" s="185">
        <f t="shared" si="2"/>
        <v>0</v>
      </c>
      <c r="J58" s="186"/>
      <c r="K58" s="185"/>
      <c r="L58" s="184"/>
      <c r="M58" s="187"/>
      <c r="N58" s="170"/>
      <c r="O58" s="188"/>
      <c r="P58" s="188"/>
      <c r="Q58" s="188"/>
      <c r="R58" s="188"/>
      <c r="S58" s="188"/>
      <c r="T58" s="214"/>
      <c r="U58" s="90">
        <f t="shared" si="3"/>
        <v>0</v>
      </c>
    </row>
    <row r="59" spans="1:21" ht="15.75">
      <c r="A59" s="61" t="s">
        <v>70</v>
      </c>
      <c r="B59" s="182"/>
      <c r="C59" s="183"/>
      <c r="D59" s="184">
        <f t="shared" si="1"/>
        <v>0</v>
      </c>
      <c r="E59" s="182"/>
      <c r="F59" s="183"/>
      <c r="G59" s="183"/>
      <c r="H59" s="183"/>
      <c r="I59" s="185">
        <f t="shared" si="2"/>
        <v>0</v>
      </c>
      <c r="J59" s="186"/>
      <c r="K59" s="185"/>
      <c r="L59" s="184"/>
      <c r="M59" s="187"/>
      <c r="N59" s="170"/>
      <c r="O59" s="188"/>
      <c r="P59" s="188"/>
      <c r="Q59" s="188"/>
      <c r="R59" s="188"/>
      <c r="S59" s="188"/>
      <c r="T59" s="214"/>
      <c r="U59" s="90">
        <f t="shared" si="3"/>
        <v>0</v>
      </c>
    </row>
    <row r="60" spans="1:21" ht="15.75">
      <c r="A60" s="61" t="s">
        <v>71</v>
      </c>
      <c r="B60" s="182"/>
      <c r="C60" s="183"/>
      <c r="D60" s="184">
        <f t="shared" si="1"/>
        <v>0</v>
      </c>
      <c r="E60" s="182"/>
      <c r="F60" s="183"/>
      <c r="G60" s="183"/>
      <c r="H60" s="183"/>
      <c r="I60" s="185">
        <f t="shared" si="2"/>
        <v>0</v>
      </c>
      <c r="J60" s="186"/>
      <c r="K60" s="185"/>
      <c r="L60" s="184"/>
      <c r="M60" s="187"/>
      <c r="N60" s="170"/>
      <c r="O60" s="188"/>
      <c r="P60" s="188"/>
      <c r="Q60" s="188"/>
      <c r="R60" s="188"/>
      <c r="S60" s="188"/>
      <c r="T60" s="214"/>
      <c r="U60" s="90">
        <f t="shared" si="3"/>
        <v>0</v>
      </c>
    </row>
    <row r="61" spans="1:21" ht="31.5">
      <c r="A61" s="61" t="s">
        <v>72</v>
      </c>
      <c r="B61" s="182"/>
      <c r="C61" s="183"/>
      <c r="D61" s="184">
        <f t="shared" si="1"/>
        <v>0</v>
      </c>
      <c r="E61" s="182"/>
      <c r="F61" s="183"/>
      <c r="G61" s="183"/>
      <c r="H61" s="183"/>
      <c r="I61" s="185">
        <f t="shared" si="2"/>
        <v>0</v>
      </c>
      <c r="J61" s="186"/>
      <c r="K61" s="185"/>
      <c r="L61" s="184"/>
      <c r="M61" s="187"/>
      <c r="N61" s="170"/>
      <c r="O61" s="188"/>
      <c r="P61" s="188"/>
      <c r="Q61" s="188"/>
      <c r="R61" s="188"/>
      <c r="S61" s="188"/>
      <c r="T61" s="214"/>
      <c r="U61" s="90">
        <f t="shared" si="3"/>
        <v>0</v>
      </c>
    </row>
    <row r="62" spans="1:21" ht="15.75">
      <c r="A62" s="61" t="s">
        <v>73</v>
      </c>
      <c r="B62" s="182"/>
      <c r="C62" s="183"/>
      <c r="D62" s="184">
        <f t="shared" si="1"/>
        <v>0</v>
      </c>
      <c r="E62" s="182"/>
      <c r="F62" s="183"/>
      <c r="G62" s="183"/>
      <c r="H62" s="183"/>
      <c r="I62" s="185">
        <f t="shared" si="2"/>
        <v>0</v>
      </c>
      <c r="J62" s="186"/>
      <c r="K62" s="185"/>
      <c r="L62" s="184"/>
      <c r="M62" s="187"/>
      <c r="N62" s="170"/>
      <c r="O62" s="188"/>
      <c r="P62" s="188"/>
      <c r="Q62" s="188"/>
      <c r="R62" s="188"/>
      <c r="S62" s="188"/>
      <c r="T62" s="214"/>
      <c r="U62" s="90">
        <f t="shared" si="3"/>
        <v>0</v>
      </c>
    </row>
    <row r="63" spans="1:21" ht="15.75">
      <c r="A63" s="61" t="s">
        <v>74</v>
      </c>
      <c r="B63" s="182"/>
      <c r="C63" s="183">
        <v>13871</v>
      </c>
      <c r="D63" s="184">
        <f t="shared" si="1"/>
        <v>13871</v>
      </c>
      <c r="E63" s="182"/>
      <c r="F63" s="183"/>
      <c r="G63" s="183">
        <v>35410</v>
      </c>
      <c r="H63" s="183">
        <v>4241</v>
      </c>
      <c r="I63" s="185">
        <f t="shared" si="2"/>
        <v>35410</v>
      </c>
      <c r="J63" s="186"/>
      <c r="K63" s="185"/>
      <c r="L63" s="184"/>
      <c r="M63" s="187"/>
      <c r="N63" s="170">
        <v>4282</v>
      </c>
      <c r="O63" s="188"/>
      <c r="P63" s="188"/>
      <c r="Q63" s="188"/>
      <c r="R63" s="188"/>
      <c r="S63" s="188"/>
      <c r="T63" s="214">
        <v>45486</v>
      </c>
      <c r="U63" s="90">
        <f t="shared" si="3"/>
        <v>49768</v>
      </c>
    </row>
    <row r="64" spans="1:21" ht="19.899999999999999" customHeight="1">
      <c r="A64" s="61" t="s">
        <v>75</v>
      </c>
      <c r="B64" s="182"/>
      <c r="C64" s="183"/>
      <c r="D64" s="184">
        <f t="shared" si="1"/>
        <v>0</v>
      </c>
      <c r="E64" s="182"/>
      <c r="F64" s="183"/>
      <c r="G64" s="183"/>
      <c r="H64" s="183"/>
      <c r="I64" s="185">
        <f t="shared" si="2"/>
        <v>0</v>
      </c>
      <c r="J64" s="186"/>
      <c r="K64" s="185"/>
      <c r="L64" s="184"/>
      <c r="M64" s="187"/>
      <c r="N64" s="170"/>
      <c r="O64" s="188"/>
      <c r="P64" s="188"/>
      <c r="Q64" s="188"/>
      <c r="R64" s="188"/>
      <c r="S64" s="188"/>
      <c r="T64" s="214"/>
      <c r="U64" s="90">
        <f t="shared" si="3"/>
        <v>0</v>
      </c>
    </row>
    <row r="65" spans="1:21" ht="15.75">
      <c r="A65" s="61" t="s">
        <v>76</v>
      </c>
      <c r="B65" s="182"/>
      <c r="C65" s="183"/>
      <c r="D65" s="184">
        <f t="shared" si="1"/>
        <v>0</v>
      </c>
      <c r="E65" s="182"/>
      <c r="F65" s="183"/>
      <c r="G65" s="183"/>
      <c r="H65" s="183"/>
      <c r="I65" s="185">
        <f t="shared" si="2"/>
        <v>0</v>
      </c>
      <c r="J65" s="186"/>
      <c r="K65" s="185"/>
      <c r="L65" s="184"/>
      <c r="M65" s="187"/>
      <c r="N65" s="170"/>
      <c r="O65" s="188"/>
      <c r="P65" s="188"/>
      <c r="Q65" s="188"/>
      <c r="R65" s="188"/>
      <c r="S65" s="188"/>
      <c r="T65" s="214"/>
      <c r="U65" s="90">
        <f t="shared" si="3"/>
        <v>0</v>
      </c>
    </row>
    <row r="66" spans="1:21" ht="15.75">
      <c r="A66" s="61" t="s">
        <v>77</v>
      </c>
      <c r="B66" s="182"/>
      <c r="C66" s="183"/>
      <c r="D66" s="184">
        <f t="shared" si="1"/>
        <v>0</v>
      </c>
      <c r="E66" s="182"/>
      <c r="F66" s="183"/>
      <c r="G66" s="183"/>
      <c r="H66" s="183"/>
      <c r="I66" s="185">
        <f t="shared" si="2"/>
        <v>0</v>
      </c>
      <c r="J66" s="186"/>
      <c r="K66" s="185"/>
      <c r="L66" s="184"/>
      <c r="M66" s="187"/>
      <c r="N66" s="170"/>
      <c r="O66" s="188"/>
      <c r="P66" s="188"/>
      <c r="Q66" s="188"/>
      <c r="R66" s="188"/>
      <c r="S66" s="188"/>
      <c r="T66" s="214">
        <v>2500</v>
      </c>
      <c r="U66" s="90">
        <f t="shared" si="3"/>
        <v>2500</v>
      </c>
    </row>
    <row r="67" spans="1:21" ht="31.5">
      <c r="A67" s="61" t="s">
        <v>78</v>
      </c>
      <c r="B67" s="182"/>
      <c r="C67" s="183"/>
      <c r="D67" s="184">
        <f t="shared" si="1"/>
        <v>0</v>
      </c>
      <c r="E67" s="182"/>
      <c r="F67" s="183"/>
      <c r="G67" s="183"/>
      <c r="H67" s="183"/>
      <c r="I67" s="185">
        <f t="shared" si="2"/>
        <v>0</v>
      </c>
      <c r="J67" s="186"/>
      <c r="K67" s="185"/>
      <c r="L67" s="184"/>
      <c r="M67" s="187"/>
      <c r="N67" s="170"/>
      <c r="O67" s="188"/>
      <c r="P67" s="188"/>
      <c r="Q67" s="188"/>
      <c r="R67" s="188"/>
      <c r="S67" s="188"/>
      <c r="T67" s="214"/>
      <c r="U67" s="90">
        <f t="shared" si="3"/>
        <v>0</v>
      </c>
    </row>
    <row r="68" spans="1:21" ht="15.75">
      <c r="A68" s="61" t="s">
        <v>79</v>
      </c>
      <c r="B68" s="182"/>
      <c r="C68" s="183"/>
      <c r="D68" s="184">
        <f t="shared" si="1"/>
        <v>0</v>
      </c>
      <c r="E68" s="182"/>
      <c r="F68" s="183"/>
      <c r="G68" s="183"/>
      <c r="H68" s="183"/>
      <c r="I68" s="185">
        <f t="shared" si="2"/>
        <v>0</v>
      </c>
      <c r="J68" s="186"/>
      <c r="K68" s="185"/>
      <c r="L68" s="184"/>
      <c r="M68" s="187"/>
      <c r="N68" s="170"/>
      <c r="O68" s="188"/>
      <c r="P68" s="188"/>
      <c r="Q68" s="188"/>
      <c r="R68" s="188"/>
      <c r="S68" s="188"/>
      <c r="T68" s="214"/>
      <c r="U68" s="90">
        <f t="shared" si="3"/>
        <v>0</v>
      </c>
    </row>
    <row r="69" spans="1:21" ht="15.75">
      <c r="A69" s="61" t="s">
        <v>80</v>
      </c>
      <c r="B69" s="182"/>
      <c r="C69" s="183"/>
      <c r="D69" s="184">
        <f t="shared" si="1"/>
        <v>0</v>
      </c>
      <c r="E69" s="182"/>
      <c r="F69" s="183"/>
      <c r="G69" s="183"/>
      <c r="H69" s="183"/>
      <c r="I69" s="185">
        <f t="shared" si="2"/>
        <v>0</v>
      </c>
      <c r="J69" s="186">
        <v>5526</v>
      </c>
      <c r="K69" s="185"/>
      <c r="L69" s="184">
        <v>5526</v>
      </c>
      <c r="M69" s="187"/>
      <c r="N69" s="170">
        <v>500</v>
      </c>
      <c r="O69" s="188"/>
      <c r="P69" s="188"/>
      <c r="Q69" s="188"/>
      <c r="R69" s="188"/>
      <c r="S69" s="188"/>
      <c r="T69" s="214">
        <v>200</v>
      </c>
      <c r="U69" s="90">
        <f t="shared" si="3"/>
        <v>700</v>
      </c>
    </row>
    <row r="70" spans="1:21" ht="21" customHeight="1">
      <c r="A70" s="61" t="s">
        <v>81</v>
      </c>
      <c r="B70" s="182"/>
      <c r="C70" s="183"/>
      <c r="D70" s="184">
        <f t="shared" si="1"/>
        <v>0</v>
      </c>
      <c r="E70" s="182"/>
      <c r="F70" s="183"/>
      <c r="G70" s="183"/>
      <c r="H70" s="183"/>
      <c r="I70" s="185">
        <f t="shared" si="2"/>
        <v>0</v>
      </c>
      <c r="J70" s="186"/>
      <c r="K70" s="185"/>
      <c r="L70" s="184"/>
      <c r="M70" s="187"/>
      <c r="N70" s="170"/>
      <c r="O70" s="188"/>
      <c r="P70" s="188"/>
      <c r="Q70" s="188"/>
      <c r="R70" s="188"/>
      <c r="S70" s="188"/>
      <c r="T70" s="214"/>
      <c r="U70" s="90">
        <f t="shared" si="3"/>
        <v>0</v>
      </c>
    </row>
    <row r="71" spans="1:21" ht="15.75">
      <c r="A71" s="61" t="s">
        <v>82</v>
      </c>
      <c r="B71" s="182"/>
      <c r="C71" s="183"/>
      <c r="D71" s="184">
        <f t="shared" si="1"/>
        <v>0</v>
      </c>
      <c r="E71" s="182"/>
      <c r="F71" s="183"/>
      <c r="G71" s="183"/>
      <c r="H71" s="183"/>
      <c r="I71" s="185">
        <f t="shared" si="2"/>
        <v>0</v>
      </c>
      <c r="J71" s="186"/>
      <c r="K71" s="185"/>
      <c r="L71" s="184"/>
      <c r="M71" s="187"/>
      <c r="N71" s="170">
        <v>5200</v>
      </c>
      <c r="O71" s="188"/>
      <c r="P71" s="188"/>
      <c r="Q71" s="188"/>
      <c r="R71" s="188"/>
      <c r="S71" s="188"/>
      <c r="T71" s="214">
        <v>8000</v>
      </c>
      <c r="U71" s="90">
        <f t="shared" si="3"/>
        <v>13200</v>
      </c>
    </row>
    <row r="72" spans="1:21" s="10" customFormat="1" ht="37.5" customHeight="1">
      <c r="A72" s="61" t="s">
        <v>163</v>
      </c>
      <c r="B72" s="182"/>
      <c r="C72" s="183"/>
      <c r="D72" s="184"/>
      <c r="E72" s="182"/>
      <c r="F72" s="183"/>
      <c r="G72" s="183"/>
      <c r="H72" s="183"/>
      <c r="I72" s="185"/>
      <c r="J72" s="186"/>
      <c r="K72" s="185"/>
      <c r="L72" s="184"/>
      <c r="M72" s="187"/>
      <c r="N72" s="170"/>
      <c r="O72" s="188"/>
      <c r="P72" s="188"/>
      <c r="Q72" s="188"/>
      <c r="R72" s="188"/>
      <c r="S72" s="188"/>
      <c r="T72" s="214"/>
      <c r="U72" s="90">
        <f t="shared" si="3"/>
        <v>0</v>
      </c>
    </row>
    <row r="73" spans="1:21" ht="15.75">
      <c r="A73" s="61" t="s">
        <v>83</v>
      </c>
      <c r="B73" s="182"/>
      <c r="C73" s="183"/>
      <c r="D73" s="184">
        <f t="shared" si="1"/>
        <v>0</v>
      </c>
      <c r="E73" s="182"/>
      <c r="F73" s="183"/>
      <c r="G73" s="183"/>
      <c r="H73" s="183"/>
      <c r="I73" s="185">
        <f t="shared" si="2"/>
        <v>0</v>
      </c>
      <c r="J73" s="186"/>
      <c r="K73" s="185"/>
      <c r="L73" s="184"/>
      <c r="M73" s="187"/>
      <c r="N73" s="170"/>
      <c r="O73" s="188"/>
      <c r="P73" s="188"/>
      <c r="Q73" s="188"/>
      <c r="R73" s="188">
        <v>51</v>
      </c>
      <c r="S73" s="188"/>
      <c r="T73" s="214"/>
      <c r="U73" s="90">
        <f t="shared" si="3"/>
        <v>51</v>
      </c>
    </row>
    <row r="74" spans="1:21" ht="31.5">
      <c r="A74" s="61" t="s">
        <v>84</v>
      </c>
      <c r="B74" s="182"/>
      <c r="C74" s="183"/>
      <c r="D74" s="184">
        <f t="shared" si="1"/>
        <v>0</v>
      </c>
      <c r="E74" s="182"/>
      <c r="F74" s="183"/>
      <c r="G74" s="183"/>
      <c r="H74" s="183"/>
      <c r="I74" s="185">
        <f t="shared" si="2"/>
        <v>0</v>
      </c>
      <c r="J74" s="190"/>
      <c r="K74" s="191"/>
      <c r="L74" s="192"/>
      <c r="M74" s="187"/>
      <c r="N74" s="170"/>
      <c r="O74" s="188"/>
      <c r="P74" s="188"/>
      <c r="Q74" s="188"/>
      <c r="R74" s="188">
        <v>6700</v>
      </c>
      <c r="S74" s="188"/>
      <c r="T74" s="214"/>
      <c r="U74" s="90">
        <f t="shared" si="3"/>
        <v>6700</v>
      </c>
    </row>
    <row r="75" spans="1:21" ht="32.25" thickBot="1">
      <c r="A75" s="62" t="s">
        <v>85</v>
      </c>
      <c r="B75" s="193"/>
      <c r="C75" s="194"/>
      <c r="D75" s="176">
        <f t="shared" si="1"/>
        <v>0</v>
      </c>
      <c r="E75" s="195"/>
      <c r="F75" s="196"/>
      <c r="G75" s="196"/>
      <c r="H75" s="196"/>
      <c r="I75" s="197">
        <f t="shared" si="2"/>
        <v>0</v>
      </c>
      <c r="J75" s="198"/>
      <c r="K75" s="199"/>
      <c r="L75" s="200"/>
      <c r="M75" s="201"/>
      <c r="N75" s="202"/>
      <c r="O75" s="203"/>
      <c r="P75" s="203"/>
      <c r="Q75" s="203"/>
      <c r="R75" s="203"/>
      <c r="S75" s="203"/>
      <c r="T75" s="221"/>
      <c r="U75" s="128">
        <f t="shared" si="3"/>
        <v>0</v>
      </c>
    </row>
    <row r="76" spans="1:21" ht="35.450000000000003" customHeight="1" thickBot="1">
      <c r="A76" s="72" t="s">
        <v>86</v>
      </c>
      <c r="B76" s="32">
        <f>SUM(B11:B75)</f>
        <v>11319</v>
      </c>
      <c r="C76" s="22">
        <f t="shared" ref="C76:U76" si="4">SUM(C11:C75)</f>
        <v>14181</v>
      </c>
      <c r="D76" s="49">
        <f t="shared" si="4"/>
        <v>25500</v>
      </c>
      <c r="E76" s="32">
        <f t="shared" si="4"/>
        <v>62</v>
      </c>
      <c r="F76" s="22">
        <f t="shared" si="4"/>
        <v>34</v>
      </c>
      <c r="G76" s="22">
        <f t="shared" ref="G76" si="5">SUM(G11:G75)</f>
        <v>36150</v>
      </c>
      <c r="H76" s="33">
        <f t="shared" si="4"/>
        <v>4241</v>
      </c>
      <c r="I76" s="25">
        <f t="shared" si="4"/>
        <v>36246</v>
      </c>
      <c r="J76" s="22">
        <f t="shared" si="4"/>
        <v>11323</v>
      </c>
      <c r="K76" s="22">
        <f t="shared" si="4"/>
        <v>5797</v>
      </c>
      <c r="L76" s="49">
        <f t="shared" si="4"/>
        <v>5526</v>
      </c>
      <c r="M76" s="48">
        <f t="shared" si="4"/>
        <v>0</v>
      </c>
      <c r="N76" s="32">
        <f t="shared" si="4"/>
        <v>27182</v>
      </c>
      <c r="O76" s="22">
        <f t="shared" si="4"/>
        <v>0</v>
      </c>
      <c r="P76" s="33">
        <f t="shared" si="4"/>
        <v>0</v>
      </c>
      <c r="Q76" s="33">
        <f t="shared" si="4"/>
        <v>0</v>
      </c>
      <c r="R76" s="22">
        <f t="shared" si="4"/>
        <v>6751</v>
      </c>
      <c r="S76" s="22">
        <f t="shared" si="4"/>
        <v>0</v>
      </c>
      <c r="T76" s="22">
        <f t="shared" si="4"/>
        <v>110496</v>
      </c>
      <c r="U76" s="28">
        <f t="shared" si="4"/>
        <v>144429</v>
      </c>
    </row>
    <row r="77" spans="1:21">
      <c r="A77" s="21"/>
      <c r="B77" s="21"/>
      <c r="C77" s="21"/>
      <c r="D77" s="21"/>
      <c r="E77" s="21"/>
      <c r="F77" s="21"/>
      <c r="G77" s="21"/>
      <c r="H77" s="21"/>
      <c r="I77" s="21"/>
      <c r="J77" s="21"/>
      <c r="K77" s="21"/>
      <c r="L77" s="21"/>
      <c r="M77" s="21"/>
      <c r="N77" s="21"/>
      <c r="O77" s="21"/>
      <c r="P77" s="21"/>
      <c r="Q77" s="21"/>
      <c r="R77" s="21"/>
      <c r="S77" s="21"/>
      <c r="T77" s="21"/>
      <c r="U77" s="21"/>
    </row>
  </sheetData>
  <mergeCells count="25">
    <mergeCell ref="M5:M10"/>
    <mergeCell ref="A5:A10"/>
    <mergeCell ref="B9:B10"/>
    <mergeCell ref="C9:C10"/>
    <mergeCell ref="E9:E10"/>
    <mergeCell ref="B5:D8"/>
    <mergeCell ref="D9:D10"/>
    <mergeCell ref="E5:I8"/>
    <mergeCell ref="I9:I10"/>
    <mergeCell ref="B2:S2"/>
    <mergeCell ref="B3:S3"/>
    <mergeCell ref="S9:S10"/>
    <mergeCell ref="T9:T10"/>
    <mergeCell ref="F9:F10"/>
    <mergeCell ref="G9:G10"/>
    <mergeCell ref="H9:H10"/>
    <mergeCell ref="N9:N10"/>
    <mergeCell ref="O9:Q9"/>
    <mergeCell ref="R9:R10"/>
    <mergeCell ref="N5:U8"/>
    <mergeCell ref="U9:U10"/>
    <mergeCell ref="J5:L8"/>
    <mergeCell ref="J9:J10"/>
    <mergeCell ref="K9:K10"/>
    <mergeCell ref="L9:L10"/>
  </mergeCells>
  <pageMargins left="0.51181102362204722" right="0" top="0.19685039370078741" bottom="0" header="0.31496062992125984" footer="0.31496062992125984"/>
  <pageSetup paperSize="9" scale="39" orientation="portrait" r:id="rId1"/>
</worksheet>
</file>

<file path=xl/worksheets/sheet22.xml><?xml version="1.0" encoding="utf-8"?>
<worksheet xmlns="http://schemas.openxmlformats.org/spreadsheetml/2006/main" xmlns:r="http://schemas.openxmlformats.org/officeDocument/2006/relationships">
  <sheetPr>
    <tabColor theme="3" tint="0.79998168889431442"/>
  </sheetPr>
  <dimension ref="A1:U77"/>
  <sheetViews>
    <sheetView view="pageBreakPreview" zoomScaleNormal="60" zoomScaleSheetLayoutView="100" workbookViewId="0">
      <pane ySplit="10" topLeftCell="A71" activePane="bottomLeft" state="frozen"/>
      <selection activeCell="A78" sqref="A78:XFD85"/>
      <selection pane="bottomLeft" activeCell="A78" sqref="A78:XFD85"/>
    </sheetView>
  </sheetViews>
  <sheetFormatPr defaultRowHeight="15"/>
  <cols>
    <col min="1" max="1" width="30.42578125" customWidth="1"/>
    <col min="2" max="2" width="8.85546875" customWidth="1"/>
    <col min="3" max="3" width="10.5703125" customWidth="1"/>
    <col min="4" max="4" width="10.5703125" style="10" customWidth="1"/>
    <col min="5" max="5" width="15.7109375" customWidth="1"/>
    <col min="6" max="6" width="10" customWidth="1"/>
    <col min="7" max="7" width="7.140625" customWidth="1"/>
    <col min="8" max="8" width="9" customWidth="1"/>
    <col min="9" max="9" width="9" style="10" customWidth="1"/>
    <col min="10" max="12" width="7.7109375" style="10" customWidth="1"/>
    <col min="13" max="13" width="9" style="10" customWidth="1"/>
    <col min="14" max="14" width="9.5703125" customWidth="1"/>
    <col min="17" max="17" width="10" customWidth="1"/>
    <col min="18" max="19" width="10.28515625" customWidth="1"/>
    <col min="21" max="21" width="9.140625" style="10"/>
    <col min="225" max="225" width="34" customWidth="1"/>
    <col min="226" max="226" width="11.28515625" customWidth="1"/>
    <col min="227" max="227" width="11" customWidth="1"/>
    <col min="235" max="236" width="10.7109375" customWidth="1"/>
    <col min="238" max="238" width="11.5703125" customWidth="1"/>
    <col min="239" max="239" width="13.7109375" customWidth="1"/>
    <col min="240" max="243" width="9.28515625" customWidth="1"/>
    <col min="481" max="481" width="34" customWidth="1"/>
    <col min="482" max="482" width="11.28515625" customWidth="1"/>
    <col min="483" max="483" width="11" customWidth="1"/>
    <col min="491" max="492" width="10.7109375" customWidth="1"/>
    <col min="494" max="494" width="11.5703125" customWidth="1"/>
    <col min="495" max="495" width="13.7109375" customWidth="1"/>
    <col min="496" max="499" width="9.28515625" customWidth="1"/>
    <col min="737" max="737" width="34" customWidth="1"/>
    <col min="738" max="738" width="11.28515625" customWidth="1"/>
    <col min="739" max="739" width="11" customWidth="1"/>
    <col min="747" max="748" width="10.7109375" customWidth="1"/>
    <col min="750" max="750" width="11.5703125" customWidth="1"/>
    <col min="751" max="751" width="13.7109375" customWidth="1"/>
    <col min="752" max="755" width="9.28515625" customWidth="1"/>
    <col min="993" max="993" width="34" customWidth="1"/>
    <col min="994" max="994" width="11.28515625" customWidth="1"/>
    <col min="995" max="995" width="11" customWidth="1"/>
    <col min="1003" max="1004" width="10.7109375" customWidth="1"/>
    <col min="1006" max="1006" width="11.5703125" customWidth="1"/>
    <col min="1007" max="1007" width="13.7109375" customWidth="1"/>
    <col min="1008" max="1011" width="9.28515625" customWidth="1"/>
    <col min="1249" max="1249" width="34" customWidth="1"/>
    <col min="1250" max="1250" width="11.28515625" customWidth="1"/>
    <col min="1251" max="1251" width="11" customWidth="1"/>
    <col min="1259" max="1260" width="10.7109375" customWidth="1"/>
    <col min="1262" max="1262" width="11.5703125" customWidth="1"/>
    <col min="1263" max="1263" width="13.7109375" customWidth="1"/>
    <col min="1264" max="1267" width="9.28515625" customWidth="1"/>
    <col min="1505" max="1505" width="34" customWidth="1"/>
    <col min="1506" max="1506" width="11.28515625" customWidth="1"/>
    <col min="1507" max="1507" width="11" customWidth="1"/>
    <col min="1515" max="1516" width="10.7109375" customWidth="1"/>
    <col min="1518" max="1518" width="11.5703125" customWidth="1"/>
    <col min="1519" max="1519" width="13.7109375" customWidth="1"/>
    <col min="1520" max="1523" width="9.28515625" customWidth="1"/>
    <col min="1761" max="1761" width="34" customWidth="1"/>
    <col min="1762" max="1762" width="11.28515625" customWidth="1"/>
    <col min="1763" max="1763" width="11" customWidth="1"/>
    <col min="1771" max="1772" width="10.7109375" customWidth="1"/>
    <col min="1774" max="1774" width="11.5703125" customWidth="1"/>
    <col min="1775" max="1775" width="13.7109375" customWidth="1"/>
    <col min="1776" max="1779" width="9.28515625" customWidth="1"/>
    <col min="2017" max="2017" width="34" customWidth="1"/>
    <col min="2018" max="2018" width="11.28515625" customWidth="1"/>
    <col min="2019" max="2019" width="11" customWidth="1"/>
    <col min="2027" max="2028" width="10.7109375" customWidth="1"/>
    <col min="2030" max="2030" width="11.5703125" customWidth="1"/>
    <col min="2031" max="2031" width="13.7109375" customWidth="1"/>
    <col min="2032" max="2035" width="9.28515625" customWidth="1"/>
    <col min="2273" max="2273" width="34" customWidth="1"/>
    <col min="2274" max="2274" width="11.28515625" customWidth="1"/>
    <col min="2275" max="2275" width="11" customWidth="1"/>
    <col min="2283" max="2284" width="10.7109375" customWidth="1"/>
    <col min="2286" max="2286" width="11.5703125" customWidth="1"/>
    <col min="2287" max="2287" width="13.7109375" customWidth="1"/>
    <col min="2288" max="2291" width="9.28515625" customWidth="1"/>
    <col min="2529" max="2529" width="34" customWidth="1"/>
    <col min="2530" max="2530" width="11.28515625" customWidth="1"/>
    <col min="2531" max="2531" width="11" customWidth="1"/>
    <col min="2539" max="2540" width="10.7109375" customWidth="1"/>
    <col min="2542" max="2542" width="11.5703125" customWidth="1"/>
    <col min="2543" max="2543" width="13.7109375" customWidth="1"/>
    <col min="2544" max="2547" width="9.28515625" customWidth="1"/>
    <col min="2785" max="2785" width="34" customWidth="1"/>
    <col min="2786" max="2786" width="11.28515625" customWidth="1"/>
    <col min="2787" max="2787" width="11" customWidth="1"/>
    <col min="2795" max="2796" width="10.7109375" customWidth="1"/>
    <col min="2798" max="2798" width="11.5703125" customWidth="1"/>
    <col min="2799" max="2799" width="13.7109375" customWidth="1"/>
    <col min="2800" max="2803" width="9.28515625" customWidth="1"/>
    <col min="3041" max="3041" width="34" customWidth="1"/>
    <col min="3042" max="3042" width="11.28515625" customWidth="1"/>
    <col min="3043" max="3043" width="11" customWidth="1"/>
    <col min="3051" max="3052" width="10.7109375" customWidth="1"/>
    <col min="3054" max="3054" width="11.5703125" customWidth="1"/>
    <col min="3055" max="3055" width="13.7109375" customWidth="1"/>
    <col min="3056" max="3059" width="9.28515625" customWidth="1"/>
    <col min="3297" max="3297" width="34" customWidth="1"/>
    <col min="3298" max="3298" width="11.28515625" customWidth="1"/>
    <col min="3299" max="3299" width="11" customWidth="1"/>
    <col min="3307" max="3308" width="10.7109375" customWidth="1"/>
    <col min="3310" max="3310" width="11.5703125" customWidth="1"/>
    <col min="3311" max="3311" width="13.7109375" customWidth="1"/>
    <col min="3312" max="3315" width="9.28515625" customWidth="1"/>
    <col min="3553" max="3553" width="34" customWidth="1"/>
    <col min="3554" max="3554" width="11.28515625" customWidth="1"/>
    <col min="3555" max="3555" width="11" customWidth="1"/>
    <col min="3563" max="3564" width="10.7109375" customWidth="1"/>
    <col min="3566" max="3566" width="11.5703125" customWidth="1"/>
    <col min="3567" max="3567" width="13.7109375" customWidth="1"/>
    <col min="3568" max="3571" width="9.28515625" customWidth="1"/>
    <col min="3809" max="3809" width="34" customWidth="1"/>
    <col min="3810" max="3810" width="11.28515625" customWidth="1"/>
    <col min="3811" max="3811" width="11" customWidth="1"/>
    <col min="3819" max="3820" width="10.7109375" customWidth="1"/>
    <col min="3822" max="3822" width="11.5703125" customWidth="1"/>
    <col min="3823" max="3823" width="13.7109375" customWidth="1"/>
    <col min="3824" max="3827" width="9.28515625" customWidth="1"/>
    <col min="4065" max="4065" width="34" customWidth="1"/>
    <col min="4066" max="4066" width="11.28515625" customWidth="1"/>
    <col min="4067" max="4067" width="11" customWidth="1"/>
    <col min="4075" max="4076" width="10.7109375" customWidth="1"/>
    <col min="4078" max="4078" width="11.5703125" customWidth="1"/>
    <col min="4079" max="4079" width="13.7109375" customWidth="1"/>
    <col min="4080" max="4083" width="9.28515625" customWidth="1"/>
    <col min="4321" max="4321" width="34" customWidth="1"/>
    <col min="4322" max="4322" width="11.28515625" customWidth="1"/>
    <col min="4323" max="4323" width="11" customWidth="1"/>
    <col min="4331" max="4332" width="10.7109375" customWidth="1"/>
    <col min="4334" max="4334" width="11.5703125" customWidth="1"/>
    <col min="4335" max="4335" width="13.7109375" customWidth="1"/>
    <col min="4336" max="4339" width="9.28515625" customWidth="1"/>
    <col min="4577" max="4577" width="34" customWidth="1"/>
    <col min="4578" max="4578" width="11.28515625" customWidth="1"/>
    <col min="4579" max="4579" width="11" customWidth="1"/>
    <col min="4587" max="4588" width="10.7109375" customWidth="1"/>
    <col min="4590" max="4590" width="11.5703125" customWidth="1"/>
    <col min="4591" max="4591" width="13.7109375" customWidth="1"/>
    <col min="4592" max="4595" width="9.28515625" customWidth="1"/>
    <col min="4833" max="4833" width="34" customWidth="1"/>
    <col min="4834" max="4834" width="11.28515625" customWidth="1"/>
    <col min="4835" max="4835" width="11" customWidth="1"/>
    <col min="4843" max="4844" width="10.7109375" customWidth="1"/>
    <col min="4846" max="4846" width="11.5703125" customWidth="1"/>
    <col min="4847" max="4847" width="13.7109375" customWidth="1"/>
    <col min="4848" max="4851" width="9.28515625" customWidth="1"/>
    <col min="5089" max="5089" width="34" customWidth="1"/>
    <col min="5090" max="5090" width="11.28515625" customWidth="1"/>
    <col min="5091" max="5091" width="11" customWidth="1"/>
    <col min="5099" max="5100" width="10.7109375" customWidth="1"/>
    <col min="5102" max="5102" width="11.5703125" customWidth="1"/>
    <col min="5103" max="5103" width="13.7109375" customWidth="1"/>
    <col min="5104" max="5107" width="9.28515625" customWidth="1"/>
    <col min="5345" max="5345" width="34" customWidth="1"/>
    <col min="5346" max="5346" width="11.28515625" customWidth="1"/>
    <col min="5347" max="5347" width="11" customWidth="1"/>
    <col min="5355" max="5356" width="10.7109375" customWidth="1"/>
    <col min="5358" max="5358" width="11.5703125" customWidth="1"/>
    <col min="5359" max="5359" width="13.7109375" customWidth="1"/>
    <col min="5360" max="5363" width="9.28515625" customWidth="1"/>
    <col min="5601" max="5601" width="34" customWidth="1"/>
    <col min="5602" max="5602" width="11.28515625" customWidth="1"/>
    <col min="5603" max="5603" width="11" customWidth="1"/>
    <col min="5611" max="5612" width="10.7109375" customWidth="1"/>
    <col min="5614" max="5614" width="11.5703125" customWidth="1"/>
    <col min="5615" max="5615" width="13.7109375" customWidth="1"/>
    <col min="5616" max="5619" width="9.28515625" customWidth="1"/>
    <col min="5857" max="5857" width="34" customWidth="1"/>
    <col min="5858" max="5858" width="11.28515625" customWidth="1"/>
    <col min="5859" max="5859" width="11" customWidth="1"/>
    <col min="5867" max="5868" width="10.7109375" customWidth="1"/>
    <col min="5870" max="5870" width="11.5703125" customWidth="1"/>
    <col min="5871" max="5871" width="13.7109375" customWidth="1"/>
    <col min="5872" max="5875" width="9.28515625" customWidth="1"/>
    <col min="6113" max="6113" width="34" customWidth="1"/>
    <col min="6114" max="6114" width="11.28515625" customWidth="1"/>
    <col min="6115" max="6115" width="11" customWidth="1"/>
    <col min="6123" max="6124" width="10.7109375" customWidth="1"/>
    <col min="6126" max="6126" width="11.5703125" customWidth="1"/>
    <col min="6127" max="6127" width="13.7109375" customWidth="1"/>
    <col min="6128" max="6131" width="9.28515625" customWidth="1"/>
    <col min="6369" max="6369" width="34" customWidth="1"/>
    <col min="6370" max="6370" width="11.28515625" customWidth="1"/>
    <col min="6371" max="6371" width="11" customWidth="1"/>
    <col min="6379" max="6380" width="10.7109375" customWidth="1"/>
    <col min="6382" max="6382" width="11.5703125" customWidth="1"/>
    <col min="6383" max="6383" width="13.7109375" customWidth="1"/>
    <col min="6384" max="6387" width="9.28515625" customWidth="1"/>
    <col min="6625" max="6625" width="34" customWidth="1"/>
    <col min="6626" max="6626" width="11.28515625" customWidth="1"/>
    <col min="6627" max="6627" width="11" customWidth="1"/>
    <col min="6635" max="6636" width="10.7109375" customWidth="1"/>
    <col min="6638" max="6638" width="11.5703125" customWidth="1"/>
    <col min="6639" max="6639" width="13.7109375" customWidth="1"/>
    <col min="6640" max="6643" width="9.28515625" customWidth="1"/>
    <col min="6881" max="6881" width="34" customWidth="1"/>
    <col min="6882" max="6882" width="11.28515625" customWidth="1"/>
    <col min="6883" max="6883" width="11" customWidth="1"/>
    <col min="6891" max="6892" width="10.7109375" customWidth="1"/>
    <col min="6894" max="6894" width="11.5703125" customWidth="1"/>
    <col min="6895" max="6895" width="13.7109375" customWidth="1"/>
    <col min="6896" max="6899" width="9.28515625" customWidth="1"/>
    <col min="7137" max="7137" width="34" customWidth="1"/>
    <col min="7138" max="7138" width="11.28515625" customWidth="1"/>
    <col min="7139" max="7139" width="11" customWidth="1"/>
    <col min="7147" max="7148" width="10.7109375" customWidth="1"/>
    <col min="7150" max="7150" width="11.5703125" customWidth="1"/>
    <col min="7151" max="7151" width="13.7109375" customWidth="1"/>
    <col min="7152" max="7155" width="9.28515625" customWidth="1"/>
    <col min="7393" max="7393" width="34" customWidth="1"/>
    <col min="7394" max="7394" width="11.28515625" customWidth="1"/>
    <col min="7395" max="7395" width="11" customWidth="1"/>
    <col min="7403" max="7404" width="10.7109375" customWidth="1"/>
    <col min="7406" max="7406" width="11.5703125" customWidth="1"/>
    <col min="7407" max="7407" width="13.7109375" customWidth="1"/>
    <col min="7408" max="7411" width="9.28515625" customWidth="1"/>
    <col min="7649" max="7649" width="34" customWidth="1"/>
    <col min="7650" max="7650" width="11.28515625" customWidth="1"/>
    <col min="7651" max="7651" width="11" customWidth="1"/>
    <col min="7659" max="7660" width="10.7109375" customWidth="1"/>
    <col min="7662" max="7662" width="11.5703125" customWidth="1"/>
    <col min="7663" max="7663" width="13.7109375" customWidth="1"/>
    <col min="7664" max="7667" width="9.28515625" customWidth="1"/>
    <col min="7905" max="7905" width="34" customWidth="1"/>
    <col min="7906" max="7906" width="11.28515625" customWidth="1"/>
    <col min="7907" max="7907" width="11" customWidth="1"/>
    <col min="7915" max="7916" width="10.7109375" customWidth="1"/>
    <col min="7918" max="7918" width="11.5703125" customWidth="1"/>
    <col min="7919" max="7919" width="13.7109375" customWidth="1"/>
    <col min="7920" max="7923" width="9.28515625" customWidth="1"/>
    <col min="8161" max="8161" width="34" customWidth="1"/>
    <col min="8162" max="8162" width="11.28515625" customWidth="1"/>
    <col min="8163" max="8163" width="11" customWidth="1"/>
    <col min="8171" max="8172" width="10.7109375" customWidth="1"/>
    <col min="8174" max="8174" width="11.5703125" customWidth="1"/>
    <col min="8175" max="8175" width="13.7109375" customWidth="1"/>
    <col min="8176" max="8179" width="9.28515625" customWidth="1"/>
    <col min="8417" max="8417" width="34" customWidth="1"/>
    <col min="8418" max="8418" width="11.28515625" customWidth="1"/>
    <col min="8419" max="8419" width="11" customWidth="1"/>
    <col min="8427" max="8428" width="10.7109375" customWidth="1"/>
    <col min="8430" max="8430" width="11.5703125" customWidth="1"/>
    <col min="8431" max="8431" width="13.7109375" customWidth="1"/>
    <col min="8432" max="8435" width="9.28515625" customWidth="1"/>
    <col min="8673" max="8673" width="34" customWidth="1"/>
    <col min="8674" max="8674" width="11.28515625" customWidth="1"/>
    <col min="8675" max="8675" width="11" customWidth="1"/>
    <col min="8683" max="8684" width="10.7109375" customWidth="1"/>
    <col min="8686" max="8686" width="11.5703125" customWidth="1"/>
    <col min="8687" max="8687" width="13.7109375" customWidth="1"/>
    <col min="8688" max="8691" width="9.28515625" customWidth="1"/>
    <col min="8929" max="8929" width="34" customWidth="1"/>
    <col min="8930" max="8930" width="11.28515625" customWidth="1"/>
    <col min="8931" max="8931" width="11" customWidth="1"/>
    <col min="8939" max="8940" width="10.7109375" customWidth="1"/>
    <col min="8942" max="8942" width="11.5703125" customWidth="1"/>
    <col min="8943" max="8943" width="13.7109375" customWidth="1"/>
    <col min="8944" max="8947" width="9.28515625" customWidth="1"/>
    <col min="9185" max="9185" width="34" customWidth="1"/>
    <col min="9186" max="9186" width="11.28515625" customWidth="1"/>
    <col min="9187" max="9187" width="11" customWidth="1"/>
    <col min="9195" max="9196" width="10.7109375" customWidth="1"/>
    <col min="9198" max="9198" width="11.5703125" customWidth="1"/>
    <col min="9199" max="9199" width="13.7109375" customWidth="1"/>
    <col min="9200" max="9203" width="9.28515625" customWidth="1"/>
    <col min="9441" max="9441" width="34" customWidth="1"/>
    <col min="9442" max="9442" width="11.28515625" customWidth="1"/>
    <col min="9443" max="9443" width="11" customWidth="1"/>
    <col min="9451" max="9452" width="10.7109375" customWidth="1"/>
    <col min="9454" max="9454" width="11.5703125" customWidth="1"/>
    <col min="9455" max="9455" width="13.7109375" customWidth="1"/>
    <col min="9456" max="9459" width="9.28515625" customWidth="1"/>
    <col min="9697" max="9697" width="34" customWidth="1"/>
    <col min="9698" max="9698" width="11.28515625" customWidth="1"/>
    <col min="9699" max="9699" width="11" customWidth="1"/>
    <col min="9707" max="9708" width="10.7109375" customWidth="1"/>
    <col min="9710" max="9710" width="11.5703125" customWidth="1"/>
    <col min="9711" max="9711" width="13.7109375" customWidth="1"/>
    <col min="9712" max="9715" width="9.28515625" customWidth="1"/>
    <col min="9953" max="9953" width="34" customWidth="1"/>
    <col min="9954" max="9954" width="11.28515625" customWidth="1"/>
    <col min="9955" max="9955" width="11" customWidth="1"/>
    <col min="9963" max="9964" width="10.7109375" customWidth="1"/>
    <col min="9966" max="9966" width="11.5703125" customWidth="1"/>
    <col min="9967" max="9967" width="13.7109375" customWidth="1"/>
    <col min="9968" max="9971" width="9.28515625" customWidth="1"/>
    <col min="10209" max="10209" width="34" customWidth="1"/>
    <col min="10210" max="10210" width="11.28515625" customWidth="1"/>
    <col min="10211" max="10211" width="11" customWidth="1"/>
    <col min="10219" max="10220" width="10.7109375" customWidth="1"/>
    <col min="10222" max="10222" width="11.5703125" customWidth="1"/>
    <col min="10223" max="10223" width="13.7109375" customWidth="1"/>
    <col min="10224" max="10227" width="9.28515625" customWidth="1"/>
    <col min="10465" max="10465" width="34" customWidth="1"/>
    <col min="10466" max="10466" width="11.28515625" customWidth="1"/>
    <col min="10467" max="10467" width="11" customWidth="1"/>
    <col min="10475" max="10476" width="10.7109375" customWidth="1"/>
    <col min="10478" max="10478" width="11.5703125" customWidth="1"/>
    <col min="10479" max="10479" width="13.7109375" customWidth="1"/>
    <col min="10480" max="10483" width="9.28515625" customWidth="1"/>
    <col min="10721" max="10721" width="34" customWidth="1"/>
    <col min="10722" max="10722" width="11.28515625" customWidth="1"/>
    <col min="10723" max="10723" width="11" customWidth="1"/>
    <col min="10731" max="10732" width="10.7109375" customWidth="1"/>
    <col min="10734" max="10734" width="11.5703125" customWidth="1"/>
    <col min="10735" max="10735" width="13.7109375" customWidth="1"/>
    <col min="10736" max="10739" width="9.28515625" customWidth="1"/>
    <col min="10977" max="10977" width="34" customWidth="1"/>
    <col min="10978" max="10978" width="11.28515625" customWidth="1"/>
    <col min="10979" max="10979" width="11" customWidth="1"/>
    <col min="10987" max="10988" width="10.7109375" customWidth="1"/>
    <col min="10990" max="10990" width="11.5703125" customWidth="1"/>
    <col min="10991" max="10991" width="13.7109375" customWidth="1"/>
    <col min="10992" max="10995" width="9.28515625" customWidth="1"/>
    <col min="11233" max="11233" width="34" customWidth="1"/>
    <col min="11234" max="11234" width="11.28515625" customWidth="1"/>
    <col min="11235" max="11235" width="11" customWidth="1"/>
    <col min="11243" max="11244" width="10.7109375" customWidth="1"/>
    <col min="11246" max="11246" width="11.5703125" customWidth="1"/>
    <col min="11247" max="11247" width="13.7109375" customWidth="1"/>
    <col min="11248" max="11251" width="9.28515625" customWidth="1"/>
    <col min="11489" max="11489" width="34" customWidth="1"/>
    <col min="11490" max="11490" width="11.28515625" customWidth="1"/>
    <col min="11491" max="11491" width="11" customWidth="1"/>
    <col min="11499" max="11500" width="10.7109375" customWidth="1"/>
    <col min="11502" max="11502" width="11.5703125" customWidth="1"/>
    <col min="11503" max="11503" width="13.7109375" customWidth="1"/>
    <col min="11504" max="11507" width="9.28515625" customWidth="1"/>
    <col min="11745" max="11745" width="34" customWidth="1"/>
    <col min="11746" max="11746" width="11.28515625" customWidth="1"/>
    <col min="11747" max="11747" width="11" customWidth="1"/>
    <col min="11755" max="11756" width="10.7109375" customWidth="1"/>
    <col min="11758" max="11758" width="11.5703125" customWidth="1"/>
    <col min="11759" max="11759" width="13.7109375" customWidth="1"/>
    <col min="11760" max="11763" width="9.28515625" customWidth="1"/>
    <col min="12001" max="12001" width="34" customWidth="1"/>
    <col min="12002" max="12002" width="11.28515625" customWidth="1"/>
    <col min="12003" max="12003" width="11" customWidth="1"/>
    <col min="12011" max="12012" width="10.7109375" customWidth="1"/>
    <col min="12014" max="12014" width="11.5703125" customWidth="1"/>
    <col min="12015" max="12015" width="13.7109375" customWidth="1"/>
    <col min="12016" max="12019" width="9.28515625" customWidth="1"/>
    <col min="12257" max="12257" width="34" customWidth="1"/>
    <col min="12258" max="12258" width="11.28515625" customWidth="1"/>
    <col min="12259" max="12259" width="11" customWidth="1"/>
    <col min="12267" max="12268" width="10.7109375" customWidth="1"/>
    <col min="12270" max="12270" width="11.5703125" customWidth="1"/>
    <col min="12271" max="12271" width="13.7109375" customWidth="1"/>
    <col min="12272" max="12275" width="9.28515625" customWidth="1"/>
    <col min="12513" max="12513" width="34" customWidth="1"/>
    <col min="12514" max="12514" width="11.28515625" customWidth="1"/>
    <col min="12515" max="12515" width="11" customWidth="1"/>
    <col min="12523" max="12524" width="10.7109375" customWidth="1"/>
    <col min="12526" max="12526" width="11.5703125" customWidth="1"/>
    <col min="12527" max="12527" width="13.7109375" customWidth="1"/>
    <col min="12528" max="12531" width="9.28515625" customWidth="1"/>
    <col min="12769" max="12769" width="34" customWidth="1"/>
    <col min="12770" max="12770" width="11.28515625" customWidth="1"/>
    <col min="12771" max="12771" width="11" customWidth="1"/>
    <col min="12779" max="12780" width="10.7109375" customWidth="1"/>
    <col min="12782" max="12782" width="11.5703125" customWidth="1"/>
    <col min="12783" max="12783" width="13.7109375" customWidth="1"/>
    <col min="12784" max="12787" width="9.28515625" customWidth="1"/>
    <col min="13025" max="13025" width="34" customWidth="1"/>
    <col min="13026" max="13026" width="11.28515625" customWidth="1"/>
    <col min="13027" max="13027" width="11" customWidth="1"/>
    <col min="13035" max="13036" width="10.7109375" customWidth="1"/>
    <col min="13038" max="13038" width="11.5703125" customWidth="1"/>
    <col min="13039" max="13039" width="13.7109375" customWidth="1"/>
    <col min="13040" max="13043" width="9.28515625" customWidth="1"/>
    <col min="13281" max="13281" width="34" customWidth="1"/>
    <col min="13282" max="13282" width="11.28515625" customWidth="1"/>
    <col min="13283" max="13283" width="11" customWidth="1"/>
    <col min="13291" max="13292" width="10.7109375" customWidth="1"/>
    <col min="13294" max="13294" width="11.5703125" customWidth="1"/>
    <col min="13295" max="13295" width="13.7109375" customWidth="1"/>
    <col min="13296" max="13299" width="9.28515625" customWidth="1"/>
    <col min="13537" max="13537" width="34" customWidth="1"/>
    <col min="13538" max="13538" width="11.28515625" customWidth="1"/>
    <col min="13539" max="13539" width="11" customWidth="1"/>
    <col min="13547" max="13548" width="10.7109375" customWidth="1"/>
    <col min="13550" max="13550" width="11.5703125" customWidth="1"/>
    <col min="13551" max="13551" width="13.7109375" customWidth="1"/>
    <col min="13552" max="13555" width="9.28515625" customWidth="1"/>
    <col min="13793" max="13793" width="34" customWidth="1"/>
    <col min="13794" max="13794" width="11.28515625" customWidth="1"/>
    <col min="13795" max="13795" width="11" customWidth="1"/>
    <col min="13803" max="13804" width="10.7109375" customWidth="1"/>
    <col min="13806" max="13806" width="11.5703125" customWidth="1"/>
    <col min="13807" max="13807" width="13.7109375" customWidth="1"/>
    <col min="13808" max="13811" width="9.28515625" customWidth="1"/>
    <col min="14049" max="14049" width="34" customWidth="1"/>
    <col min="14050" max="14050" width="11.28515625" customWidth="1"/>
    <col min="14051" max="14051" width="11" customWidth="1"/>
    <col min="14059" max="14060" width="10.7109375" customWidth="1"/>
    <col min="14062" max="14062" width="11.5703125" customWidth="1"/>
    <col min="14063" max="14063" width="13.7109375" customWidth="1"/>
    <col min="14064" max="14067" width="9.28515625" customWidth="1"/>
    <col min="14305" max="14305" width="34" customWidth="1"/>
    <col min="14306" max="14306" width="11.28515625" customWidth="1"/>
    <col min="14307" max="14307" width="11" customWidth="1"/>
    <col min="14315" max="14316" width="10.7109375" customWidth="1"/>
    <col min="14318" max="14318" width="11.5703125" customWidth="1"/>
    <col min="14319" max="14319" width="13.7109375" customWidth="1"/>
    <col min="14320" max="14323" width="9.28515625" customWidth="1"/>
    <col min="14561" max="14561" width="34" customWidth="1"/>
    <col min="14562" max="14562" width="11.28515625" customWidth="1"/>
    <col min="14563" max="14563" width="11" customWidth="1"/>
    <col min="14571" max="14572" width="10.7109375" customWidth="1"/>
    <col min="14574" max="14574" width="11.5703125" customWidth="1"/>
    <col min="14575" max="14575" width="13.7109375" customWidth="1"/>
    <col min="14576" max="14579" width="9.28515625" customWidth="1"/>
    <col min="14817" max="14817" width="34" customWidth="1"/>
    <col min="14818" max="14818" width="11.28515625" customWidth="1"/>
    <col min="14819" max="14819" width="11" customWidth="1"/>
    <col min="14827" max="14828" width="10.7109375" customWidth="1"/>
    <col min="14830" max="14830" width="11.5703125" customWidth="1"/>
    <col min="14831" max="14831" width="13.7109375" customWidth="1"/>
    <col min="14832" max="14835" width="9.28515625" customWidth="1"/>
    <col min="15073" max="15073" width="34" customWidth="1"/>
    <col min="15074" max="15074" width="11.28515625" customWidth="1"/>
    <col min="15075" max="15075" width="11" customWidth="1"/>
    <col min="15083" max="15084" width="10.7109375" customWidth="1"/>
    <col min="15086" max="15086" width="11.5703125" customWidth="1"/>
    <col min="15087" max="15087" width="13.7109375" customWidth="1"/>
    <col min="15088" max="15091" width="9.28515625" customWidth="1"/>
    <col min="15329" max="15329" width="34" customWidth="1"/>
    <col min="15330" max="15330" width="11.28515625" customWidth="1"/>
    <col min="15331" max="15331" width="11" customWidth="1"/>
    <col min="15339" max="15340" width="10.7109375" customWidth="1"/>
    <col min="15342" max="15342" width="11.5703125" customWidth="1"/>
    <col min="15343" max="15343" width="13.7109375" customWidth="1"/>
    <col min="15344" max="15347" width="9.28515625" customWidth="1"/>
    <col min="15585" max="15585" width="34" customWidth="1"/>
    <col min="15586" max="15586" width="11.28515625" customWidth="1"/>
    <col min="15587" max="15587" width="11" customWidth="1"/>
    <col min="15595" max="15596" width="10.7109375" customWidth="1"/>
    <col min="15598" max="15598" width="11.5703125" customWidth="1"/>
    <col min="15599" max="15599" width="13.7109375" customWidth="1"/>
    <col min="15600" max="15603" width="9.28515625" customWidth="1"/>
    <col min="15841" max="15841" width="34" customWidth="1"/>
    <col min="15842" max="15842" width="11.28515625" customWidth="1"/>
    <col min="15843" max="15843" width="11" customWidth="1"/>
    <col min="15851" max="15852" width="10.7109375" customWidth="1"/>
    <col min="15854" max="15854" width="11.5703125" customWidth="1"/>
    <col min="15855" max="15855" width="13.7109375" customWidth="1"/>
    <col min="15856" max="15859" width="9.28515625" customWidth="1"/>
    <col min="16097" max="16097" width="34" customWidth="1"/>
    <col min="16098" max="16098" width="11.28515625" customWidth="1"/>
    <col min="16099" max="16099" width="11" customWidth="1"/>
    <col min="16107" max="16108" width="10.7109375" customWidth="1"/>
    <col min="16110" max="16110" width="11.5703125" customWidth="1"/>
    <col min="16111" max="16111" width="13.7109375" customWidth="1"/>
    <col min="16112" max="16115" width="9.28515625" customWidth="1"/>
  </cols>
  <sheetData>
    <row r="1" spans="1:21" ht="44.45" customHeight="1"/>
    <row r="2" spans="1:21" ht="46.9" customHeight="1">
      <c r="B2" s="504" t="s">
        <v>164</v>
      </c>
      <c r="C2" s="504"/>
      <c r="D2" s="504"/>
      <c r="E2" s="504"/>
      <c r="F2" s="504"/>
      <c r="G2" s="504"/>
      <c r="H2" s="504"/>
      <c r="I2" s="504"/>
      <c r="J2" s="504"/>
      <c r="K2" s="504"/>
      <c r="L2" s="504"/>
      <c r="M2" s="504"/>
      <c r="N2" s="504"/>
      <c r="O2" s="504"/>
      <c r="P2" s="504"/>
      <c r="Q2" s="504"/>
      <c r="R2" s="504"/>
      <c r="S2" s="504"/>
    </row>
    <row r="3" spans="1:21" ht="21" customHeight="1">
      <c r="A3" s="20"/>
      <c r="B3" s="505" t="s">
        <v>97</v>
      </c>
      <c r="C3" s="505"/>
      <c r="D3" s="505"/>
      <c r="E3" s="505"/>
      <c r="F3" s="505"/>
      <c r="G3" s="505"/>
      <c r="H3" s="505"/>
      <c r="I3" s="505"/>
      <c r="J3" s="505"/>
      <c r="K3" s="505"/>
      <c r="L3" s="505"/>
      <c r="M3" s="505"/>
      <c r="N3" s="505"/>
      <c r="O3" s="505"/>
      <c r="P3" s="505"/>
      <c r="Q3" s="505"/>
      <c r="R3" s="505"/>
      <c r="S3" s="505"/>
      <c r="T3" s="20"/>
      <c r="U3" s="20"/>
    </row>
    <row r="4" spans="1:21" ht="10.9" customHeight="1" thickBot="1">
      <c r="A4" s="20"/>
      <c r="B4" s="38"/>
      <c r="C4" s="38"/>
      <c r="D4" s="39"/>
      <c r="E4" s="38"/>
      <c r="F4" s="38"/>
      <c r="G4" s="38"/>
      <c r="H4" s="38"/>
      <c r="I4" s="39"/>
      <c r="J4" s="96"/>
      <c r="K4" s="96"/>
      <c r="L4" s="96"/>
      <c r="M4" s="96"/>
      <c r="N4" s="38"/>
      <c r="O4" s="38"/>
      <c r="P4" s="38"/>
      <c r="Q4" s="38"/>
      <c r="R4" s="38"/>
      <c r="S4" s="38"/>
      <c r="T4" s="20"/>
      <c r="U4" s="20"/>
    </row>
    <row r="5" spans="1:21" ht="15.6" customHeight="1">
      <c r="A5" s="542" t="s">
        <v>87</v>
      </c>
      <c r="B5" s="511" t="s">
        <v>156</v>
      </c>
      <c r="C5" s="512"/>
      <c r="D5" s="512"/>
      <c r="E5" s="511" t="s">
        <v>157</v>
      </c>
      <c r="F5" s="512"/>
      <c r="G5" s="512"/>
      <c r="H5" s="512"/>
      <c r="I5" s="512"/>
      <c r="J5" s="527" t="s">
        <v>165</v>
      </c>
      <c r="K5" s="528"/>
      <c r="L5" s="529"/>
      <c r="M5" s="524" t="s">
        <v>166</v>
      </c>
      <c r="N5" s="512" t="s">
        <v>170</v>
      </c>
      <c r="O5" s="512"/>
      <c r="P5" s="512"/>
      <c r="Q5" s="512"/>
      <c r="R5" s="512"/>
      <c r="S5" s="512"/>
      <c r="T5" s="512"/>
      <c r="U5" s="519"/>
    </row>
    <row r="6" spans="1:21" ht="28.9" customHeight="1">
      <c r="A6" s="543"/>
      <c r="B6" s="513"/>
      <c r="C6" s="514"/>
      <c r="D6" s="514"/>
      <c r="E6" s="513"/>
      <c r="F6" s="514"/>
      <c r="G6" s="514"/>
      <c r="H6" s="514"/>
      <c r="I6" s="514"/>
      <c r="J6" s="530"/>
      <c r="K6" s="531"/>
      <c r="L6" s="532"/>
      <c r="M6" s="525"/>
      <c r="N6" s="514"/>
      <c r="O6" s="514"/>
      <c r="P6" s="514"/>
      <c r="Q6" s="514"/>
      <c r="R6" s="514"/>
      <c r="S6" s="514"/>
      <c r="T6" s="514"/>
      <c r="U6" s="520"/>
    </row>
    <row r="7" spans="1:21" ht="16.149999999999999" hidden="1" customHeight="1">
      <c r="A7" s="543"/>
      <c r="B7" s="513"/>
      <c r="C7" s="514"/>
      <c r="D7" s="514"/>
      <c r="E7" s="513"/>
      <c r="F7" s="514"/>
      <c r="G7" s="514"/>
      <c r="H7" s="514"/>
      <c r="I7" s="514"/>
      <c r="J7" s="530"/>
      <c r="K7" s="531"/>
      <c r="L7" s="532"/>
      <c r="M7" s="525"/>
      <c r="N7" s="514"/>
      <c r="O7" s="514"/>
      <c r="P7" s="514"/>
      <c r="Q7" s="514"/>
      <c r="R7" s="514"/>
      <c r="S7" s="514"/>
      <c r="T7" s="514"/>
      <c r="U7" s="520"/>
    </row>
    <row r="8" spans="1:21" ht="7.15" customHeight="1">
      <c r="A8" s="543"/>
      <c r="B8" s="515"/>
      <c r="C8" s="516"/>
      <c r="D8" s="516"/>
      <c r="E8" s="515"/>
      <c r="F8" s="516"/>
      <c r="G8" s="516"/>
      <c r="H8" s="516"/>
      <c r="I8" s="516"/>
      <c r="J8" s="533"/>
      <c r="K8" s="534"/>
      <c r="L8" s="535"/>
      <c r="M8" s="525"/>
      <c r="N8" s="516"/>
      <c r="O8" s="516"/>
      <c r="P8" s="516"/>
      <c r="Q8" s="516"/>
      <c r="R8" s="516"/>
      <c r="S8" s="516"/>
      <c r="T8" s="516"/>
      <c r="U8" s="521"/>
    </row>
    <row r="9" spans="1:21" ht="46.15" customHeight="1">
      <c r="A9" s="543"/>
      <c r="B9" s="545" t="s">
        <v>0</v>
      </c>
      <c r="C9" s="509" t="s">
        <v>158</v>
      </c>
      <c r="D9" s="555" t="s">
        <v>162</v>
      </c>
      <c r="E9" s="545" t="s">
        <v>160</v>
      </c>
      <c r="F9" s="509" t="s">
        <v>1</v>
      </c>
      <c r="G9" s="509" t="s">
        <v>128</v>
      </c>
      <c r="H9" s="509" t="s">
        <v>150</v>
      </c>
      <c r="I9" s="555" t="s">
        <v>162</v>
      </c>
      <c r="J9" s="547" t="s">
        <v>167</v>
      </c>
      <c r="K9" s="549" t="s">
        <v>168</v>
      </c>
      <c r="L9" s="551" t="s">
        <v>169</v>
      </c>
      <c r="M9" s="525"/>
      <c r="N9" s="506" t="s">
        <v>129</v>
      </c>
      <c r="O9" s="508" t="s">
        <v>127</v>
      </c>
      <c r="P9" s="508"/>
      <c r="Q9" s="508"/>
      <c r="R9" s="509" t="s">
        <v>130</v>
      </c>
      <c r="S9" s="509" t="s">
        <v>159</v>
      </c>
      <c r="T9" s="509" t="s">
        <v>144</v>
      </c>
      <c r="U9" s="553" t="s">
        <v>162</v>
      </c>
    </row>
    <row r="10" spans="1:21" ht="90" customHeight="1" thickBot="1">
      <c r="A10" s="544"/>
      <c r="B10" s="546"/>
      <c r="C10" s="510"/>
      <c r="D10" s="556"/>
      <c r="E10" s="546"/>
      <c r="F10" s="510"/>
      <c r="G10" s="510"/>
      <c r="H10" s="510"/>
      <c r="I10" s="556"/>
      <c r="J10" s="548"/>
      <c r="K10" s="550"/>
      <c r="L10" s="552"/>
      <c r="M10" s="526"/>
      <c r="N10" s="507"/>
      <c r="O10" s="74" t="s">
        <v>131</v>
      </c>
      <c r="P10" s="74" t="s">
        <v>132</v>
      </c>
      <c r="Q10" s="74" t="s">
        <v>133</v>
      </c>
      <c r="R10" s="510"/>
      <c r="S10" s="510"/>
      <c r="T10" s="510"/>
      <c r="U10" s="554"/>
    </row>
    <row r="11" spans="1:21" ht="17.45" customHeight="1">
      <c r="A11" s="60" t="s">
        <v>24</v>
      </c>
      <c r="B11" s="279"/>
      <c r="C11" s="280"/>
      <c r="D11" s="173">
        <f>B11+C11</f>
        <v>0</v>
      </c>
      <c r="E11" s="279"/>
      <c r="F11" s="280"/>
      <c r="G11" s="280"/>
      <c r="H11" s="280"/>
      <c r="I11" s="174">
        <f>E11+F11+G11</f>
        <v>0</v>
      </c>
      <c r="J11" s="175"/>
      <c r="K11" s="176"/>
      <c r="L11" s="177"/>
      <c r="M11" s="178"/>
      <c r="N11" s="308"/>
      <c r="O11" s="282"/>
      <c r="P11" s="282"/>
      <c r="Q11" s="282"/>
      <c r="R11" s="282"/>
      <c r="S11" s="282"/>
      <c r="T11" s="312">
        <v>1848</v>
      </c>
      <c r="U11" s="90">
        <f t="shared" ref="U11:U43" si="0">N11+Q11+R11+S11+T11</f>
        <v>1848</v>
      </c>
    </row>
    <row r="12" spans="1:21" ht="15.75">
      <c r="A12" s="61" t="s">
        <v>25</v>
      </c>
      <c r="B12" s="283"/>
      <c r="C12" s="284"/>
      <c r="D12" s="184">
        <f t="shared" ref="D12:D75" si="1">B12+C12</f>
        <v>0</v>
      </c>
      <c r="E12" s="283"/>
      <c r="F12" s="284"/>
      <c r="G12" s="284"/>
      <c r="H12" s="284"/>
      <c r="I12" s="185">
        <f t="shared" ref="I12:I75" si="2">E12+F12+G12</f>
        <v>0</v>
      </c>
      <c r="J12" s="186"/>
      <c r="K12" s="185"/>
      <c r="L12" s="184"/>
      <c r="M12" s="187"/>
      <c r="N12" s="287"/>
      <c r="O12" s="286"/>
      <c r="P12" s="286"/>
      <c r="Q12" s="286"/>
      <c r="R12" s="286"/>
      <c r="S12" s="286"/>
      <c r="T12" s="313"/>
      <c r="U12" s="90">
        <f t="shared" si="0"/>
        <v>0</v>
      </c>
    </row>
    <row r="13" spans="1:21" ht="15.75">
      <c r="A13" s="61" t="s">
        <v>26</v>
      </c>
      <c r="B13" s="283"/>
      <c r="C13" s="284"/>
      <c r="D13" s="184">
        <f t="shared" si="1"/>
        <v>0</v>
      </c>
      <c r="E13" s="283"/>
      <c r="F13" s="284"/>
      <c r="G13" s="284"/>
      <c r="H13" s="284"/>
      <c r="I13" s="185">
        <f t="shared" si="2"/>
        <v>0</v>
      </c>
      <c r="J13" s="186"/>
      <c r="K13" s="185"/>
      <c r="L13" s="184"/>
      <c r="M13" s="187"/>
      <c r="N13" s="287"/>
      <c r="O13" s="286"/>
      <c r="P13" s="286"/>
      <c r="Q13" s="286"/>
      <c r="R13" s="286"/>
      <c r="S13" s="286"/>
      <c r="T13" s="313"/>
      <c r="U13" s="90">
        <f t="shared" si="0"/>
        <v>0</v>
      </c>
    </row>
    <row r="14" spans="1:21" ht="15.75">
      <c r="A14" s="61" t="s">
        <v>27</v>
      </c>
      <c r="B14" s="283"/>
      <c r="C14" s="284"/>
      <c r="D14" s="184">
        <f t="shared" si="1"/>
        <v>0</v>
      </c>
      <c r="E14" s="283"/>
      <c r="F14" s="284"/>
      <c r="G14" s="284"/>
      <c r="H14" s="284"/>
      <c r="I14" s="185">
        <f t="shared" si="2"/>
        <v>0</v>
      </c>
      <c r="J14" s="186"/>
      <c r="K14" s="185"/>
      <c r="L14" s="184"/>
      <c r="M14" s="187"/>
      <c r="N14" s="287"/>
      <c r="O14" s="286"/>
      <c r="P14" s="286"/>
      <c r="Q14" s="286"/>
      <c r="R14" s="286"/>
      <c r="S14" s="286"/>
      <c r="T14" s="313"/>
      <c r="U14" s="90">
        <f t="shared" si="0"/>
        <v>0</v>
      </c>
    </row>
    <row r="15" spans="1:21" ht="15.75">
      <c r="A15" s="61" t="s">
        <v>28</v>
      </c>
      <c r="B15" s="283"/>
      <c r="C15" s="284"/>
      <c r="D15" s="184">
        <f t="shared" si="1"/>
        <v>0</v>
      </c>
      <c r="E15" s="283"/>
      <c r="F15" s="284"/>
      <c r="G15" s="284"/>
      <c r="H15" s="284"/>
      <c r="I15" s="185">
        <f t="shared" si="2"/>
        <v>0</v>
      </c>
      <c r="J15" s="186"/>
      <c r="K15" s="185"/>
      <c r="L15" s="184"/>
      <c r="M15" s="187"/>
      <c r="N15" s="287"/>
      <c r="O15" s="286"/>
      <c r="P15" s="286"/>
      <c r="Q15" s="286"/>
      <c r="R15" s="286"/>
      <c r="S15" s="286"/>
      <c r="T15" s="313"/>
      <c r="U15" s="90">
        <f t="shared" si="0"/>
        <v>0</v>
      </c>
    </row>
    <row r="16" spans="1:21" ht="15.75">
      <c r="A16" s="61" t="s">
        <v>29</v>
      </c>
      <c r="B16" s="283"/>
      <c r="C16" s="284"/>
      <c r="D16" s="184">
        <f t="shared" si="1"/>
        <v>0</v>
      </c>
      <c r="E16" s="283"/>
      <c r="F16" s="284"/>
      <c r="G16" s="284"/>
      <c r="H16" s="284"/>
      <c r="I16" s="185">
        <f t="shared" si="2"/>
        <v>0</v>
      </c>
      <c r="J16" s="186"/>
      <c r="K16" s="185"/>
      <c r="L16" s="184"/>
      <c r="M16" s="187"/>
      <c r="N16" s="287"/>
      <c r="O16" s="286"/>
      <c r="P16" s="286"/>
      <c r="Q16" s="286"/>
      <c r="R16" s="286"/>
      <c r="S16" s="286"/>
      <c r="T16" s="313"/>
      <c r="U16" s="90">
        <f t="shared" si="0"/>
        <v>0</v>
      </c>
    </row>
    <row r="17" spans="1:21" ht="31.5" customHeight="1">
      <c r="A17" s="61" t="s">
        <v>30</v>
      </c>
      <c r="B17" s="283"/>
      <c r="C17" s="284"/>
      <c r="D17" s="184">
        <f t="shared" si="1"/>
        <v>0</v>
      </c>
      <c r="E17" s="283"/>
      <c r="F17" s="284"/>
      <c r="G17" s="284"/>
      <c r="H17" s="284"/>
      <c r="I17" s="185">
        <f t="shared" si="2"/>
        <v>0</v>
      </c>
      <c r="J17" s="186"/>
      <c r="K17" s="185"/>
      <c r="L17" s="184"/>
      <c r="M17" s="187"/>
      <c r="N17" s="287"/>
      <c r="O17" s="286"/>
      <c r="P17" s="286"/>
      <c r="Q17" s="286"/>
      <c r="R17" s="286"/>
      <c r="S17" s="286"/>
      <c r="T17" s="313"/>
      <c r="U17" s="90">
        <f t="shared" si="0"/>
        <v>0</v>
      </c>
    </row>
    <row r="18" spans="1:21" ht="31.9" customHeight="1">
      <c r="A18" s="61" t="s">
        <v>31</v>
      </c>
      <c r="B18" s="283"/>
      <c r="C18" s="284"/>
      <c r="D18" s="184">
        <f t="shared" si="1"/>
        <v>0</v>
      </c>
      <c r="E18" s="283"/>
      <c r="F18" s="284"/>
      <c r="G18" s="284"/>
      <c r="H18" s="284"/>
      <c r="I18" s="185">
        <f t="shared" si="2"/>
        <v>0</v>
      </c>
      <c r="J18" s="186"/>
      <c r="K18" s="185"/>
      <c r="L18" s="184"/>
      <c r="M18" s="187"/>
      <c r="N18" s="287">
        <v>90</v>
      </c>
      <c r="O18" s="286"/>
      <c r="P18" s="286"/>
      <c r="Q18" s="286"/>
      <c r="R18" s="286"/>
      <c r="S18" s="286"/>
      <c r="T18" s="313">
        <v>1610</v>
      </c>
      <c r="U18" s="90">
        <f t="shared" si="0"/>
        <v>1700</v>
      </c>
    </row>
    <row r="19" spans="1:21" ht="15.75">
      <c r="A19" s="61" t="s">
        <v>32</v>
      </c>
      <c r="B19" s="283"/>
      <c r="C19" s="284"/>
      <c r="D19" s="184">
        <f t="shared" si="1"/>
        <v>0</v>
      </c>
      <c r="E19" s="283"/>
      <c r="F19" s="284"/>
      <c r="G19" s="284"/>
      <c r="H19" s="284"/>
      <c r="I19" s="185">
        <f t="shared" si="2"/>
        <v>0</v>
      </c>
      <c r="J19" s="186"/>
      <c r="K19" s="185"/>
      <c r="L19" s="184"/>
      <c r="M19" s="187"/>
      <c r="N19" s="287">
        <v>200</v>
      </c>
      <c r="O19" s="286"/>
      <c r="P19" s="286"/>
      <c r="Q19" s="286"/>
      <c r="R19" s="286"/>
      <c r="S19" s="286"/>
      <c r="T19" s="313">
        <v>312</v>
      </c>
      <c r="U19" s="90">
        <f t="shared" si="0"/>
        <v>512</v>
      </c>
    </row>
    <row r="20" spans="1:21" ht="15.75">
      <c r="A20" s="61" t="s">
        <v>33</v>
      </c>
      <c r="B20" s="283"/>
      <c r="C20" s="284"/>
      <c r="D20" s="184">
        <f t="shared" si="1"/>
        <v>0</v>
      </c>
      <c r="E20" s="283"/>
      <c r="F20" s="284"/>
      <c r="G20" s="284"/>
      <c r="H20" s="284"/>
      <c r="I20" s="185">
        <f t="shared" si="2"/>
        <v>0</v>
      </c>
      <c r="J20" s="186"/>
      <c r="K20" s="185"/>
      <c r="L20" s="184"/>
      <c r="M20" s="187"/>
      <c r="N20" s="287">
        <v>500</v>
      </c>
      <c r="O20" s="286"/>
      <c r="P20" s="286"/>
      <c r="Q20" s="286"/>
      <c r="R20" s="286"/>
      <c r="S20" s="286"/>
      <c r="T20" s="313">
        <v>700</v>
      </c>
      <c r="U20" s="90">
        <f t="shared" si="0"/>
        <v>1200</v>
      </c>
    </row>
    <row r="21" spans="1:21" ht="16.149999999999999" customHeight="1">
      <c r="A21" s="61" t="s">
        <v>34</v>
      </c>
      <c r="B21" s="283"/>
      <c r="C21" s="284"/>
      <c r="D21" s="184">
        <f t="shared" si="1"/>
        <v>0</v>
      </c>
      <c r="E21" s="283"/>
      <c r="F21" s="284"/>
      <c r="G21" s="284"/>
      <c r="H21" s="284"/>
      <c r="I21" s="185">
        <f t="shared" si="2"/>
        <v>0</v>
      </c>
      <c r="J21" s="186"/>
      <c r="K21" s="185"/>
      <c r="L21" s="184"/>
      <c r="M21" s="187"/>
      <c r="N21" s="287">
        <v>2000</v>
      </c>
      <c r="O21" s="286"/>
      <c r="P21" s="286"/>
      <c r="Q21" s="286"/>
      <c r="R21" s="286"/>
      <c r="S21" s="286"/>
      <c r="T21" s="313">
        <v>3122</v>
      </c>
      <c r="U21" s="90">
        <f t="shared" si="0"/>
        <v>5122</v>
      </c>
    </row>
    <row r="22" spans="1:21" ht="16.149999999999999" customHeight="1">
      <c r="A22" s="61" t="s">
        <v>35</v>
      </c>
      <c r="B22" s="283"/>
      <c r="C22" s="284"/>
      <c r="D22" s="184">
        <f t="shared" si="1"/>
        <v>0</v>
      </c>
      <c r="E22" s="283"/>
      <c r="F22" s="284"/>
      <c r="G22" s="284"/>
      <c r="H22" s="284"/>
      <c r="I22" s="185">
        <f t="shared" si="2"/>
        <v>0</v>
      </c>
      <c r="J22" s="186"/>
      <c r="K22" s="185"/>
      <c r="L22" s="184"/>
      <c r="M22" s="187"/>
      <c r="N22" s="287"/>
      <c r="O22" s="286"/>
      <c r="P22" s="286"/>
      <c r="Q22" s="286"/>
      <c r="R22" s="286"/>
      <c r="S22" s="286"/>
      <c r="T22" s="313"/>
      <c r="U22" s="90">
        <f t="shared" si="0"/>
        <v>0</v>
      </c>
    </row>
    <row r="23" spans="1:21" ht="19.149999999999999" customHeight="1">
      <c r="A23" s="61" t="s">
        <v>36</v>
      </c>
      <c r="B23" s="283"/>
      <c r="C23" s="284"/>
      <c r="D23" s="184">
        <f t="shared" si="1"/>
        <v>0</v>
      </c>
      <c r="E23" s="283"/>
      <c r="F23" s="284"/>
      <c r="G23" s="284"/>
      <c r="H23" s="284"/>
      <c r="I23" s="185">
        <f t="shared" si="2"/>
        <v>0</v>
      </c>
      <c r="J23" s="186"/>
      <c r="K23" s="185"/>
      <c r="L23" s="184"/>
      <c r="M23" s="187"/>
      <c r="N23" s="287"/>
      <c r="O23" s="286"/>
      <c r="P23" s="286"/>
      <c r="Q23" s="286"/>
      <c r="R23" s="286"/>
      <c r="S23" s="286"/>
      <c r="T23" s="313"/>
      <c r="U23" s="90">
        <f t="shared" si="0"/>
        <v>0</v>
      </c>
    </row>
    <row r="24" spans="1:21" ht="15.75">
      <c r="A24" s="61" t="s">
        <v>37</v>
      </c>
      <c r="B24" s="283"/>
      <c r="C24" s="284"/>
      <c r="D24" s="184">
        <f t="shared" si="1"/>
        <v>0</v>
      </c>
      <c r="E24" s="283"/>
      <c r="F24" s="284"/>
      <c r="G24" s="284"/>
      <c r="H24" s="284"/>
      <c r="I24" s="185">
        <f t="shared" si="2"/>
        <v>0</v>
      </c>
      <c r="J24" s="186"/>
      <c r="K24" s="185"/>
      <c r="L24" s="184"/>
      <c r="M24" s="187"/>
      <c r="N24" s="287"/>
      <c r="O24" s="286"/>
      <c r="P24" s="286"/>
      <c r="Q24" s="286"/>
      <c r="R24" s="286"/>
      <c r="S24" s="286"/>
      <c r="T24" s="313"/>
      <c r="U24" s="90">
        <f t="shared" si="0"/>
        <v>0</v>
      </c>
    </row>
    <row r="25" spans="1:21" s="10" customFormat="1" ht="18.75" customHeight="1">
      <c r="A25" s="155" t="s">
        <v>171</v>
      </c>
      <c r="B25" s="283"/>
      <c r="C25" s="284"/>
      <c r="D25" s="184"/>
      <c r="E25" s="283"/>
      <c r="F25" s="284"/>
      <c r="G25" s="284"/>
      <c r="H25" s="284"/>
      <c r="I25" s="185"/>
      <c r="J25" s="186"/>
      <c r="K25" s="185"/>
      <c r="L25" s="184"/>
      <c r="M25" s="187"/>
      <c r="N25" s="287"/>
      <c r="O25" s="286"/>
      <c r="P25" s="286"/>
      <c r="Q25" s="286"/>
      <c r="R25" s="286"/>
      <c r="S25" s="286"/>
      <c r="T25" s="313"/>
      <c r="U25" s="90"/>
    </row>
    <row r="26" spans="1:21" ht="15.75">
      <c r="A26" s="61" t="s">
        <v>38</v>
      </c>
      <c r="B26" s="283"/>
      <c r="C26" s="284"/>
      <c r="D26" s="184">
        <f t="shared" si="1"/>
        <v>0</v>
      </c>
      <c r="E26" s="283"/>
      <c r="F26" s="284"/>
      <c r="G26" s="284"/>
      <c r="H26" s="284"/>
      <c r="I26" s="185">
        <f t="shared" si="2"/>
        <v>0</v>
      </c>
      <c r="J26" s="186"/>
      <c r="K26" s="185"/>
      <c r="L26" s="184"/>
      <c r="M26" s="187"/>
      <c r="N26" s="287">
        <v>2100</v>
      </c>
      <c r="O26" s="286"/>
      <c r="P26" s="286"/>
      <c r="Q26" s="286"/>
      <c r="R26" s="286"/>
      <c r="S26" s="286"/>
      <c r="T26" s="313">
        <v>4660</v>
      </c>
      <c r="U26" s="90">
        <f t="shared" si="0"/>
        <v>6760</v>
      </c>
    </row>
    <row r="27" spans="1:21" ht="31.5">
      <c r="A27" s="61" t="s">
        <v>39</v>
      </c>
      <c r="B27" s="283"/>
      <c r="C27" s="284"/>
      <c r="D27" s="184">
        <f t="shared" si="1"/>
        <v>0</v>
      </c>
      <c r="E27" s="283"/>
      <c r="F27" s="284"/>
      <c r="G27" s="284"/>
      <c r="H27" s="284"/>
      <c r="I27" s="185">
        <f t="shared" si="2"/>
        <v>0</v>
      </c>
      <c r="J27" s="186"/>
      <c r="K27" s="185"/>
      <c r="L27" s="184"/>
      <c r="M27" s="187"/>
      <c r="N27" s="287"/>
      <c r="O27" s="286"/>
      <c r="P27" s="286"/>
      <c r="Q27" s="286"/>
      <c r="R27" s="286"/>
      <c r="S27" s="286"/>
      <c r="T27" s="313"/>
      <c r="U27" s="90">
        <f t="shared" si="0"/>
        <v>0</v>
      </c>
    </row>
    <row r="28" spans="1:21" ht="16.5" customHeight="1">
      <c r="A28" s="61" t="s">
        <v>40</v>
      </c>
      <c r="B28" s="283"/>
      <c r="C28" s="284"/>
      <c r="D28" s="184">
        <f t="shared" si="1"/>
        <v>0</v>
      </c>
      <c r="E28" s="283"/>
      <c r="F28" s="284"/>
      <c r="G28" s="284"/>
      <c r="H28" s="284"/>
      <c r="I28" s="185">
        <f t="shared" si="2"/>
        <v>0</v>
      </c>
      <c r="J28" s="186"/>
      <c r="K28" s="185"/>
      <c r="L28" s="184"/>
      <c r="M28" s="187"/>
      <c r="N28" s="287"/>
      <c r="O28" s="286"/>
      <c r="P28" s="286"/>
      <c r="Q28" s="286"/>
      <c r="R28" s="286"/>
      <c r="S28" s="286"/>
      <c r="T28" s="313"/>
      <c r="U28" s="90">
        <f t="shared" si="0"/>
        <v>0</v>
      </c>
    </row>
    <row r="29" spans="1:21" ht="17.25" customHeight="1">
      <c r="A29" s="61" t="s">
        <v>41</v>
      </c>
      <c r="B29" s="283"/>
      <c r="C29" s="284"/>
      <c r="D29" s="184">
        <f t="shared" si="1"/>
        <v>0</v>
      </c>
      <c r="E29" s="283"/>
      <c r="F29" s="284"/>
      <c r="G29" s="284"/>
      <c r="H29" s="284"/>
      <c r="I29" s="185">
        <f t="shared" si="2"/>
        <v>0</v>
      </c>
      <c r="J29" s="186"/>
      <c r="K29" s="185"/>
      <c r="L29" s="184"/>
      <c r="M29" s="187"/>
      <c r="N29" s="287"/>
      <c r="O29" s="286"/>
      <c r="P29" s="286"/>
      <c r="Q29" s="286"/>
      <c r="R29" s="286"/>
      <c r="S29" s="286"/>
      <c r="T29" s="313"/>
      <c r="U29" s="90">
        <f t="shared" si="0"/>
        <v>0</v>
      </c>
    </row>
    <row r="30" spans="1:21" ht="31.5">
      <c r="A30" s="61" t="s">
        <v>42</v>
      </c>
      <c r="B30" s="283"/>
      <c r="C30" s="284">
        <v>550</v>
      </c>
      <c r="D30" s="184">
        <f t="shared" si="1"/>
        <v>550</v>
      </c>
      <c r="E30" s="283"/>
      <c r="F30" s="284"/>
      <c r="G30" s="284">
        <v>1800</v>
      </c>
      <c r="H30" s="284">
        <v>100</v>
      </c>
      <c r="I30" s="185">
        <f t="shared" si="2"/>
        <v>1800</v>
      </c>
      <c r="J30" s="186"/>
      <c r="K30" s="185"/>
      <c r="L30" s="184"/>
      <c r="M30" s="187"/>
      <c r="N30" s="287">
        <v>200</v>
      </c>
      <c r="O30" s="286"/>
      <c r="P30" s="286"/>
      <c r="Q30" s="286"/>
      <c r="R30" s="286"/>
      <c r="S30" s="286"/>
      <c r="T30" s="313">
        <v>550</v>
      </c>
      <c r="U30" s="90">
        <f t="shared" si="0"/>
        <v>750</v>
      </c>
    </row>
    <row r="31" spans="1:21" ht="15.75">
      <c r="A31" s="61" t="s">
        <v>43</v>
      </c>
      <c r="B31" s="283"/>
      <c r="C31" s="284"/>
      <c r="D31" s="184">
        <f t="shared" si="1"/>
        <v>0</v>
      </c>
      <c r="E31" s="283"/>
      <c r="F31" s="284"/>
      <c r="G31" s="284"/>
      <c r="H31" s="284"/>
      <c r="I31" s="185">
        <f t="shared" si="2"/>
        <v>0</v>
      </c>
      <c r="J31" s="186"/>
      <c r="K31" s="185"/>
      <c r="L31" s="184"/>
      <c r="M31" s="187"/>
      <c r="N31" s="287"/>
      <c r="O31" s="286"/>
      <c r="P31" s="286"/>
      <c r="Q31" s="286"/>
      <c r="R31" s="286"/>
      <c r="S31" s="286"/>
      <c r="T31" s="313"/>
      <c r="U31" s="90">
        <f t="shared" si="0"/>
        <v>0</v>
      </c>
    </row>
    <row r="32" spans="1:21" ht="32.25" customHeight="1">
      <c r="A32" s="61" t="s">
        <v>44</v>
      </c>
      <c r="B32" s="283"/>
      <c r="C32" s="284"/>
      <c r="D32" s="184">
        <f t="shared" si="1"/>
        <v>0</v>
      </c>
      <c r="E32" s="283"/>
      <c r="F32" s="284"/>
      <c r="G32" s="284"/>
      <c r="H32" s="284"/>
      <c r="I32" s="185">
        <f t="shared" si="2"/>
        <v>0</v>
      </c>
      <c r="J32" s="186"/>
      <c r="K32" s="185"/>
      <c r="L32" s="184"/>
      <c r="M32" s="187"/>
      <c r="N32" s="287"/>
      <c r="O32" s="286"/>
      <c r="P32" s="286"/>
      <c r="Q32" s="286"/>
      <c r="R32" s="286"/>
      <c r="S32" s="286"/>
      <c r="T32" s="313"/>
      <c r="U32" s="90">
        <f t="shared" si="0"/>
        <v>0</v>
      </c>
    </row>
    <row r="33" spans="1:21" ht="15.75">
      <c r="A33" s="61" t="s">
        <v>45</v>
      </c>
      <c r="B33" s="283"/>
      <c r="C33" s="284"/>
      <c r="D33" s="184">
        <f t="shared" si="1"/>
        <v>0</v>
      </c>
      <c r="E33" s="283"/>
      <c r="F33" s="284"/>
      <c r="G33" s="284"/>
      <c r="H33" s="284"/>
      <c r="I33" s="185">
        <f t="shared" si="2"/>
        <v>0</v>
      </c>
      <c r="J33" s="186"/>
      <c r="K33" s="185"/>
      <c r="L33" s="184"/>
      <c r="M33" s="187"/>
      <c r="N33" s="287"/>
      <c r="O33" s="286"/>
      <c r="P33" s="286"/>
      <c r="Q33" s="286"/>
      <c r="R33" s="286"/>
      <c r="S33" s="286"/>
      <c r="T33" s="313"/>
      <c r="U33" s="90">
        <f t="shared" si="0"/>
        <v>0</v>
      </c>
    </row>
    <row r="34" spans="1:21" ht="18.600000000000001" customHeight="1">
      <c r="A34" s="61" t="s">
        <v>46</v>
      </c>
      <c r="B34" s="283"/>
      <c r="C34" s="284"/>
      <c r="D34" s="184">
        <f t="shared" si="1"/>
        <v>0</v>
      </c>
      <c r="E34" s="283"/>
      <c r="F34" s="284"/>
      <c r="G34" s="284"/>
      <c r="H34" s="284"/>
      <c r="I34" s="185">
        <f t="shared" si="2"/>
        <v>0</v>
      </c>
      <c r="J34" s="186"/>
      <c r="K34" s="185"/>
      <c r="L34" s="184"/>
      <c r="M34" s="187"/>
      <c r="N34" s="287"/>
      <c r="O34" s="286"/>
      <c r="P34" s="286"/>
      <c r="Q34" s="286"/>
      <c r="R34" s="286"/>
      <c r="S34" s="286"/>
      <c r="T34" s="313"/>
      <c r="U34" s="90">
        <f t="shared" si="0"/>
        <v>0</v>
      </c>
    </row>
    <row r="35" spans="1:21" ht="16.149999999999999" customHeight="1">
      <c r="A35" s="61" t="s">
        <v>47</v>
      </c>
      <c r="B35" s="283"/>
      <c r="C35" s="284"/>
      <c r="D35" s="184">
        <f t="shared" si="1"/>
        <v>0</v>
      </c>
      <c r="E35" s="283"/>
      <c r="F35" s="284"/>
      <c r="G35" s="284"/>
      <c r="H35" s="284"/>
      <c r="I35" s="185">
        <f t="shared" si="2"/>
        <v>0</v>
      </c>
      <c r="J35" s="186"/>
      <c r="K35" s="185"/>
      <c r="L35" s="184"/>
      <c r="M35" s="187"/>
      <c r="N35" s="287"/>
      <c r="O35" s="286"/>
      <c r="P35" s="286"/>
      <c r="Q35" s="286"/>
      <c r="R35" s="286"/>
      <c r="S35" s="286"/>
      <c r="T35" s="313"/>
      <c r="U35" s="90">
        <f t="shared" si="0"/>
        <v>0</v>
      </c>
    </row>
    <row r="36" spans="1:21" ht="15.75">
      <c r="A36" s="61" t="s">
        <v>48</v>
      </c>
      <c r="B36" s="283"/>
      <c r="C36" s="284"/>
      <c r="D36" s="184">
        <f t="shared" si="1"/>
        <v>0</v>
      </c>
      <c r="E36" s="283"/>
      <c r="F36" s="284"/>
      <c r="G36" s="284"/>
      <c r="H36" s="284"/>
      <c r="I36" s="185">
        <f t="shared" si="2"/>
        <v>0</v>
      </c>
      <c r="J36" s="186"/>
      <c r="K36" s="185"/>
      <c r="L36" s="184"/>
      <c r="M36" s="187"/>
      <c r="N36" s="287"/>
      <c r="O36" s="286"/>
      <c r="P36" s="286"/>
      <c r="Q36" s="286"/>
      <c r="R36" s="286"/>
      <c r="S36" s="286"/>
      <c r="T36" s="313"/>
      <c r="U36" s="90">
        <f t="shared" si="0"/>
        <v>0</v>
      </c>
    </row>
    <row r="37" spans="1:21" ht="15.75">
      <c r="A37" s="61" t="s">
        <v>49</v>
      </c>
      <c r="B37" s="283"/>
      <c r="C37" s="284"/>
      <c r="D37" s="184">
        <f t="shared" si="1"/>
        <v>0</v>
      </c>
      <c r="E37" s="283"/>
      <c r="F37" s="284"/>
      <c r="G37" s="284"/>
      <c r="H37" s="284"/>
      <c r="I37" s="185">
        <f t="shared" si="2"/>
        <v>0</v>
      </c>
      <c r="J37" s="186"/>
      <c r="K37" s="185"/>
      <c r="L37" s="184"/>
      <c r="M37" s="187"/>
      <c r="N37" s="287"/>
      <c r="O37" s="286"/>
      <c r="P37" s="286"/>
      <c r="Q37" s="286"/>
      <c r="R37" s="286"/>
      <c r="S37" s="286"/>
      <c r="T37" s="313"/>
      <c r="U37" s="90">
        <f t="shared" si="0"/>
        <v>0</v>
      </c>
    </row>
    <row r="38" spans="1:21" ht="30.75" customHeight="1">
      <c r="A38" s="61" t="s">
        <v>50</v>
      </c>
      <c r="B38" s="283"/>
      <c r="C38" s="284"/>
      <c r="D38" s="184">
        <f t="shared" si="1"/>
        <v>0</v>
      </c>
      <c r="E38" s="283"/>
      <c r="F38" s="284"/>
      <c r="G38" s="284"/>
      <c r="H38" s="284"/>
      <c r="I38" s="185">
        <f t="shared" si="2"/>
        <v>0</v>
      </c>
      <c r="J38" s="186"/>
      <c r="K38" s="185"/>
      <c r="L38" s="184"/>
      <c r="M38" s="187"/>
      <c r="N38" s="287"/>
      <c r="O38" s="286"/>
      <c r="P38" s="286"/>
      <c r="Q38" s="286"/>
      <c r="R38" s="286"/>
      <c r="S38" s="286"/>
      <c r="T38" s="313"/>
      <c r="U38" s="90">
        <f t="shared" si="0"/>
        <v>0</v>
      </c>
    </row>
    <row r="39" spans="1:21" ht="17.25" customHeight="1">
      <c r="A39" s="61" t="s">
        <v>51</v>
      </c>
      <c r="B39" s="283"/>
      <c r="C39" s="284"/>
      <c r="D39" s="184">
        <f t="shared" si="1"/>
        <v>0</v>
      </c>
      <c r="E39" s="283"/>
      <c r="F39" s="284"/>
      <c r="G39" s="284"/>
      <c r="H39" s="284"/>
      <c r="I39" s="185">
        <f t="shared" si="2"/>
        <v>0</v>
      </c>
      <c r="J39" s="186"/>
      <c r="K39" s="185"/>
      <c r="L39" s="184"/>
      <c r="M39" s="187"/>
      <c r="N39" s="287"/>
      <c r="O39" s="286"/>
      <c r="P39" s="286"/>
      <c r="Q39" s="286"/>
      <c r="R39" s="286"/>
      <c r="S39" s="286"/>
      <c r="T39" s="313"/>
      <c r="U39" s="90">
        <f t="shared" si="0"/>
        <v>0</v>
      </c>
    </row>
    <row r="40" spans="1:21" ht="31.5">
      <c r="A40" s="61" t="s">
        <v>52</v>
      </c>
      <c r="B40" s="283"/>
      <c r="C40" s="284"/>
      <c r="D40" s="184">
        <f t="shared" si="1"/>
        <v>0</v>
      </c>
      <c r="E40" s="283"/>
      <c r="F40" s="284"/>
      <c r="G40" s="284"/>
      <c r="H40" s="284"/>
      <c r="I40" s="185">
        <f t="shared" si="2"/>
        <v>0</v>
      </c>
      <c r="J40" s="186"/>
      <c r="K40" s="185"/>
      <c r="L40" s="184"/>
      <c r="M40" s="187"/>
      <c r="N40" s="287"/>
      <c r="O40" s="286"/>
      <c r="P40" s="286"/>
      <c r="Q40" s="286"/>
      <c r="R40" s="286"/>
      <c r="S40" s="286"/>
      <c r="T40" s="313"/>
      <c r="U40" s="90">
        <f t="shared" si="0"/>
        <v>0</v>
      </c>
    </row>
    <row r="41" spans="1:21" ht="15.75">
      <c r="A41" s="61" t="s">
        <v>53</v>
      </c>
      <c r="B41" s="283"/>
      <c r="C41" s="284"/>
      <c r="D41" s="184">
        <f t="shared" si="1"/>
        <v>0</v>
      </c>
      <c r="E41" s="283"/>
      <c r="F41" s="284"/>
      <c r="G41" s="284"/>
      <c r="H41" s="284"/>
      <c r="I41" s="185">
        <f t="shared" si="2"/>
        <v>0</v>
      </c>
      <c r="J41" s="186"/>
      <c r="K41" s="185"/>
      <c r="L41" s="184"/>
      <c r="M41" s="187"/>
      <c r="N41" s="287"/>
      <c r="O41" s="286"/>
      <c r="P41" s="286"/>
      <c r="Q41" s="286"/>
      <c r="R41" s="286"/>
      <c r="S41" s="286"/>
      <c r="T41" s="313"/>
      <c r="U41" s="90">
        <f t="shared" si="0"/>
        <v>0</v>
      </c>
    </row>
    <row r="42" spans="1:21" ht="15.75">
      <c r="A42" s="61" t="s">
        <v>54</v>
      </c>
      <c r="B42" s="283"/>
      <c r="C42" s="284"/>
      <c r="D42" s="184">
        <f t="shared" si="1"/>
        <v>0</v>
      </c>
      <c r="E42" s="283"/>
      <c r="F42" s="284"/>
      <c r="G42" s="284"/>
      <c r="H42" s="284"/>
      <c r="I42" s="185">
        <f t="shared" si="2"/>
        <v>0</v>
      </c>
      <c r="J42" s="186"/>
      <c r="K42" s="185"/>
      <c r="L42" s="184"/>
      <c r="M42" s="187"/>
      <c r="N42" s="287">
        <v>1500</v>
      </c>
      <c r="O42" s="286"/>
      <c r="P42" s="286"/>
      <c r="Q42" s="286"/>
      <c r="R42" s="286"/>
      <c r="S42" s="286"/>
      <c r="T42" s="313">
        <v>2000</v>
      </c>
      <c r="U42" s="90">
        <f t="shared" si="0"/>
        <v>3500</v>
      </c>
    </row>
    <row r="43" spans="1:21" ht="31.5" customHeight="1">
      <c r="A43" s="61" t="s">
        <v>55</v>
      </c>
      <c r="B43" s="283"/>
      <c r="C43" s="284"/>
      <c r="D43" s="184">
        <f t="shared" si="1"/>
        <v>0</v>
      </c>
      <c r="E43" s="283"/>
      <c r="F43" s="284"/>
      <c r="G43" s="284"/>
      <c r="H43" s="284"/>
      <c r="I43" s="185">
        <f t="shared" si="2"/>
        <v>0</v>
      </c>
      <c r="J43" s="186"/>
      <c r="K43" s="185"/>
      <c r="L43" s="184"/>
      <c r="M43" s="187"/>
      <c r="N43" s="287"/>
      <c r="O43" s="286"/>
      <c r="P43" s="286"/>
      <c r="Q43" s="286"/>
      <c r="R43" s="286"/>
      <c r="S43" s="286"/>
      <c r="T43" s="313"/>
      <c r="U43" s="90">
        <f t="shared" si="0"/>
        <v>0</v>
      </c>
    </row>
    <row r="44" spans="1:21" ht="15.75">
      <c r="A44" s="61" t="s">
        <v>56</v>
      </c>
      <c r="B44" s="283"/>
      <c r="C44" s="284"/>
      <c r="D44" s="184">
        <f t="shared" si="1"/>
        <v>0</v>
      </c>
      <c r="E44" s="283"/>
      <c r="F44" s="284"/>
      <c r="G44" s="284"/>
      <c r="H44" s="284"/>
      <c r="I44" s="185">
        <f t="shared" si="2"/>
        <v>0</v>
      </c>
      <c r="J44" s="186"/>
      <c r="K44" s="185"/>
      <c r="L44" s="184"/>
      <c r="M44" s="187"/>
      <c r="N44" s="287">
        <v>2200</v>
      </c>
      <c r="O44" s="286"/>
      <c r="P44" s="286"/>
      <c r="Q44" s="286"/>
      <c r="R44" s="286"/>
      <c r="S44" s="286"/>
      <c r="T44" s="313">
        <v>7700</v>
      </c>
      <c r="U44" s="90">
        <f t="shared" ref="U44:U75" si="3">N44+Q44+R44+S44+T44</f>
        <v>9900</v>
      </c>
    </row>
    <row r="45" spans="1:21" ht="15.75">
      <c r="A45" s="61" t="s">
        <v>57</v>
      </c>
      <c r="B45" s="283">
        <v>8701</v>
      </c>
      <c r="C45" s="284"/>
      <c r="D45" s="184">
        <f t="shared" si="1"/>
        <v>8701</v>
      </c>
      <c r="E45" s="283">
        <v>47</v>
      </c>
      <c r="F45" s="284"/>
      <c r="G45" s="284"/>
      <c r="H45" s="284"/>
      <c r="I45" s="185">
        <f t="shared" si="2"/>
        <v>47</v>
      </c>
      <c r="J45" s="186"/>
      <c r="K45" s="185"/>
      <c r="L45" s="184"/>
      <c r="M45" s="187"/>
      <c r="N45" s="287"/>
      <c r="O45" s="286"/>
      <c r="P45" s="286"/>
      <c r="Q45" s="286"/>
      <c r="R45" s="286"/>
      <c r="S45" s="286"/>
      <c r="T45" s="313">
        <v>1500</v>
      </c>
      <c r="U45" s="90">
        <f t="shared" si="3"/>
        <v>1500</v>
      </c>
    </row>
    <row r="46" spans="1:21" ht="15.75">
      <c r="A46" s="61" t="s">
        <v>58</v>
      </c>
      <c r="B46" s="283">
        <v>2560</v>
      </c>
      <c r="C46" s="284"/>
      <c r="D46" s="184">
        <f t="shared" si="1"/>
        <v>2560</v>
      </c>
      <c r="E46" s="283"/>
      <c r="F46" s="284"/>
      <c r="G46" s="284"/>
      <c r="H46" s="284"/>
      <c r="I46" s="185">
        <f t="shared" si="2"/>
        <v>0</v>
      </c>
      <c r="J46" s="186"/>
      <c r="K46" s="185"/>
      <c r="L46" s="184"/>
      <c r="M46" s="187"/>
      <c r="N46" s="287">
        <v>15000</v>
      </c>
      <c r="O46" s="286"/>
      <c r="P46" s="286"/>
      <c r="Q46" s="286"/>
      <c r="R46" s="286"/>
      <c r="S46" s="286"/>
      <c r="T46" s="313">
        <v>19730</v>
      </c>
      <c r="U46" s="90">
        <f t="shared" si="3"/>
        <v>34730</v>
      </c>
    </row>
    <row r="47" spans="1:21" ht="32.25" customHeight="1">
      <c r="A47" s="61" t="s">
        <v>59</v>
      </c>
      <c r="B47" s="283"/>
      <c r="C47" s="284"/>
      <c r="D47" s="184">
        <f t="shared" si="1"/>
        <v>0</v>
      </c>
      <c r="E47" s="283"/>
      <c r="F47" s="284"/>
      <c r="G47" s="284"/>
      <c r="H47" s="284"/>
      <c r="I47" s="185">
        <f t="shared" si="2"/>
        <v>0</v>
      </c>
      <c r="J47" s="186"/>
      <c r="K47" s="185"/>
      <c r="L47" s="184"/>
      <c r="M47" s="187"/>
      <c r="N47" s="287"/>
      <c r="O47" s="286"/>
      <c r="P47" s="286"/>
      <c r="Q47" s="286"/>
      <c r="R47" s="286"/>
      <c r="S47" s="286"/>
      <c r="T47" s="313"/>
      <c r="U47" s="90">
        <f t="shared" si="3"/>
        <v>0</v>
      </c>
    </row>
    <row r="48" spans="1:21" ht="32.25" customHeight="1">
      <c r="A48" s="61" t="s">
        <v>60</v>
      </c>
      <c r="B48" s="283"/>
      <c r="C48" s="284"/>
      <c r="D48" s="184">
        <f t="shared" si="1"/>
        <v>0</v>
      </c>
      <c r="E48" s="283"/>
      <c r="F48" s="284"/>
      <c r="G48" s="284"/>
      <c r="H48" s="284"/>
      <c r="I48" s="185">
        <f t="shared" si="2"/>
        <v>0</v>
      </c>
      <c r="J48" s="186"/>
      <c r="K48" s="185"/>
      <c r="L48" s="184"/>
      <c r="M48" s="187"/>
      <c r="N48" s="287"/>
      <c r="O48" s="286"/>
      <c r="P48" s="286"/>
      <c r="Q48" s="286"/>
      <c r="R48" s="286"/>
      <c r="S48" s="286"/>
      <c r="T48" s="313"/>
      <c r="U48" s="90">
        <f t="shared" si="3"/>
        <v>0</v>
      </c>
    </row>
    <row r="49" spans="1:21" ht="21.75" customHeight="1">
      <c r="A49" s="61" t="s">
        <v>61</v>
      </c>
      <c r="B49" s="283"/>
      <c r="C49" s="284"/>
      <c r="D49" s="184">
        <f t="shared" si="1"/>
        <v>0</v>
      </c>
      <c r="E49" s="283"/>
      <c r="F49" s="284"/>
      <c r="G49" s="284"/>
      <c r="H49" s="284"/>
      <c r="I49" s="185">
        <f t="shared" si="2"/>
        <v>0</v>
      </c>
      <c r="J49" s="186"/>
      <c r="K49" s="185"/>
      <c r="L49" s="184"/>
      <c r="M49" s="187"/>
      <c r="N49" s="287"/>
      <c r="O49" s="286"/>
      <c r="P49" s="286"/>
      <c r="Q49" s="286"/>
      <c r="R49" s="286"/>
      <c r="S49" s="286"/>
      <c r="T49" s="313"/>
      <c r="U49" s="90">
        <f t="shared" si="3"/>
        <v>0</v>
      </c>
    </row>
    <row r="50" spans="1:21" ht="39" customHeight="1">
      <c r="A50" s="61" t="s">
        <v>90</v>
      </c>
      <c r="B50" s="283"/>
      <c r="C50" s="284"/>
      <c r="D50" s="184">
        <f t="shared" si="1"/>
        <v>0</v>
      </c>
      <c r="E50" s="283"/>
      <c r="F50" s="284"/>
      <c r="G50" s="284"/>
      <c r="H50" s="284"/>
      <c r="I50" s="185">
        <f t="shared" si="2"/>
        <v>0</v>
      </c>
      <c r="J50" s="186"/>
      <c r="K50" s="185"/>
      <c r="L50" s="184"/>
      <c r="M50" s="187"/>
      <c r="N50" s="287"/>
      <c r="O50" s="286"/>
      <c r="P50" s="286"/>
      <c r="Q50" s="286"/>
      <c r="R50" s="286"/>
      <c r="S50" s="286"/>
      <c r="T50" s="313"/>
      <c r="U50" s="90">
        <f t="shared" si="3"/>
        <v>0</v>
      </c>
    </row>
    <row r="51" spans="1:21" ht="19.899999999999999" customHeight="1">
      <c r="A51" s="61" t="s">
        <v>62</v>
      </c>
      <c r="B51" s="283"/>
      <c r="C51" s="284"/>
      <c r="D51" s="184">
        <f t="shared" si="1"/>
        <v>0</v>
      </c>
      <c r="E51" s="283"/>
      <c r="F51" s="284"/>
      <c r="G51" s="284"/>
      <c r="H51" s="284"/>
      <c r="I51" s="185">
        <f t="shared" si="2"/>
        <v>0</v>
      </c>
      <c r="J51" s="186"/>
      <c r="K51" s="185"/>
      <c r="L51" s="184"/>
      <c r="M51" s="187"/>
      <c r="N51" s="287"/>
      <c r="O51" s="286"/>
      <c r="P51" s="286"/>
      <c r="Q51" s="286"/>
      <c r="R51" s="286"/>
      <c r="S51" s="286"/>
      <c r="T51" s="313"/>
      <c r="U51" s="90">
        <f t="shared" si="3"/>
        <v>0</v>
      </c>
    </row>
    <row r="52" spans="1:21" ht="31.5" customHeight="1">
      <c r="A52" s="61" t="s">
        <v>63</v>
      </c>
      <c r="B52" s="283"/>
      <c r="C52" s="284"/>
      <c r="D52" s="184">
        <f t="shared" si="1"/>
        <v>0</v>
      </c>
      <c r="E52" s="283"/>
      <c r="F52" s="284"/>
      <c r="G52" s="284"/>
      <c r="H52" s="284"/>
      <c r="I52" s="185">
        <f t="shared" si="2"/>
        <v>0</v>
      </c>
      <c r="J52" s="186"/>
      <c r="K52" s="185"/>
      <c r="L52" s="184"/>
      <c r="M52" s="187"/>
      <c r="N52" s="287"/>
      <c r="O52" s="286"/>
      <c r="P52" s="286"/>
      <c r="Q52" s="286"/>
      <c r="R52" s="286"/>
      <c r="S52" s="286"/>
      <c r="T52" s="313"/>
      <c r="U52" s="90">
        <f t="shared" si="3"/>
        <v>0</v>
      </c>
    </row>
    <row r="53" spans="1:21" ht="15.75" customHeight="1">
      <c r="A53" s="61" t="s">
        <v>64</v>
      </c>
      <c r="B53" s="283"/>
      <c r="C53" s="284"/>
      <c r="D53" s="184">
        <f t="shared" si="1"/>
        <v>0</v>
      </c>
      <c r="E53" s="283"/>
      <c r="F53" s="284"/>
      <c r="G53" s="284"/>
      <c r="H53" s="284"/>
      <c r="I53" s="185">
        <f t="shared" si="2"/>
        <v>0</v>
      </c>
      <c r="J53" s="186"/>
      <c r="K53" s="185"/>
      <c r="L53" s="184"/>
      <c r="M53" s="187"/>
      <c r="N53" s="287">
        <v>100</v>
      </c>
      <c r="O53" s="286"/>
      <c r="P53" s="286"/>
      <c r="Q53" s="286"/>
      <c r="R53" s="286"/>
      <c r="S53" s="286"/>
      <c r="T53" s="313">
        <v>300</v>
      </c>
      <c r="U53" s="90">
        <f t="shared" si="3"/>
        <v>400</v>
      </c>
    </row>
    <row r="54" spans="1:21" ht="18" customHeight="1">
      <c r="A54" s="61" t="s">
        <v>65</v>
      </c>
      <c r="B54" s="283"/>
      <c r="C54" s="284"/>
      <c r="D54" s="184">
        <f t="shared" si="1"/>
        <v>0</v>
      </c>
      <c r="E54" s="283"/>
      <c r="F54" s="284"/>
      <c r="G54" s="284"/>
      <c r="H54" s="284"/>
      <c r="I54" s="185">
        <f t="shared" si="2"/>
        <v>0</v>
      </c>
      <c r="J54" s="186"/>
      <c r="K54" s="185"/>
      <c r="L54" s="184"/>
      <c r="M54" s="187"/>
      <c r="N54" s="287"/>
      <c r="O54" s="286"/>
      <c r="P54" s="286"/>
      <c r="Q54" s="286"/>
      <c r="R54" s="286"/>
      <c r="S54" s="286"/>
      <c r="T54" s="313"/>
      <c r="U54" s="90">
        <f t="shared" si="3"/>
        <v>0</v>
      </c>
    </row>
    <row r="55" spans="1:21" ht="15.75">
      <c r="A55" s="61" t="s">
        <v>66</v>
      </c>
      <c r="B55" s="283"/>
      <c r="C55" s="284"/>
      <c r="D55" s="184">
        <f t="shared" si="1"/>
        <v>0</v>
      </c>
      <c r="E55" s="283"/>
      <c r="F55" s="284"/>
      <c r="G55" s="284"/>
      <c r="H55" s="284"/>
      <c r="I55" s="185">
        <f t="shared" si="2"/>
        <v>0</v>
      </c>
      <c r="J55" s="186"/>
      <c r="K55" s="185"/>
      <c r="L55" s="184"/>
      <c r="M55" s="187"/>
      <c r="N55" s="287"/>
      <c r="O55" s="286"/>
      <c r="P55" s="286"/>
      <c r="Q55" s="286"/>
      <c r="R55" s="286"/>
      <c r="S55" s="286"/>
      <c r="T55" s="313"/>
      <c r="U55" s="90">
        <f t="shared" si="3"/>
        <v>0</v>
      </c>
    </row>
    <row r="56" spans="1:21" ht="31.5">
      <c r="A56" s="61" t="s">
        <v>67</v>
      </c>
      <c r="B56" s="283"/>
      <c r="C56" s="284"/>
      <c r="D56" s="184">
        <f t="shared" si="1"/>
        <v>0</v>
      </c>
      <c r="E56" s="283"/>
      <c r="F56" s="284"/>
      <c r="G56" s="284"/>
      <c r="H56" s="284"/>
      <c r="I56" s="185">
        <f t="shared" si="2"/>
        <v>0</v>
      </c>
      <c r="J56" s="186"/>
      <c r="K56" s="185"/>
      <c r="L56" s="184"/>
      <c r="M56" s="187"/>
      <c r="N56" s="287"/>
      <c r="O56" s="286"/>
      <c r="P56" s="286"/>
      <c r="Q56" s="286"/>
      <c r="R56" s="286"/>
      <c r="S56" s="286"/>
      <c r="T56" s="313"/>
      <c r="U56" s="90">
        <f t="shared" si="3"/>
        <v>0</v>
      </c>
    </row>
    <row r="57" spans="1:21" ht="15.75">
      <c r="A57" s="61" t="s">
        <v>68</v>
      </c>
      <c r="B57" s="283"/>
      <c r="C57" s="284"/>
      <c r="D57" s="184">
        <f t="shared" si="1"/>
        <v>0</v>
      </c>
      <c r="E57" s="283"/>
      <c r="F57" s="284"/>
      <c r="G57" s="284"/>
      <c r="H57" s="284"/>
      <c r="I57" s="185">
        <f t="shared" si="2"/>
        <v>0</v>
      </c>
      <c r="J57" s="186"/>
      <c r="K57" s="185"/>
      <c r="L57" s="184"/>
      <c r="M57" s="187"/>
      <c r="N57" s="287"/>
      <c r="O57" s="286"/>
      <c r="P57" s="286"/>
      <c r="Q57" s="286"/>
      <c r="R57" s="286"/>
      <c r="S57" s="286"/>
      <c r="T57" s="313">
        <v>300</v>
      </c>
      <c r="U57" s="90">
        <f t="shared" si="3"/>
        <v>300</v>
      </c>
    </row>
    <row r="58" spans="1:21" ht="15.75">
      <c r="A58" s="61" t="s">
        <v>69</v>
      </c>
      <c r="B58" s="283"/>
      <c r="C58" s="284"/>
      <c r="D58" s="184">
        <f t="shared" si="1"/>
        <v>0</v>
      </c>
      <c r="E58" s="283"/>
      <c r="F58" s="284"/>
      <c r="G58" s="284"/>
      <c r="H58" s="284"/>
      <c r="I58" s="185">
        <f t="shared" si="2"/>
        <v>0</v>
      </c>
      <c r="J58" s="186"/>
      <c r="K58" s="185"/>
      <c r="L58" s="184"/>
      <c r="M58" s="187"/>
      <c r="N58" s="287"/>
      <c r="O58" s="286"/>
      <c r="P58" s="286"/>
      <c r="Q58" s="286"/>
      <c r="R58" s="286"/>
      <c r="S58" s="286"/>
      <c r="T58" s="313">
        <v>300</v>
      </c>
      <c r="U58" s="90">
        <f t="shared" si="3"/>
        <v>300</v>
      </c>
    </row>
    <row r="59" spans="1:21" ht="15.75">
      <c r="A59" s="61" t="s">
        <v>70</v>
      </c>
      <c r="B59" s="283"/>
      <c r="C59" s="284"/>
      <c r="D59" s="184">
        <f t="shared" si="1"/>
        <v>0</v>
      </c>
      <c r="E59" s="283"/>
      <c r="F59" s="284"/>
      <c r="G59" s="284"/>
      <c r="H59" s="284"/>
      <c r="I59" s="185">
        <f t="shared" si="2"/>
        <v>0</v>
      </c>
      <c r="J59" s="186"/>
      <c r="K59" s="185"/>
      <c r="L59" s="184"/>
      <c r="M59" s="187"/>
      <c r="N59" s="287"/>
      <c r="O59" s="286"/>
      <c r="P59" s="286"/>
      <c r="Q59" s="286"/>
      <c r="R59" s="286"/>
      <c r="S59" s="286"/>
      <c r="T59" s="313"/>
      <c r="U59" s="90">
        <f t="shared" si="3"/>
        <v>0</v>
      </c>
    </row>
    <row r="60" spans="1:21" ht="15.75">
      <c r="A60" s="61" t="s">
        <v>71</v>
      </c>
      <c r="B60" s="283"/>
      <c r="C60" s="284"/>
      <c r="D60" s="184">
        <f t="shared" si="1"/>
        <v>0</v>
      </c>
      <c r="E60" s="283"/>
      <c r="F60" s="284"/>
      <c r="G60" s="284"/>
      <c r="H60" s="284"/>
      <c r="I60" s="185">
        <f t="shared" si="2"/>
        <v>0</v>
      </c>
      <c r="J60" s="186"/>
      <c r="K60" s="185"/>
      <c r="L60" s="184"/>
      <c r="M60" s="187"/>
      <c r="N60" s="287"/>
      <c r="O60" s="286"/>
      <c r="P60" s="286"/>
      <c r="Q60" s="286"/>
      <c r="R60" s="286"/>
      <c r="S60" s="286"/>
      <c r="T60" s="313"/>
      <c r="U60" s="90">
        <f t="shared" si="3"/>
        <v>0</v>
      </c>
    </row>
    <row r="61" spans="1:21" ht="31.5">
      <c r="A61" s="61" t="s">
        <v>72</v>
      </c>
      <c r="B61" s="283"/>
      <c r="C61" s="284"/>
      <c r="D61" s="184">
        <f t="shared" si="1"/>
        <v>0</v>
      </c>
      <c r="E61" s="283"/>
      <c r="F61" s="284"/>
      <c r="G61" s="284"/>
      <c r="H61" s="284"/>
      <c r="I61" s="185">
        <f t="shared" si="2"/>
        <v>0</v>
      </c>
      <c r="J61" s="186"/>
      <c r="K61" s="185"/>
      <c r="L61" s="184"/>
      <c r="M61" s="187"/>
      <c r="N61" s="287"/>
      <c r="O61" s="286"/>
      <c r="P61" s="286"/>
      <c r="Q61" s="286"/>
      <c r="R61" s="286"/>
      <c r="S61" s="286"/>
      <c r="T61" s="313"/>
      <c r="U61" s="90">
        <f t="shared" si="3"/>
        <v>0</v>
      </c>
    </row>
    <row r="62" spans="1:21" ht="15.75">
      <c r="A62" s="61" t="s">
        <v>73</v>
      </c>
      <c r="B62" s="283"/>
      <c r="C62" s="284"/>
      <c r="D62" s="184">
        <f t="shared" si="1"/>
        <v>0</v>
      </c>
      <c r="E62" s="283"/>
      <c r="F62" s="284"/>
      <c r="G62" s="284"/>
      <c r="H62" s="284"/>
      <c r="I62" s="185">
        <f t="shared" si="2"/>
        <v>0</v>
      </c>
      <c r="J62" s="186"/>
      <c r="K62" s="185"/>
      <c r="L62" s="184"/>
      <c r="M62" s="187"/>
      <c r="N62" s="287"/>
      <c r="O62" s="286"/>
      <c r="P62" s="286"/>
      <c r="Q62" s="286"/>
      <c r="R62" s="286"/>
      <c r="S62" s="286"/>
      <c r="T62" s="313"/>
      <c r="U62" s="90">
        <f t="shared" si="3"/>
        <v>0</v>
      </c>
    </row>
    <row r="63" spans="1:21" ht="15.75">
      <c r="A63" s="61" t="s">
        <v>74</v>
      </c>
      <c r="B63" s="283"/>
      <c r="C63" s="284">
        <v>6133</v>
      </c>
      <c r="D63" s="184">
        <f t="shared" si="1"/>
        <v>6133</v>
      </c>
      <c r="E63" s="283"/>
      <c r="F63" s="284"/>
      <c r="G63" s="284">
        <v>30481</v>
      </c>
      <c r="H63" s="284">
        <v>3682</v>
      </c>
      <c r="I63" s="185">
        <f t="shared" si="2"/>
        <v>30481</v>
      </c>
      <c r="J63" s="447">
        <f>K63+L63</f>
        <v>10162</v>
      </c>
      <c r="K63" s="448">
        <v>5203</v>
      </c>
      <c r="L63" s="449">
        <v>4959</v>
      </c>
      <c r="M63" s="187"/>
      <c r="N63" s="287">
        <v>26072</v>
      </c>
      <c r="O63" s="286"/>
      <c r="P63" s="286"/>
      <c r="Q63" s="286"/>
      <c r="R63" s="286"/>
      <c r="S63" s="286"/>
      <c r="T63" s="313">
        <v>18184</v>
      </c>
      <c r="U63" s="90">
        <f t="shared" si="3"/>
        <v>44256</v>
      </c>
    </row>
    <row r="64" spans="1:21" ht="19.899999999999999" customHeight="1">
      <c r="A64" s="61" t="s">
        <v>75</v>
      </c>
      <c r="B64" s="283"/>
      <c r="C64" s="284"/>
      <c r="D64" s="184">
        <f t="shared" si="1"/>
        <v>0</v>
      </c>
      <c r="E64" s="283"/>
      <c r="F64" s="284"/>
      <c r="G64" s="284"/>
      <c r="H64" s="284"/>
      <c r="I64" s="185">
        <f t="shared" si="2"/>
        <v>0</v>
      </c>
      <c r="J64" s="186"/>
      <c r="K64" s="185"/>
      <c r="L64" s="184"/>
      <c r="M64" s="187"/>
      <c r="N64" s="287"/>
      <c r="O64" s="286"/>
      <c r="P64" s="286"/>
      <c r="Q64" s="286"/>
      <c r="R64" s="286"/>
      <c r="S64" s="286"/>
      <c r="T64" s="313"/>
      <c r="U64" s="90">
        <f t="shared" si="3"/>
        <v>0</v>
      </c>
    </row>
    <row r="65" spans="1:21" ht="15.75">
      <c r="A65" s="61" t="s">
        <v>76</v>
      </c>
      <c r="B65" s="283"/>
      <c r="C65" s="284"/>
      <c r="D65" s="184">
        <f t="shared" si="1"/>
        <v>0</v>
      </c>
      <c r="E65" s="283"/>
      <c r="F65" s="284"/>
      <c r="G65" s="284"/>
      <c r="H65" s="284"/>
      <c r="I65" s="185">
        <f t="shared" si="2"/>
        <v>0</v>
      </c>
      <c r="J65" s="186"/>
      <c r="K65" s="185"/>
      <c r="L65" s="184"/>
      <c r="M65" s="187"/>
      <c r="N65" s="287"/>
      <c r="O65" s="286"/>
      <c r="P65" s="286"/>
      <c r="Q65" s="286"/>
      <c r="R65" s="286"/>
      <c r="S65" s="286"/>
      <c r="T65" s="313"/>
      <c r="U65" s="90">
        <f t="shared" si="3"/>
        <v>0</v>
      </c>
    </row>
    <row r="66" spans="1:21" ht="15.75">
      <c r="A66" s="61" t="s">
        <v>77</v>
      </c>
      <c r="B66" s="283"/>
      <c r="C66" s="284"/>
      <c r="D66" s="184">
        <f t="shared" si="1"/>
        <v>0</v>
      </c>
      <c r="E66" s="283"/>
      <c r="F66" s="284"/>
      <c r="G66" s="284"/>
      <c r="H66" s="284"/>
      <c r="I66" s="185">
        <f t="shared" si="2"/>
        <v>0</v>
      </c>
      <c r="J66" s="186"/>
      <c r="K66" s="185"/>
      <c r="L66" s="184"/>
      <c r="M66" s="187"/>
      <c r="N66" s="287"/>
      <c r="O66" s="286"/>
      <c r="P66" s="286"/>
      <c r="Q66" s="286"/>
      <c r="R66" s="286"/>
      <c r="S66" s="286"/>
      <c r="T66" s="313">
        <v>200</v>
      </c>
      <c r="U66" s="90">
        <f t="shared" si="3"/>
        <v>200</v>
      </c>
    </row>
    <row r="67" spans="1:21" ht="31.5">
      <c r="A67" s="61" t="s">
        <v>78</v>
      </c>
      <c r="B67" s="283"/>
      <c r="C67" s="284"/>
      <c r="D67" s="184">
        <f t="shared" si="1"/>
        <v>0</v>
      </c>
      <c r="E67" s="283"/>
      <c r="F67" s="284"/>
      <c r="G67" s="284"/>
      <c r="H67" s="284"/>
      <c r="I67" s="185">
        <f t="shared" si="2"/>
        <v>0</v>
      </c>
      <c r="J67" s="186"/>
      <c r="K67" s="185"/>
      <c r="L67" s="184"/>
      <c r="M67" s="187"/>
      <c r="N67" s="287"/>
      <c r="O67" s="286"/>
      <c r="P67" s="286"/>
      <c r="Q67" s="286"/>
      <c r="R67" s="286"/>
      <c r="S67" s="286"/>
      <c r="T67" s="313"/>
      <c r="U67" s="90">
        <f t="shared" si="3"/>
        <v>0</v>
      </c>
    </row>
    <row r="68" spans="1:21" ht="15.75">
      <c r="A68" s="61" t="s">
        <v>79</v>
      </c>
      <c r="B68" s="283"/>
      <c r="C68" s="284"/>
      <c r="D68" s="184">
        <f t="shared" si="1"/>
        <v>0</v>
      </c>
      <c r="E68" s="283"/>
      <c r="F68" s="284"/>
      <c r="G68" s="284"/>
      <c r="H68" s="284"/>
      <c r="I68" s="185">
        <f t="shared" si="2"/>
        <v>0</v>
      </c>
      <c r="J68" s="186"/>
      <c r="K68" s="185"/>
      <c r="L68" s="184"/>
      <c r="M68" s="187"/>
      <c r="N68" s="287"/>
      <c r="O68" s="286"/>
      <c r="P68" s="286"/>
      <c r="Q68" s="286"/>
      <c r="R68" s="286"/>
      <c r="S68" s="286"/>
      <c r="T68" s="313"/>
      <c r="U68" s="90">
        <f t="shared" si="3"/>
        <v>0</v>
      </c>
    </row>
    <row r="69" spans="1:21" ht="15.75">
      <c r="A69" s="61" t="s">
        <v>80</v>
      </c>
      <c r="B69" s="283"/>
      <c r="C69" s="284"/>
      <c r="D69" s="184">
        <f t="shared" si="1"/>
        <v>0</v>
      </c>
      <c r="E69" s="283"/>
      <c r="F69" s="284"/>
      <c r="G69" s="284"/>
      <c r="H69" s="284"/>
      <c r="I69" s="185">
        <f t="shared" si="2"/>
        <v>0</v>
      </c>
      <c r="J69" s="186"/>
      <c r="K69" s="185"/>
      <c r="L69" s="184"/>
      <c r="M69" s="187"/>
      <c r="N69" s="287">
        <v>800</v>
      </c>
      <c r="O69" s="286"/>
      <c r="P69" s="286"/>
      <c r="Q69" s="286"/>
      <c r="R69" s="286"/>
      <c r="S69" s="286"/>
      <c r="T69" s="313">
        <v>1700</v>
      </c>
      <c r="U69" s="90">
        <f t="shared" si="3"/>
        <v>2500</v>
      </c>
    </row>
    <row r="70" spans="1:21" ht="21" customHeight="1">
      <c r="A70" s="61" t="s">
        <v>81</v>
      </c>
      <c r="B70" s="283"/>
      <c r="C70" s="284"/>
      <c r="D70" s="184">
        <f t="shared" si="1"/>
        <v>0</v>
      </c>
      <c r="E70" s="283"/>
      <c r="F70" s="284"/>
      <c r="G70" s="284"/>
      <c r="H70" s="284"/>
      <c r="I70" s="185">
        <f t="shared" si="2"/>
        <v>0</v>
      </c>
      <c r="J70" s="186"/>
      <c r="K70" s="185"/>
      <c r="L70" s="184"/>
      <c r="M70" s="187"/>
      <c r="N70" s="287"/>
      <c r="O70" s="286"/>
      <c r="P70" s="286"/>
      <c r="Q70" s="286"/>
      <c r="R70" s="286"/>
      <c r="S70" s="286"/>
      <c r="T70" s="313"/>
      <c r="U70" s="90">
        <f t="shared" si="3"/>
        <v>0</v>
      </c>
    </row>
    <row r="71" spans="1:21" ht="15.75">
      <c r="A71" s="61" t="s">
        <v>82</v>
      </c>
      <c r="B71" s="283"/>
      <c r="C71" s="284"/>
      <c r="D71" s="184">
        <f t="shared" si="1"/>
        <v>0</v>
      </c>
      <c r="E71" s="283"/>
      <c r="F71" s="284"/>
      <c r="G71" s="284"/>
      <c r="H71" s="284"/>
      <c r="I71" s="185">
        <f t="shared" si="2"/>
        <v>0</v>
      </c>
      <c r="J71" s="186"/>
      <c r="K71" s="185"/>
      <c r="L71" s="184"/>
      <c r="M71" s="187"/>
      <c r="N71" s="287">
        <v>1200</v>
      </c>
      <c r="O71" s="286"/>
      <c r="P71" s="286"/>
      <c r="Q71" s="286"/>
      <c r="R71" s="286"/>
      <c r="S71" s="286"/>
      <c r="T71" s="313">
        <v>3000</v>
      </c>
      <c r="U71" s="90">
        <f t="shared" si="3"/>
        <v>4200</v>
      </c>
    </row>
    <row r="72" spans="1:21" s="10" customFormat="1" ht="37.5" customHeight="1">
      <c r="A72" s="61" t="s">
        <v>163</v>
      </c>
      <c r="B72" s="283"/>
      <c r="C72" s="284"/>
      <c r="D72" s="184"/>
      <c r="E72" s="283"/>
      <c r="F72" s="284"/>
      <c r="G72" s="284"/>
      <c r="H72" s="284"/>
      <c r="I72" s="185"/>
      <c r="J72" s="186"/>
      <c r="K72" s="185"/>
      <c r="L72" s="184"/>
      <c r="M72" s="187"/>
      <c r="N72" s="287"/>
      <c r="O72" s="286"/>
      <c r="P72" s="286"/>
      <c r="Q72" s="286"/>
      <c r="R72" s="286"/>
      <c r="S72" s="286"/>
      <c r="T72" s="313"/>
      <c r="U72" s="90">
        <f t="shared" si="3"/>
        <v>0</v>
      </c>
    </row>
    <row r="73" spans="1:21" ht="15.75">
      <c r="A73" s="61" t="s">
        <v>83</v>
      </c>
      <c r="B73" s="283"/>
      <c r="C73" s="284"/>
      <c r="D73" s="184">
        <f t="shared" si="1"/>
        <v>0</v>
      </c>
      <c r="E73" s="283"/>
      <c r="F73" s="284"/>
      <c r="G73" s="284"/>
      <c r="H73" s="284"/>
      <c r="I73" s="185">
        <f t="shared" si="2"/>
        <v>0</v>
      </c>
      <c r="J73" s="186"/>
      <c r="K73" s="185"/>
      <c r="L73" s="184"/>
      <c r="M73" s="187"/>
      <c r="N73" s="287"/>
      <c r="O73" s="286"/>
      <c r="P73" s="286"/>
      <c r="Q73" s="286"/>
      <c r="R73" s="286"/>
      <c r="S73" s="286"/>
      <c r="T73" s="313"/>
      <c r="U73" s="90">
        <f t="shared" si="3"/>
        <v>0</v>
      </c>
    </row>
    <row r="74" spans="1:21" ht="31.5">
      <c r="A74" s="61" t="s">
        <v>84</v>
      </c>
      <c r="B74" s="283"/>
      <c r="C74" s="284"/>
      <c r="D74" s="184">
        <f t="shared" si="1"/>
        <v>0</v>
      </c>
      <c r="E74" s="283"/>
      <c r="F74" s="284"/>
      <c r="G74" s="284"/>
      <c r="H74" s="284"/>
      <c r="I74" s="185">
        <f t="shared" si="2"/>
        <v>0</v>
      </c>
      <c r="J74" s="190"/>
      <c r="K74" s="191"/>
      <c r="L74" s="192"/>
      <c r="M74" s="187"/>
      <c r="N74" s="287"/>
      <c r="O74" s="286"/>
      <c r="P74" s="286"/>
      <c r="Q74" s="286"/>
      <c r="R74" s="286">
        <v>6800</v>
      </c>
      <c r="S74" s="286"/>
      <c r="T74" s="313"/>
      <c r="U74" s="90">
        <f t="shared" si="3"/>
        <v>6800</v>
      </c>
    </row>
    <row r="75" spans="1:21" ht="32.25" thickBot="1">
      <c r="A75" s="62" t="s">
        <v>85</v>
      </c>
      <c r="B75" s="288"/>
      <c r="C75" s="289"/>
      <c r="D75" s="176">
        <f t="shared" si="1"/>
        <v>0</v>
      </c>
      <c r="E75" s="290"/>
      <c r="F75" s="291"/>
      <c r="G75" s="291"/>
      <c r="H75" s="291"/>
      <c r="I75" s="197">
        <f t="shared" si="2"/>
        <v>0</v>
      </c>
      <c r="J75" s="198"/>
      <c r="K75" s="199"/>
      <c r="L75" s="200"/>
      <c r="M75" s="201"/>
      <c r="N75" s="292"/>
      <c r="O75" s="293"/>
      <c r="P75" s="293"/>
      <c r="Q75" s="293"/>
      <c r="R75" s="293"/>
      <c r="S75" s="293"/>
      <c r="T75" s="314"/>
      <c r="U75" s="128">
        <f t="shared" si="3"/>
        <v>0</v>
      </c>
    </row>
    <row r="76" spans="1:21" s="20" customFormat="1" ht="35.450000000000003" customHeight="1" thickBot="1">
      <c r="A76" s="72" t="s">
        <v>86</v>
      </c>
      <c r="B76" s="32">
        <f>SUM(B11:B75)</f>
        <v>11261</v>
      </c>
      <c r="C76" s="22">
        <f t="shared" ref="C76:U76" si="4">SUM(C11:C75)</f>
        <v>6683</v>
      </c>
      <c r="D76" s="49">
        <f t="shared" si="4"/>
        <v>17944</v>
      </c>
      <c r="E76" s="32">
        <f t="shared" si="4"/>
        <v>47</v>
      </c>
      <c r="F76" s="22">
        <f t="shared" si="4"/>
        <v>0</v>
      </c>
      <c r="G76" s="22">
        <f t="shared" ref="G76" si="5">SUM(G11:G75)</f>
        <v>32281</v>
      </c>
      <c r="H76" s="33">
        <f t="shared" si="4"/>
        <v>3782</v>
      </c>
      <c r="I76" s="25">
        <f t="shared" si="4"/>
        <v>32328</v>
      </c>
      <c r="J76" s="450">
        <f t="shared" si="4"/>
        <v>10162</v>
      </c>
      <c r="K76" s="450">
        <f t="shared" si="4"/>
        <v>5203</v>
      </c>
      <c r="L76" s="451">
        <f t="shared" si="4"/>
        <v>4959</v>
      </c>
      <c r="M76" s="48">
        <f t="shared" si="4"/>
        <v>0</v>
      </c>
      <c r="N76" s="32">
        <f t="shared" si="4"/>
        <v>51962</v>
      </c>
      <c r="O76" s="22">
        <f t="shared" si="4"/>
        <v>0</v>
      </c>
      <c r="P76" s="33">
        <f t="shared" si="4"/>
        <v>0</v>
      </c>
      <c r="Q76" s="33">
        <f t="shared" si="4"/>
        <v>0</v>
      </c>
      <c r="R76" s="22">
        <f t="shared" si="4"/>
        <v>6800</v>
      </c>
      <c r="S76" s="22">
        <f t="shared" si="4"/>
        <v>0</v>
      </c>
      <c r="T76" s="22">
        <f t="shared" si="4"/>
        <v>67716</v>
      </c>
      <c r="U76" s="28">
        <f t="shared" si="4"/>
        <v>126478</v>
      </c>
    </row>
    <row r="77" spans="1:21">
      <c r="A77" s="21"/>
      <c r="B77" s="21"/>
      <c r="C77" s="21"/>
      <c r="D77" s="21"/>
      <c r="E77" s="21"/>
      <c r="F77" s="21"/>
      <c r="G77" s="21"/>
      <c r="H77" s="21"/>
      <c r="I77" s="21"/>
      <c r="J77" s="21"/>
      <c r="K77" s="21"/>
      <c r="L77" s="21"/>
      <c r="M77" s="21"/>
      <c r="N77" s="21"/>
      <c r="O77" s="21"/>
      <c r="P77" s="21"/>
      <c r="Q77" s="21"/>
      <c r="R77" s="21"/>
      <c r="S77" s="21"/>
      <c r="T77" s="21"/>
      <c r="U77" s="21"/>
    </row>
  </sheetData>
  <mergeCells count="25">
    <mergeCell ref="M5:M10"/>
    <mergeCell ref="A5:A10"/>
    <mergeCell ref="B9:B10"/>
    <mergeCell ref="C9:C10"/>
    <mergeCell ref="E9:E10"/>
    <mergeCell ref="B5:D8"/>
    <mergeCell ref="D9:D10"/>
    <mergeCell ref="E5:I8"/>
    <mergeCell ref="I9:I10"/>
    <mergeCell ref="B2:S2"/>
    <mergeCell ref="B3:S3"/>
    <mergeCell ref="S9:S10"/>
    <mergeCell ref="T9:T10"/>
    <mergeCell ref="F9:F10"/>
    <mergeCell ref="G9:G10"/>
    <mergeCell ref="H9:H10"/>
    <mergeCell ref="N9:N10"/>
    <mergeCell ref="O9:Q9"/>
    <mergeCell ref="R9:R10"/>
    <mergeCell ref="N5:U8"/>
    <mergeCell ref="U9:U10"/>
    <mergeCell ref="J5:L8"/>
    <mergeCell ref="J9:J10"/>
    <mergeCell ref="K9:K10"/>
    <mergeCell ref="L9:L10"/>
  </mergeCells>
  <pageMargins left="0.51181102362204722" right="0" top="0.19685039370078741" bottom="0" header="0.31496062992125984" footer="0.31496062992125984"/>
  <pageSetup paperSize="9" scale="41" orientation="portrait" r:id="rId1"/>
</worksheet>
</file>

<file path=xl/worksheets/sheet23.xml><?xml version="1.0" encoding="utf-8"?>
<worksheet xmlns="http://schemas.openxmlformats.org/spreadsheetml/2006/main" xmlns:r="http://schemas.openxmlformats.org/officeDocument/2006/relationships">
  <sheetPr>
    <tabColor theme="3" tint="0.79998168889431442"/>
  </sheetPr>
  <dimension ref="A1:U77"/>
  <sheetViews>
    <sheetView view="pageBreakPreview" zoomScaleNormal="63" zoomScaleSheetLayoutView="100" workbookViewId="0">
      <pane ySplit="10" topLeftCell="A62" activePane="bottomLeft" state="frozen"/>
      <selection activeCell="A78" sqref="A78:XFD85"/>
      <selection pane="bottomLeft" activeCell="A78" sqref="A78:XFD85"/>
    </sheetView>
  </sheetViews>
  <sheetFormatPr defaultRowHeight="15"/>
  <cols>
    <col min="1" max="1" width="30.42578125" customWidth="1"/>
    <col min="2" max="2" width="8.85546875" customWidth="1"/>
    <col min="3" max="3" width="10.5703125" customWidth="1"/>
    <col min="4" max="4" width="10.5703125" style="10" customWidth="1"/>
    <col min="5" max="5" width="15.85546875" customWidth="1"/>
    <col min="6" max="6" width="10" customWidth="1"/>
    <col min="7" max="7" width="7.140625" customWidth="1"/>
    <col min="8" max="8" width="9" customWidth="1"/>
    <col min="9" max="9" width="9" style="10" customWidth="1"/>
    <col min="10" max="12" width="7.7109375" style="10" customWidth="1"/>
    <col min="13" max="13" width="9" style="10" customWidth="1"/>
    <col min="14" max="14" width="9.5703125" customWidth="1"/>
    <col min="17" max="17" width="10" customWidth="1"/>
    <col min="18" max="19" width="10.28515625" customWidth="1"/>
    <col min="21" max="21" width="9.140625" style="10"/>
    <col min="225" max="225" width="34" customWidth="1"/>
    <col min="226" max="226" width="11.28515625" customWidth="1"/>
    <col min="227" max="227" width="11" customWidth="1"/>
    <col min="235" max="236" width="10.7109375" customWidth="1"/>
    <col min="238" max="238" width="11.5703125" customWidth="1"/>
    <col min="239" max="239" width="13.7109375" customWidth="1"/>
    <col min="240" max="243" width="9.28515625" customWidth="1"/>
    <col min="481" max="481" width="34" customWidth="1"/>
    <col min="482" max="482" width="11.28515625" customWidth="1"/>
    <col min="483" max="483" width="11" customWidth="1"/>
    <col min="491" max="492" width="10.7109375" customWidth="1"/>
    <col min="494" max="494" width="11.5703125" customWidth="1"/>
    <col min="495" max="495" width="13.7109375" customWidth="1"/>
    <col min="496" max="499" width="9.28515625" customWidth="1"/>
    <col min="737" max="737" width="34" customWidth="1"/>
    <col min="738" max="738" width="11.28515625" customWidth="1"/>
    <col min="739" max="739" width="11" customWidth="1"/>
    <col min="747" max="748" width="10.7109375" customWidth="1"/>
    <col min="750" max="750" width="11.5703125" customWidth="1"/>
    <col min="751" max="751" width="13.7109375" customWidth="1"/>
    <col min="752" max="755" width="9.28515625" customWidth="1"/>
    <col min="993" max="993" width="34" customWidth="1"/>
    <col min="994" max="994" width="11.28515625" customWidth="1"/>
    <col min="995" max="995" width="11" customWidth="1"/>
    <col min="1003" max="1004" width="10.7109375" customWidth="1"/>
    <col min="1006" max="1006" width="11.5703125" customWidth="1"/>
    <col min="1007" max="1007" width="13.7109375" customWidth="1"/>
    <col min="1008" max="1011" width="9.28515625" customWidth="1"/>
    <col min="1249" max="1249" width="34" customWidth="1"/>
    <col min="1250" max="1250" width="11.28515625" customWidth="1"/>
    <col min="1251" max="1251" width="11" customWidth="1"/>
    <col min="1259" max="1260" width="10.7109375" customWidth="1"/>
    <col min="1262" max="1262" width="11.5703125" customWidth="1"/>
    <col min="1263" max="1263" width="13.7109375" customWidth="1"/>
    <col min="1264" max="1267" width="9.28515625" customWidth="1"/>
    <col min="1505" max="1505" width="34" customWidth="1"/>
    <col min="1506" max="1506" width="11.28515625" customWidth="1"/>
    <col min="1507" max="1507" width="11" customWidth="1"/>
    <col min="1515" max="1516" width="10.7109375" customWidth="1"/>
    <col min="1518" max="1518" width="11.5703125" customWidth="1"/>
    <col min="1519" max="1519" width="13.7109375" customWidth="1"/>
    <col min="1520" max="1523" width="9.28515625" customWidth="1"/>
    <col min="1761" max="1761" width="34" customWidth="1"/>
    <col min="1762" max="1762" width="11.28515625" customWidth="1"/>
    <col min="1763" max="1763" width="11" customWidth="1"/>
    <col min="1771" max="1772" width="10.7109375" customWidth="1"/>
    <col min="1774" max="1774" width="11.5703125" customWidth="1"/>
    <col min="1775" max="1775" width="13.7109375" customWidth="1"/>
    <col min="1776" max="1779" width="9.28515625" customWidth="1"/>
    <col min="2017" max="2017" width="34" customWidth="1"/>
    <col min="2018" max="2018" width="11.28515625" customWidth="1"/>
    <col min="2019" max="2019" width="11" customWidth="1"/>
    <col min="2027" max="2028" width="10.7109375" customWidth="1"/>
    <col min="2030" max="2030" width="11.5703125" customWidth="1"/>
    <col min="2031" max="2031" width="13.7109375" customWidth="1"/>
    <col min="2032" max="2035" width="9.28515625" customWidth="1"/>
    <col min="2273" max="2273" width="34" customWidth="1"/>
    <col min="2274" max="2274" width="11.28515625" customWidth="1"/>
    <col min="2275" max="2275" width="11" customWidth="1"/>
    <col min="2283" max="2284" width="10.7109375" customWidth="1"/>
    <col min="2286" max="2286" width="11.5703125" customWidth="1"/>
    <col min="2287" max="2287" width="13.7109375" customWidth="1"/>
    <col min="2288" max="2291" width="9.28515625" customWidth="1"/>
    <col min="2529" max="2529" width="34" customWidth="1"/>
    <col min="2530" max="2530" width="11.28515625" customWidth="1"/>
    <col min="2531" max="2531" width="11" customWidth="1"/>
    <col min="2539" max="2540" width="10.7109375" customWidth="1"/>
    <col min="2542" max="2542" width="11.5703125" customWidth="1"/>
    <col min="2543" max="2543" width="13.7109375" customWidth="1"/>
    <col min="2544" max="2547" width="9.28515625" customWidth="1"/>
    <col min="2785" max="2785" width="34" customWidth="1"/>
    <col min="2786" max="2786" width="11.28515625" customWidth="1"/>
    <col min="2787" max="2787" width="11" customWidth="1"/>
    <col min="2795" max="2796" width="10.7109375" customWidth="1"/>
    <col min="2798" max="2798" width="11.5703125" customWidth="1"/>
    <col min="2799" max="2799" width="13.7109375" customWidth="1"/>
    <col min="2800" max="2803" width="9.28515625" customWidth="1"/>
    <col min="3041" max="3041" width="34" customWidth="1"/>
    <col min="3042" max="3042" width="11.28515625" customWidth="1"/>
    <col min="3043" max="3043" width="11" customWidth="1"/>
    <col min="3051" max="3052" width="10.7109375" customWidth="1"/>
    <col min="3054" max="3054" width="11.5703125" customWidth="1"/>
    <col min="3055" max="3055" width="13.7109375" customWidth="1"/>
    <col min="3056" max="3059" width="9.28515625" customWidth="1"/>
    <col min="3297" max="3297" width="34" customWidth="1"/>
    <col min="3298" max="3298" width="11.28515625" customWidth="1"/>
    <col min="3299" max="3299" width="11" customWidth="1"/>
    <col min="3307" max="3308" width="10.7109375" customWidth="1"/>
    <col min="3310" max="3310" width="11.5703125" customWidth="1"/>
    <col min="3311" max="3311" width="13.7109375" customWidth="1"/>
    <col min="3312" max="3315" width="9.28515625" customWidth="1"/>
    <col min="3553" max="3553" width="34" customWidth="1"/>
    <col min="3554" max="3554" width="11.28515625" customWidth="1"/>
    <col min="3555" max="3555" width="11" customWidth="1"/>
    <col min="3563" max="3564" width="10.7109375" customWidth="1"/>
    <col min="3566" max="3566" width="11.5703125" customWidth="1"/>
    <col min="3567" max="3567" width="13.7109375" customWidth="1"/>
    <col min="3568" max="3571" width="9.28515625" customWidth="1"/>
    <col min="3809" max="3809" width="34" customWidth="1"/>
    <col min="3810" max="3810" width="11.28515625" customWidth="1"/>
    <col min="3811" max="3811" width="11" customWidth="1"/>
    <col min="3819" max="3820" width="10.7109375" customWidth="1"/>
    <col min="3822" max="3822" width="11.5703125" customWidth="1"/>
    <col min="3823" max="3823" width="13.7109375" customWidth="1"/>
    <col min="3824" max="3827" width="9.28515625" customWidth="1"/>
    <col min="4065" max="4065" width="34" customWidth="1"/>
    <col min="4066" max="4066" width="11.28515625" customWidth="1"/>
    <col min="4067" max="4067" width="11" customWidth="1"/>
    <col min="4075" max="4076" width="10.7109375" customWidth="1"/>
    <col min="4078" max="4078" width="11.5703125" customWidth="1"/>
    <col min="4079" max="4079" width="13.7109375" customWidth="1"/>
    <col min="4080" max="4083" width="9.28515625" customWidth="1"/>
    <col min="4321" max="4321" width="34" customWidth="1"/>
    <col min="4322" max="4322" width="11.28515625" customWidth="1"/>
    <col min="4323" max="4323" width="11" customWidth="1"/>
    <col min="4331" max="4332" width="10.7109375" customWidth="1"/>
    <col min="4334" max="4334" width="11.5703125" customWidth="1"/>
    <col min="4335" max="4335" width="13.7109375" customWidth="1"/>
    <col min="4336" max="4339" width="9.28515625" customWidth="1"/>
    <col min="4577" max="4577" width="34" customWidth="1"/>
    <col min="4578" max="4578" width="11.28515625" customWidth="1"/>
    <col min="4579" max="4579" width="11" customWidth="1"/>
    <col min="4587" max="4588" width="10.7109375" customWidth="1"/>
    <col min="4590" max="4590" width="11.5703125" customWidth="1"/>
    <col min="4591" max="4591" width="13.7109375" customWidth="1"/>
    <col min="4592" max="4595" width="9.28515625" customWidth="1"/>
    <col min="4833" max="4833" width="34" customWidth="1"/>
    <col min="4834" max="4834" width="11.28515625" customWidth="1"/>
    <col min="4835" max="4835" width="11" customWidth="1"/>
    <col min="4843" max="4844" width="10.7109375" customWidth="1"/>
    <col min="4846" max="4846" width="11.5703125" customWidth="1"/>
    <col min="4847" max="4847" width="13.7109375" customWidth="1"/>
    <col min="4848" max="4851" width="9.28515625" customWidth="1"/>
    <col min="5089" max="5089" width="34" customWidth="1"/>
    <col min="5090" max="5090" width="11.28515625" customWidth="1"/>
    <col min="5091" max="5091" width="11" customWidth="1"/>
    <col min="5099" max="5100" width="10.7109375" customWidth="1"/>
    <col min="5102" max="5102" width="11.5703125" customWidth="1"/>
    <col min="5103" max="5103" width="13.7109375" customWidth="1"/>
    <col min="5104" max="5107" width="9.28515625" customWidth="1"/>
    <col min="5345" max="5345" width="34" customWidth="1"/>
    <col min="5346" max="5346" width="11.28515625" customWidth="1"/>
    <col min="5347" max="5347" width="11" customWidth="1"/>
    <col min="5355" max="5356" width="10.7109375" customWidth="1"/>
    <col min="5358" max="5358" width="11.5703125" customWidth="1"/>
    <col min="5359" max="5359" width="13.7109375" customWidth="1"/>
    <col min="5360" max="5363" width="9.28515625" customWidth="1"/>
    <col min="5601" max="5601" width="34" customWidth="1"/>
    <col min="5602" max="5602" width="11.28515625" customWidth="1"/>
    <col min="5603" max="5603" width="11" customWidth="1"/>
    <col min="5611" max="5612" width="10.7109375" customWidth="1"/>
    <col min="5614" max="5614" width="11.5703125" customWidth="1"/>
    <col min="5615" max="5615" width="13.7109375" customWidth="1"/>
    <col min="5616" max="5619" width="9.28515625" customWidth="1"/>
    <col min="5857" max="5857" width="34" customWidth="1"/>
    <col min="5858" max="5858" width="11.28515625" customWidth="1"/>
    <col min="5859" max="5859" width="11" customWidth="1"/>
    <col min="5867" max="5868" width="10.7109375" customWidth="1"/>
    <col min="5870" max="5870" width="11.5703125" customWidth="1"/>
    <col min="5871" max="5871" width="13.7109375" customWidth="1"/>
    <col min="5872" max="5875" width="9.28515625" customWidth="1"/>
    <col min="6113" max="6113" width="34" customWidth="1"/>
    <col min="6114" max="6114" width="11.28515625" customWidth="1"/>
    <col min="6115" max="6115" width="11" customWidth="1"/>
    <col min="6123" max="6124" width="10.7109375" customWidth="1"/>
    <col min="6126" max="6126" width="11.5703125" customWidth="1"/>
    <col min="6127" max="6127" width="13.7109375" customWidth="1"/>
    <col min="6128" max="6131" width="9.28515625" customWidth="1"/>
    <col min="6369" max="6369" width="34" customWidth="1"/>
    <col min="6370" max="6370" width="11.28515625" customWidth="1"/>
    <col min="6371" max="6371" width="11" customWidth="1"/>
    <col min="6379" max="6380" width="10.7109375" customWidth="1"/>
    <col min="6382" max="6382" width="11.5703125" customWidth="1"/>
    <col min="6383" max="6383" width="13.7109375" customWidth="1"/>
    <col min="6384" max="6387" width="9.28515625" customWidth="1"/>
    <col min="6625" max="6625" width="34" customWidth="1"/>
    <col min="6626" max="6626" width="11.28515625" customWidth="1"/>
    <col min="6627" max="6627" width="11" customWidth="1"/>
    <col min="6635" max="6636" width="10.7109375" customWidth="1"/>
    <col min="6638" max="6638" width="11.5703125" customWidth="1"/>
    <col min="6639" max="6639" width="13.7109375" customWidth="1"/>
    <col min="6640" max="6643" width="9.28515625" customWidth="1"/>
    <col min="6881" max="6881" width="34" customWidth="1"/>
    <col min="6882" max="6882" width="11.28515625" customWidth="1"/>
    <col min="6883" max="6883" width="11" customWidth="1"/>
    <col min="6891" max="6892" width="10.7109375" customWidth="1"/>
    <col min="6894" max="6894" width="11.5703125" customWidth="1"/>
    <col min="6895" max="6895" width="13.7109375" customWidth="1"/>
    <col min="6896" max="6899" width="9.28515625" customWidth="1"/>
    <col min="7137" max="7137" width="34" customWidth="1"/>
    <col min="7138" max="7138" width="11.28515625" customWidth="1"/>
    <col min="7139" max="7139" width="11" customWidth="1"/>
    <col min="7147" max="7148" width="10.7109375" customWidth="1"/>
    <col min="7150" max="7150" width="11.5703125" customWidth="1"/>
    <col min="7151" max="7151" width="13.7109375" customWidth="1"/>
    <col min="7152" max="7155" width="9.28515625" customWidth="1"/>
    <col min="7393" max="7393" width="34" customWidth="1"/>
    <col min="7394" max="7394" width="11.28515625" customWidth="1"/>
    <col min="7395" max="7395" width="11" customWidth="1"/>
    <col min="7403" max="7404" width="10.7109375" customWidth="1"/>
    <col min="7406" max="7406" width="11.5703125" customWidth="1"/>
    <col min="7407" max="7407" width="13.7109375" customWidth="1"/>
    <col min="7408" max="7411" width="9.28515625" customWidth="1"/>
    <col min="7649" max="7649" width="34" customWidth="1"/>
    <col min="7650" max="7650" width="11.28515625" customWidth="1"/>
    <col min="7651" max="7651" width="11" customWidth="1"/>
    <col min="7659" max="7660" width="10.7109375" customWidth="1"/>
    <col min="7662" max="7662" width="11.5703125" customWidth="1"/>
    <col min="7663" max="7663" width="13.7109375" customWidth="1"/>
    <col min="7664" max="7667" width="9.28515625" customWidth="1"/>
    <col min="7905" max="7905" width="34" customWidth="1"/>
    <col min="7906" max="7906" width="11.28515625" customWidth="1"/>
    <col min="7907" max="7907" width="11" customWidth="1"/>
    <col min="7915" max="7916" width="10.7109375" customWidth="1"/>
    <col min="7918" max="7918" width="11.5703125" customWidth="1"/>
    <col min="7919" max="7919" width="13.7109375" customWidth="1"/>
    <col min="7920" max="7923" width="9.28515625" customWidth="1"/>
    <col min="8161" max="8161" width="34" customWidth="1"/>
    <col min="8162" max="8162" width="11.28515625" customWidth="1"/>
    <col min="8163" max="8163" width="11" customWidth="1"/>
    <col min="8171" max="8172" width="10.7109375" customWidth="1"/>
    <col min="8174" max="8174" width="11.5703125" customWidth="1"/>
    <col min="8175" max="8175" width="13.7109375" customWidth="1"/>
    <col min="8176" max="8179" width="9.28515625" customWidth="1"/>
    <col min="8417" max="8417" width="34" customWidth="1"/>
    <col min="8418" max="8418" width="11.28515625" customWidth="1"/>
    <col min="8419" max="8419" width="11" customWidth="1"/>
    <col min="8427" max="8428" width="10.7109375" customWidth="1"/>
    <col min="8430" max="8430" width="11.5703125" customWidth="1"/>
    <col min="8431" max="8431" width="13.7109375" customWidth="1"/>
    <col min="8432" max="8435" width="9.28515625" customWidth="1"/>
    <col min="8673" max="8673" width="34" customWidth="1"/>
    <col min="8674" max="8674" width="11.28515625" customWidth="1"/>
    <col min="8675" max="8675" width="11" customWidth="1"/>
    <col min="8683" max="8684" width="10.7109375" customWidth="1"/>
    <col min="8686" max="8686" width="11.5703125" customWidth="1"/>
    <col min="8687" max="8687" width="13.7109375" customWidth="1"/>
    <col min="8688" max="8691" width="9.28515625" customWidth="1"/>
    <col min="8929" max="8929" width="34" customWidth="1"/>
    <col min="8930" max="8930" width="11.28515625" customWidth="1"/>
    <col min="8931" max="8931" width="11" customWidth="1"/>
    <col min="8939" max="8940" width="10.7109375" customWidth="1"/>
    <col min="8942" max="8942" width="11.5703125" customWidth="1"/>
    <col min="8943" max="8943" width="13.7109375" customWidth="1"/>
    <col min="8944" max="8947" width="9.28515625" customWidth="1"/>
    <col min="9185" max="9185" width="34" customWidth="1"/>
    <col min="9186" max="9186" width="11.28515625" customWidth="1"/>
    <col min="9187" max="9187" width="11" customWidth="1"/>
    <col min="9195" max="9196" width="10.7109375" customWidth="1"/>
    <col min="9198" max="9198" width="11.5703125" customWidth="1"/>
    <col min="9199" max="9199" width="13.7109375" customWidth="1"/>
    <col min="9200" max="9203" width="9.28515625" customWidth="1"/>
    <col min="9441" max="9441" width="34" customWidth="1"/>
    <col min="9442" max="9442" width="11.28515625" customWidth="1"/>
    <col min="9443" max="9443" width="11" customWidth="1"/>
    <col min="9451" max="9452" width="10.7109375" customWidth="1"/>
    <col min="9454" max="9454" width="11.5703125" customWidth="1"/>
    <col min="9455" max="9455" width="13.7109375" customWidth="1"/>
    <col min="9456" max="9459" width="9.28515625" customWidth="1"/>
    <col min="9697" max="9697" width="34" customWidth="1"/>
    <col min="9698" max="9698" width="11.28515625" customWidth="1"/>
    <col min="9699" max="9699" width="11" customWidth="1"/>
    <col min="9707" max="9708" width="10.7109375" customWidth="1"/>
    <col min="9710" max="9710" width="11.5703125" customWidth="1"/>
    <col min="9711" max="9711" width="13.7109375" customWidth="1"/>
    <col min="9712" max="9715" width="9.28515625" customWidth="1"/>
    <col min="9953" max="9953" width="34" customWidth="1"/>
    <col min="9954" max="9954" width="11.28515625" customWidth="1"/>
    <col min="9955" max="9955" width="11" customWidth="1"/>
    <col min="9963" max="9964" width="10.7109375" customWidth="1"/>
    <col min="9966" max="9966" width="11.5703125" customWidth="1"/>
    <col min="9967" max="9967" width="13.7109375" customWidth="1"/>
    <col min="9968" max="9971" width="9.28515625" customWidth="1"/>
    <col min="10209" max="10209" width="34" customWidth="1"/>
    <col min="10210" max="10210" width="11.28515625" customWidth="1"/>
    <col min="10211" max="10211" width="11" customWidth="1"/>
    <col min="10219" max="10220" width="10.7109375" customWidth="1"/>
    <col min="10222" max="10222" width="11.5703125" customWidth="1"/>
    <col min="10223" max="10223" width="13.7109375" customWidth="1"/>
    <col min="10224" max="10227" width="9.28515625" customWidth="1"/>
    <col min="10465" max="10465" width="34" customWidth="1"/>
    <col min="10466" max="10466" width="11.28515625" customWidth="1"/>
    <col min="10467" max="10467" width="11" customWidth="1"/>
    <col min="10475" max="10476" width="10.7109375" customWidth="1"/>
    <col min="10478" max="10478" width="11.5703125" customWidth="1"/>
    <col min="10479" max="10479" width="13.7109375" customWidth="1"/>
    <col min="10480" max="10483" width="9.28515625" customWidth="1"/>
    <col min="10721" max="10721" width="34" customWidth="1"/>
    <col min="10722" max="10722" width="11.28515625" customWidth="1"/>
    <col min="10723" max="10723" width="11" customWidth="1"/>
    <col min="10731" max="10732" width="10.7109375" customWidth="1"/>
    <col min="10734" max="10734" width="11.5703125" customWidth="1"/>
    <col min="10735" max="10735" width="13.7109375" customWidth="1"/>
    <col min="10736" max="10739" width="9.28515625" customWidth="1"/>
    <col min="10977" max="10977" width="34" customWidth="1"/>
    <col min="10978" max="10978" width="11.28515625" customWidth="1"/>
    <col min="10979" max="10979" width="11" customWidth="1"/>
    <col min="10987" max="10988" width="10.7109375" customWidth="1"/>
    <col min="10990" max="10990" width="11.5703125" customWidth="1"/>
    <col min="10991" max="10991" width="13.7109375" customWidth="1"/>
    <col min="10992" max="10995" width="9.28515625" customWidth="1"/>
    <col min="11233" max="11233" width="34" customWidth="1"/>
    <col min="11234" max="11234" width="11.28515625" customWidth="1"/>
    <col min="11235" max="11235" width="11" customWidth="1"/>
    <col min="11243" max="11244" width="10.7109375" customWidth="1"/>
    <col min="11246" max="11246" width="11.5703125" customWidth="1"/>
    <col min="11247" max="11247" width="13.7109375" customWidth="1"/>
    <col min="11248" max="11251" width="9.28515625" customWidth="1"/>
    <col min="11489" max="11489" width="34" customWidth="1"/>
    <col min="11490" max="11490" width="11.28515625" customWidth="1"/>
    <col min="11491" max="11491" width="11" customWidth="1"/>
    <col min="11499" max="11500" width="10.7109375" customWidth="1"/>
    <col min="11502" max="11502" width="11.5703125" customWidth="1"/>
    <col min="11503" max="11503" width="13.7109375" customWidth="1"/>
    <col min="11504" max="11507" width="9.28515625" customWidth="1"/>
    <col min="11745" max="11745" width="34" customWidth="1"/>
    <col min="11746" max="11746" width="11.28515625" customWidth="1"/>
    <col min="11747" max="11747" width="11" customWidth="1"/>
    <col min="11755" max="11756" width="10.7109375" customWidth="1"/>
    <col min="11758" max="11758" width="11.5703125" customWidth="1"/>
    <col min="11759" max="11759" width="13.7109375" customWidth="1"/>
    <col min="11760" max="11763" width="9.28515625" customWidth="1"/>
    <col min="12001" max="12001" width="34" customWidth="1"/>
    <col min="12002" max="12002" width="11.28515625" customWidth="1"/>
    <col min="12003" max="12003" width="11" customWidth="1"/>
    <col min="12011" max="12012" width="10.7109375" customWidth="1"/>
    <col min="12014" max="12014" width="11.5703125" customWidth="1"/>
    <col min="12015" max="12015" width="13.7109375" customWidth="1"/>
    <col min="12016" max="12019" width="9.28515625" customWidth="1"/>
    <col min="12257" max="12257" width="34" customWidth="1"/>
    <col min="12258" max="12258" width="11.28515625" customWidth="1"/>
    <col min="12259" max="12259" width="11" customWidth="1"/>
    <col min="12267" max="12268" width="10.7109375" customWidth="1"/>
    <col min="12270" max="12270" width="11.5703125" customWidth="1"/>
    <col min="12271" max="12271" width="13.7109375" customWidth="1"/>
    <col min="12272" max="12275" width="9.28515625" customWidth="1"/>
    <col min="12513" max="12513" width="34" customWidth="1"/>
    <col min="12514" max="12514" width="11.28515625" customWidth="1"/>
    <col min="12515" max="12515" width="11" customWidth="1"/>
    <col min="12523" max="12524" width="10.7109375" customWidth="1"/>
    <col min="12526" max="12526" width="11.5703125" customWidth="1"/>
    <col min="12527" max="12527" width="13.7109375" customWidth="1"/>
    <col min="12528" max="12531" width="9.28515625" customWidth="1"/>
    <col min="12769" max="12769" width="34" customWidth="1"/>
    <col min="12770" max="12770" width="11.28515625" customWidth="1"/>
    <col min="12771" max="12771" width="11" customWidth="1"/>
    <col min="12779" max="12780" width="10.7109375" customWidth="1"/>
    <col min="12782" max="12782" width="11.5703125" customWidth="1"/>
    <col min="12783" max="12783" width="13.7109375" customWidth="1"/>
    <col min="12784" max="12787" width="9.28515625" customWidth="1"/>
    <col min="13025" max="13025" width="34" customWidth="1"/>
    <col min="13026" max="13026" width="11.28515625" customWidth="1"/>
    <col min="13027" max="13027" width="11" customWidth="1"/>
    <col min="13035" max="13036" width="10.7109375" customWidth="1"/>
    <col min="13038" max="13038" width="11.5703125" customWidth="1"/>
    <col min="13039" max="13039" width="13.7109375" customWidth="1"/>
    <col min="13040" max="13043" width="9.28515625" customWidth="1"/>
    <col min="13281" max="13281" width="34" customWidth="1"/>
    <col min="13282" max="13282" width="11.28515625" customWidth="1"/>
    <col min="13283" max="13283" width="11" customWidth="1"/>
    <col min="13291" max="13292" width="10.7109375" customWidth="1"/>
    <col min="13294" max="13294" width="11.5703125" customWidth="1"/>
    <col min="13295" max="13295" width="13.7109375" customWidth="1"/>
    <col min="13296" max="13299" width="9.28515625" customWidth="1"/>
    <col min="13537" max="13537" width="34" customWidth="1"/>
    <col min="13538" max="13538" width="11.28515625" customWidth="1"/>
    <col min="13539" max="13539" width="11" customWidth="1"/>
    <col min="13547" max="13548" width="10.7109375" customWidth="1"/>
    <col min="13550" max="13550" width="11.5703125" customWidth="1"/>
    <col min="13551" max="13551" width="13.7109375" customWidth="1"/>
    <col min="13552" max="13555" width="9.28515625" customWidth="1"/>
    <col min="13793" max="13793" width="34" customWidth="1"/>
    <col min="13794" max="13794" width="11.28515625" customWidth="1"/>
    <col min="13795" max="13795" width="11" customWidth="1"/>
    <col min="13803" max="13804" width="10.7109375" customWidth="1"/>
    <col min="13806" max="13806" width="11.5703125" customWidth="1"/>
    <col min="13807" max="13807" width="13.7109375" customWidth="1"/>
    <col min="13808" max="13811" width="9.28515625" customWidth="1"/>
    <col min="14049" max="14049" width="34" customWidth="1"/>
    <col min="14050" max="14050" width="11.28515625" customWidth="1"/>
    <col min="14051" max="14051" width="11" customWidth="1"/>
    <col min="14059" max="14060" width="10.7109375" customWidth="1"/>
    <col min="14062" max="14062" width="11.5703125" customWidth="1"/>
    <col min="14063" max="14063" width="13.7109375" customWidth="1"/>
    <col min="14064" max="14067" width="9.28515625" customWidth="1"/>
    <col min="14305" max="14305" width="34" customWidth="1"/>
    <col min="14306" max="14306" width="11.28515625" customWidth="1"/>
    <col min="14307" max="14307" width="11" customWidth="1"/>
    <col min="14315" max="14316" width="10.7109375" customWidth="1"/>
    <col min="14318" max="14318" width="11.5703125" customWidth="1"/>
    <col min="14319" max="14319" width="13.7109375" customWidth="1"/>
    <col min="14320" max="14323" width="9.28515625" customWidth="1"/>
    <col min="14561" max="14561" width="34" customWidth="1"/>
    <col min="14562" max="14562" width="11.28515625" customWidth="1"/>
    <col min="14563" max="14563" width="11" customWidth="1"/>
    <col min="14571" max="14572" width="10.7109375" customWidth="1"/>
    <col min="14574" max="14574" width="11.5703125" customWidth="1"/>
    <col min="14575" max="14575" width="13.7109375" customWidth="1"/>
    <col min="14576" max="14579" width="9.28515625" customWidth="1"/>
    <col min="14817" max="14817" width="34" customWidth="1"/>
    <col min="14818" max="14818" width="11.28515625" customWidth="1"/>
    <col min="14819" max="14819" width="11" customWidth="1"/>
    <col min="14827" max="14828" width="10.7109375" customWidth="1"/>
    <col min="14830" max="14830" width="11.5703125" customWidth="1"/>
    <col min="14831" max="14831" width="13.7109375" customWidth="1"/>
    <col min="14832" max="14835" width="9.28515625" customWidth="1"/>
    <col min="15073" max="15073" width="34" customWidth="1"/>
    <col min="15074" max="15074" width="11.28515625" customWidth="1"/>
    <col min="15075" max="15075" width="11" customWidth="1"/>
    <col min="15083" max="15084" width="10.7109375" customWidth="1"/>
    <col min="15086" max="15086" width="11.5703125" customWidth="1"/>
    <col min="15087" max="15087" width="13.7109375" customWidth="1"/>
    <col min="15088" max="15091" width="9.28515625" customWidth="1"/>
    <col min="15329" max="15329" width="34" customWidth="1"/>
    <col min="15330" max="15330" width="11.28515625" customWidth="1"/>
    <col min="15331" max="15331" width="11" customWidth="1"/>
    <col min="15339" max="15340" width="10.7109375" customWidth="1"/>
    <col min="15342" max="15342" width="11.5703125" customWidth="1"/>
    <col min="15343" max="15343" width="13.7109375" customWidth="1"/>
    <col min="15344" max="15347" width="9.28515625" customWidth="1"/>
    <col min="15585" max="15585" width="34" customWidth="1"/>
    <col min="15586" max="15586" width="11.28515625" customWidth="1"/>
    <col min="15587" max="15587" width="11" customWidth="1"/>
    <col min="15595" max="15596" width="10.7109375" customWidth="1"/>
    <col min="15598" max="15598" width="11.5703125" customWidth="1"/>
    <col min="15599" max="15599" width="13.7109375" customWidth="1"/>
    <col min="15600" max="15603" width="9.28515625" customWidth="1"/>
    <col min="15841" max="15841" width="34" customWidth="1"/>
    <col min="15842" max="15842" width="11.28515625" customWidth="1"/>
    <col min="15843" max="15843" width="11" customWidth="1"/>
    <col min="15851" max="15852" width="10.7109375" customWidth="1"/>
    <col min="15854" max="15854" width="11.5703125" customWidth="1"/>
    <col min="15855" max="15855" width="13.7109375" customWidth="1"/>
    <col min="15856" max="15859" width="9.28515625" customWidth="1"/>
    <col min="16097" max="16097" width="34" customWidth="1"/>
    <col min="16098" max="16098" width="11.28515625" customWidth="1"/>
    <col min="16099" max="16099" width="11" customWidth="1"/>
    <col min="16107" max="16108" width="10.7109375" customWidth="1"/>
    <col min="16110" max="16110" width="11.5703125" customWidth="1"/>
    <col min="16111" max="16111" width="13.7109375" customWidth="1"/>
    <col min="16112" max="16115" width="9.28515625" customWidth="1"/>
  </cols>
  <sheetData>
    <row r="1" spans="1:21" ht="44.45" customHeight="1"/>
    <row r="2" spans="1:21" ht="46.9" customHeight="1">
      <c r="B2" s="504" t="s">
        <v>164</v>
      </c>
      <c r="C2" s="504"/>
      <c r="D2" s="504"/>
      <c r="E2" s="504"/>
      <c r="F2" s="504"/>
      <c r="G2" s="504"/>
      <c r="H2" s="504"/>
      <c r="I2" s="504"/>
      <c r="J2" s="504"/>
      <c r="K2" s="504"/>
      <c r="L2" s="504"/>
      <c r="M2" s="504"/>
      <c r="N2" s="504"/>
      <c r="O2" s="504"/>
      <c r="P2" s="504"/>
      <c r="Q2" s="504"/>
      <c r="R2" s="504"/>
      <c r="S2" s="504"/>
    </row>
    <row r="3" spans="1:21" ht="21" customHeight="1">
      <c r="A3" s="20"/>
      <c r="B3" s="505" t="s">
        <v>126</v>
      </c>
      <c r="C3" s="505"/>
      <c r="D3" s="505"/>
      <c r="E3" s="505"/>
      <c r="F3" s="505"/>
      <c r="G3" s="505"/>
      <c r="H3" s="505"/>
      <c r="I3" s="505"/>
      <c r="J3" s="505"/>
      <c r="K3" s="505"/>
      <c r="L3" s="505"/>
      <c r="M3" s="505"/>
      <c r="N3" s="505"/>
      <c r="O3" s="505"/>
      <c r="P3" s="505"/>
      <c r="Q3" s="505"/>
      <c r="R3" s="505"/>
      <c r="S3" s="505"/>
      <c r="T3" s="20"/>
      <c r="U3" s="20"/>
    </row>
    <row r="4" spans="1:21" ht="10.9" customHeight="1" thickBot="1">
      <c r="A4" s="20"/>
      <c r="B4" s="38"/>
      <c r="C4" s="38"/>
      <c r="D4" s="39"/>
      <c r="E4" s="38"/>
      <c r="F4" s="38"/>
      <c r="G4" s="38"/>
      <c r="H4" s="38"/>
      <c r="I4" s="39"/>
      <c r="J4" s="96"/>
      <c r="K4" s="96"/>
      <c r="L4" s="96"/>
      <c r="M4" s="96"/>
      <c r="N4" s="38"/>
      <c r="O4" s="38"/>
      <c r="P4" s="38"/>
      <c r="Q4" s="38"/>
      <c r="R4" s="38"/>
      <c r="S4" s="38"/>
      <c r="T4" s="20"/>
      <c r="U4" s="20"/>
    </row>
    <row r="5" spans="1:21" ht="15.6" customHeight="1">
      <c r="A5" s="542" t="s">
        <v>87</v>
      </c>
      <c r="B5" s="511" t="s">
        <v>156</v>
      </c>
      <c r="C5" s="512"/>
      <c r="D5" s="512"/>
      <c r="E5" s="511" t="s">
        <v>157</v>
      </c>
      <c r="F5" s="512"/>
      <c r="G5" s="512"/>
      <c r="H5" s="512"/>
      <c r="I5" s="512"/>
      <c r="J5" s="527" t="s">
        <v>165</v>
      </c>
      <c r="K5" s="528"/>
      <c r="L5" s="529"/>
      <c r="M5" s="524" t="s">
        <v>166</v>
      </c>
      <c r="N5" s="512" t="s">
        <v>170</v>
      </c>
      <c r="O5" s="512"/>
      <c r="P5" s="512"/>
      <c r="Q5" s="512"/>
      <c r="R5" s="512"/>
      <c r="S5" s="512"/>
      <c r="T5" s="512"/>
      <c r="U5" s="519"/>
    </row>
    <row r="6" spans="1:21" ht="28.9" customHeight="1">
      <c r="A6" s="543"/>
      <c r="B6" s="513"/>
      <c r="C6" s="514"/>
      <c r="D6" s="514"/>
      <c r="E6" s="513"/>
      <c r="F6" s="514"/>
      <c r="G6" s="514"/>
      <c r="H6" s="514"/>
      <c r="I6" s="514"/>
      <c r="J6" s="530"/>
      <c r="K6" s="531"/>
      <c r="L6" s="532"/>
      <c r="M6" s="525"/>
      <c r="N6" s="514"/>
      <c r="O6" s="514"/>
      <c r="P6" s="514"/>
      <c r="Q6" s="514"/>
      <c r="R6" s="514"/>
      <c r="S6" s="514"/>
      <c r="T6" s="514"/>
      <c r="U6" s="520"/>
    </row>
    <row r="7" spans="1:21" ht="16.149999999999999" hidden="1" customHeight="1">
      <c r="A7" s="543"/>
      <c r="B7" s="513"/>
      <c r="C7" s="514"/>
      <c r="D7" s="514"/>
      <c r="E7" s="513"/>
      <c r="F7" s="514"/>
      <c r="G7" s="514"/>
      <c r="H7" s="514"/>
      <c r="I7" s="514"/>
      <c r="J7" s="530"/>
      <c r="K7" s="531"/>
      <c r="L7" s="532"/>
      <c r="M7" s="525"/>
      <c r="N7" s="514"/>
      <c r="O7" s="514"/>
      <c r="P7" s="514"/>
      <c r="Q7" s="514"/>
      <c r="R7" s="514"/>
      <c r="S7" s="514"/>
      <c r="T7" s="514"/>
      <c r="U7" s="520"/>
    </row>
    <row r="8" spans="1:21" ht="7.15" customHeight="1">
      <c r="A8" s="543"/>
      <c r="B8" s="515"/>
      <c r="C8" s="516"/>
      <c r="D8" s="516"/>
      <c r="E8" s="515"/>
      <c r="F8" s="516"/>
      <c r="G8" s="516"/>
      <c r="H8" s="516"/>
      <c r="I8" s="516"/>
      <c r="J8" s="533"/>
      <c r="K8" s="534"/>
      <c r="L8" s="535"/>
      <c r="M8" s="525"/>
      <c r="N8" s="516"/>
      <c r="O8" s="516"/>
      <c r="P8" s="516"/>
      <c r="Q8" s="516"/>
      <c r="R8" s="516"/>
      <c r="S8" s="516"/>
      <c r="T8" s="516"/>
      <c r="U8" s="521"/>
    </row>
    <row r="9" spans="1:21" ht="46.15" customHeight="1">
      <c r="A9" s="543"/>
      <c r="B9" s="545" t="s">
        <v>0</v>
      </c>
      <c r="C9" s="509" t="s">
        <v>158</v>
      </c>
      <c r="D9" s="555" t="s">
        <v>162</v>
      </c>
      <c r="E9" s="545" t="s">
        <v>160</v>
      </c>
      <c r="F9" s="509" t="s">
        <v>1</v>
      </c>
      <c r="G9" s="509" t="s">
        <v>128</v>
      </c>
      <c r="H9" s="509" t="s">
        <v>150</v>
      </c>
      <c r="I9" s="555" t="s">
        <v>162</v>
      </c>
      <c r="J9" s="547" t="s">
        <v>167</v>
      </c>
      <c r="K9" s="549" t="s">
        <v>168</v>
      </c>
      <c r="L9" s="551" t="s">
        <v>169</v>
      </c>
      <c r="M9" s="525"/>
      <c r="N9" s="506" t="s">
        <v>129</v>
      </c>
      <c r="O9" s="508" t="s">
        <v>127</v>
      </c>
      <c r="P9" s="508"/>
      <c r="Q9" s="508"/>
      <c r="R9" s="509" t="s">
        <v>130</v>
      </c>
      <c r="S9" s="509" t="s">
        <v>159</v>
      </c>
      <c r="T9" s="509" t="s">
        <v>144</v>
      </c>
      <c r="U9" s="553" t="s">
        <v>162</v>
      </c>
    </row>
    <row r="10" spans="1:21" ht="90" customHeight="1" thickBot="1">
      <c r="A10" s="544"/>
      <c r="B10" s="546"/>
      <c r="C10" s="510"/>
      <c r="D10" s="556"/>
      <c r="E10" s="546"/>
      <c r="F10" s="510"/>
      <c r="G10" s="510"/>
      <c r="H10" s="510"/>
      <c r="I10" s="556"/>
      <c r="J10" s="548"/>
      <c r="K10" s="550"/>
      <c r="L10" s="552"/>
      <c r="M10" s="526"/>
      <c r="N10" s="507"/>
      <c r="O10" s="74" t="s">
        <v>131</v>
      </c>
      <c r="P10" s="74" t="s">
        <v>132</v>
      </c>
      <c r="Q10" s="74" t="s">
        <v>133</v>
      </c>
      <c r="R10" s="510"/>
      <c r="S10" s="510"/>
      <c r="T10" s="510"/>
      <c r="U10" s="554"/>
    </row>
    <row r="11" spans="1:21" ht="17.45" customHeight="1">
      <c r="A11" s="60" t="s">
        <v>24</v>
      </c>
      <c r="B11" s="171"/>
      <c r="C11" s="172"/>
      <c r="D11" s="173">
        <f>B11+C11</f>
        <v>0</v>
      </c>
      <c r="E11" s="171"/>
      <c r="F11" s="172"/>
      <c r="G11" s="172"/>
      <c r="H11" s="172"/>
      <c r="I11" s="174">
        <f>E11+F11+G11</f>
        <v>0</v>
      </c>
      <c r="J11" s="175"/>
      <c r="K11" s="176"/>
      <c r="L11" s="177"/>
      <c r="M11" s="178"/>
      <c r="N11" s="179"/>
      <c r="O11" s="180"/>
      <c r="P11" s="180"/>
      <c r="Q11" s="180"/>
      <c r="R11" s="180"/>
      <c r="S11" s="181"/>
      <c r="T11" s="181"/>
      <c r="U11" s="92">
        <f t="shared" ref="U11:U43" si="0">N11+Q11+R11+S11+T11</f>
        <v>0</v>
      </c>
    </row>
    <row r="12" spans="1:21" ht="15.75">
      <c r="A12" s="61" t="s">
        <v>25</v>
      </c>
      <c r="B12" s="182"/>
      <c r="C12" s="183"/>
      <c r="D12" s="184">
        <f t="shared" ref="D12:D75" si="1">B12+C12</f>
        <v>0</v>
      </c>
      <c r="E12" s="182"/>
      <c r="F12" s="183"/>
      <c r="G12" s="183"/>
      <c r="H12" s="183"/>
      <c r="I12" s="185">
        <f t="shared" ref="I12:I75" si="2">E12+F12+G12</f>
        <v>0</v>
      </c>
      <c r="J12" s="186"/>
      <c r="K12" s="185"/>
      <c r="L12" s="184"/>
      <c r="M12" s="187"/>
      <c r="N12" s="170"/>
      <c r="O12" s="188"/>
      <c r="P12" s="188"/>
      <c r="Q12" s="188"/>
      <c r="R12" s="188"/>
      <c r="S12" s="189"/>
      <c r="T12" s="189"/>
      <c r="U12" s="92">
        <f t="shared" si="0"/>
        <v>0</v>
      </c>
    </row>
    <row r="13" spans="1:21" ht="15.75">
      <c r="A13" s="61" t="s">
        <v>26</v>
      </c>
      <c r="B13" s="182"/>
      <c r="C13" s="183"/>
      <c r="D13" s="184">
        <f t="shared" si="1"/>
        <v>0</v>
      </c>
      <c r="E13" s="182"/>
      <c r="F13" s="183"/>
      <c r="G13" s="183"/>
      <c r="H13" s="183"/>
      <c r="I13" s="185">
        <f t="shared" si="2"/>
        <v>0</v>
      </c>
      <c r="J13" s="186"/>
      <c r="K13" s="185"/>
      <c r="L13" s="184"/>
      <c r="M13" s="187"/>
      <c r="N13" s="170"/>
      <c r="O13" s="188"/>
      <c r="P13" s="188"/>
      <c r="Q13" s="188"/>
      <c r="R13" s="188"/>
      <c r="S13" s="276"/>
      <c r="T13" s="276">
        <v>3800</v>
      </c>
      <c r="U13" s="92">
        <f t="shared" si="0"/>
        <v>3800</v>
      </c>
    </row>
    <row r="14" spans="1:21" ht="15.75">
      <c r="A14" s="61" t="s">
        <v>27</v>
      </c>
      <c r="B14" s="182"/>
      <c r="C14" s="183"/>
      <c r="D14" s="184">
        <f t="shared" si="1"/>
        <v>0</v>
      </c>
      <c r="E14" s="182"/>
      <c r="F14" s="183"/>
      <c r="G14" s="183"/>
      <c r="H14" s="183"/>
      <c r="I14" s="185">
        <f t="shared" si="2"/>
        <v>0</v>
      </c>
      <c r="J14" s="186"/>
      <c r="K14" s="185"/>
      <c r="L14" s="184"/>
      <c r="M14" s="187"/>
      <c r="N14" s="170"/>
      <c r="O14" s="188"/>
      <c r="P14" s="188"/>
      <c r="Q14" s="188"/>
      <c r="R14" s="188"/>
      <c r="S14" s="276"/>
      <c r="T14" s="276"/>
      <c r="U14" s="92">
        <f t="shared" si="0"/>
        <v>0</v>
      </c>
    </row>
    <row r="15" spans="1:21" ht="15.75">
      <c r="A15" s="61" t="s">
        <v>28</v>
      </c>
      <c r="B15" s="182"/>
      <c r="C15" s="183"/>
      <c r="D15" s="184">
        <f t="shared" si="1"/>
        <v>0</v>
      </c>
      <c r="E15" s="182"/>
      <c r="F15" s="183"/>
      <c r="G15" s="183"/>
      <c r="H15" s="183"/>
      <c r="I15" s="185">
        <f t="shared" si="2"/>
        <v>0</v>
      </c>
      <c r="J15" s="186"/>
      <c r="K15" s="185"/>
      <c r="L15" s="184"/>
      <c r="M15" s="187"/>
      <c r="N15" s="170"/>
      <c r="O15" s="188"/>
      <c r="P15" s="188"/>
      <c r="Q15" s="188"/>
      <c r="R15" s="188"/>
      <c r="S15" s="276"/>
      <c r="T15" s="276">
        <v>300</v>
      </c>
      <c r="U15" s="92">
        <f t="shared" si="0"/>
        <v>300</v>
      </c>
    </row>
    <row r="16" spans="1:21" ht="15.75">
      <c r="A16" s="61" t="s">
        <v>29</v>
      </c>
      <c r="B16" s="182"/>
      <c r="C16" s="183"/>
      <c r="D16" s="184">
        <f t="shared" si="1"/>
        <v>0</v>
      </c>
      <c r="E16" s="182"/>
      <c r="F16" s="183"/>
      <c r="G16" s="183"/>
      <c r="H16" s="183"/>
      <c r="I16" s="185">
        <f t="shared" si="2"/>
        <v>0</v>
      </c>
      <c r="J16" s="186"/>
      <c r="K16" s="185"/>
      <c r="L16" s="184"/>
      <c r="M16" s="187"/>
      <c r="N16" s="170"/>
      <c r="O16" s="188"/>
      <c r="P16" s="188"/>
      <c r="Q16" s="188"/>
      <c r="R16" s="188"/>
      <c r="S16" s="276"/>
      <c r="T16" s="276"/>
      <c r="U16" s="92">
        <f t="shared" si="0"/>
        <v>0</v>
      </c>
    </row>
    <row r="17" spans="1:21" ht="31.5" customHeight="1">
      <c r="A17" s="61" t="s">
        <v>30</v>
      </c>
      <c r="B17" s="182"/>
      <c r="C17" s="183"/>
      <c r="D17" s="184">
        <f t="shared" si="1"/>
        <v>0</v>
      </c>
      <c r="E17" s="182"/>
      <c r="F17" s="183"/>
      <c r="G17" s="183"/>
      <c r="H17" s="183"/>
      <c r="I17" s="185">
        <f t="shared" si="2"/>
        <v>0</v>
      </c>
      <c r="J17" s="186"/>
      <c r="K17" s="185"/>
      <c r="L17" s="184"/>
      <c r="M17" s="187"/>
      <c r="N17" s="170"/>
      <c r="O17" s="188"/>
      <c r="P17" s="188"/>
      <c r="Q17" s="188"/>
      <c r="R17" s="188"/>
      <c r="S17" s="276"/>
      <c r="T17" s="276"/>
      <c r="U17" s="92">
        <f t="shared" si="0"/>
        <v>0</v>
      </c>
    </row>
    <row r="18" spans="1:21" ht="31.5" customHeight="1">
      <c r="A18" s="61" t="s">
        <v>31</v>
      </c>
      <c r="B18" s="182"/>
      <c r="C18" s="183"/>
      <c r="D18" s="184">
        <f t="shared" si="1"/>
        <v>0</v>
      </c>
      <c r="E18" s="182"/>
      <c r="F18" s="183"/>
      <c r="G18" s="183"/>
      <c r="H18" s="183"/>
      <c r="I18" s="185">
        <f t="shared" si="2"/>
        <v>0</v>
      </c>
      <c r="J18" s="186"/>
      <c r="K18" s="185"/>
      <c r="L18" s="184"/>
      <c r="M18" s="187"/>
      <c r="N18" s="170">
        <v>200</v>
      </c>
      <c r="O18" s="188"/>
      <c r="P18" s="188"/>
      <c r="Q18" s="188"/>
      <c r="R18" s="188"/>
      <c r="S18" s="277"/>
      <c r="T18" s="277">
        <v>3600</v>
      </c>
      <c r="U18" s="92">
        <f t="shared" si="0"/>
        <v>3800</v>
      </c>
    </row>
    <row r="19" spans="1:21" ht="15.75">
      <c r="A19" s="61" t="s">
        <v>32</v>
      </c>
      <c r="B19" s="182"/>
      <c r="C19" s="183"/>
      <c r="D19" s="184">
        <f t="shared" si="1"/>
        <v>0</v>
      </c>
      <c r="E19" s="182"/>
      <c r="F19" s="183"/>
      <c r="G19" s="183"/>
      <c r="H19" s="183"/>
      <c r="I19" s="185">
        <f t="shared" si="2"/>
        <v>0</v>
      </c>
      <c r="J19" s="186"/>
      <c r="K19" s="185"/>
      <c r="L19" s="184"/>
      <c r="M19" s="187"/>
      <c r="N19" s="170">
        <v>100</v>
      </c>
      <c r="O19" s="188"/>
      <c r="P19" s="188"/>
      <c r="Q19" s="188"/>
      <c r="R19" s="188"/>
      <c r="S19" s="276"/>
      <c r="T19" s="276">
        <v>3000</v>
      </c>
      <c r="U19" s="92">
        <f t="shared" si="0"/>
        <v>3100</v>
      </c>
    </row>
    <row r="20" spans="1:21" ht="15.75">
      <c r="A20" s="61" t="s">
        <v>33</v>
      </c>
      <c r="B20" s="182"/>
      <c r="C20" s="183"/>
      <c r="D20" s="184">
        <f t="shared" si="1"/>
        <v>0</v>
      </c>
      <c r="E20" s="182"/>
      <c r="F20" s="183"/>
      <c r="G20" s="183"/>
      <c r="H20" s="183"/>
      <c r="I20" s="185">
        <f t="shared" si="2"/>
        <v>0</v>
      </c>
      <c r="J20" s="186"/>
      <c r="K20" s="185"/>
      <c r="L20" s="184"/>
      <c r="M20" s="187"/>
      <c r="N20" s="170"/>
      <c r="O20" s="188"/>
      <c r="P20" s="188"/>
      <c r="Q20" s="188"/>
      <c r="R20" s="188"/>
      <c r="S20" s="277"/>
      <c r="T20" s="277">
        <v>2350</v>
      </c>
      <c r="U20" s="92">
        <f t="shared" si="0"/>
        <v>2350</v>
      </c>
    </row>
    <row r="21" spans="1:21" ht="16.149999999999999" customHeight="1">
      <c r="A21" s="61" t="s">
        <v>34</v>
      </c>
      <c r="B21" s="182"/>
      <c r="C21" s="183"/>
      <c r="D21" s="184">
        <f t="shared" si="1"/>
        <v>0</v>
      </c>
      <c r="E21" s="182"/>
      <c r="F21" s="183"/>
      <c r="G21" s="183"/>
      <c r="H21" s="183"/>
      <c r="I21" s="185">
        <f t="shared" si="2"/>
        <v>0</v>
      </c>
      <c r="J21" s="186"/>
      <c r="K21" s="185"/>
      <c r="L21" s="184"/>
      <c r="M21" s="187"/>
      <c r="N21" s="170">
        <v>200</v>
      </c>
      <c r="O21" s="188"/>
      <c r="P21" s="188"/>
      <c r="Q21" s="188"/>
      <c r="R21" s="188"/>
      <c r="S21" s="277"/>
      <c r="T21" s="277">
        <v>7200</v>
      </c>
      <c r="U21" s="92">
        <f t="shared" si="0"/>
        <v>7400</v>
      </c>
    </row>
    <row r="22" spans="1:21" ht="16.149999999999999" customHeight="1">
      <c r="A22" s="61" t="s">
        <v>35</v>
      </c>
      <c r="B22" s="182"/>
      <c r="C22" s="183"/>
      <c r="D22" s="184">
        <f t="shared" si="1"/>
        <v>0</v>
      </c>
      <c r="E22" s="182"/>
      <c r="F22" s="183"/>
      <c r="G22" s="183"/>
      <c r="H22" s="183"/>
      <c r="I22" s="185">
        <f t="shared" si="2"/>
        <v>0</v>
      </c>
      <c r="J22" s="186"/>
      <c r="K22" s="185"/>
      <c r="L22" s="184"/>
      <c r="M22" s="187"/>
      <c r="N22" s="170"/>
      <c r="O22" s="188"/>
      <c r="P22" s="188"/>
      <c r="Q22" s="188"/>
      <c r="R22" s="188"/>
      <c r="S22" s="276"/>
      <c r="T22" s="276"/>
      <c r="U22" s="92">
        <f t="shared" si="0"/>
        <v>0</v>
      </c>
    </row>
    <row r="23" spans="1:21" ht="19.149999999999999" customHeight="1">
      <c r="A23" s="61" t="s">
        <v>36</v>
      </c>
      <c r="B23" s="182"/>
      <c r="C23" s="183"/>
      <c r="D23" s="184">
        <f t="shared" si="1"/>
        <v>0</v>
      </c>
      <c r="E23" s="182"/>
      <c r="F23" s="183"/>
      <c r="G23" s="183"/>
      <c r="H23" s="183"/>
      <c r="I23" s="185">
        <f t="shared" si="2"/>
        <v>0</v>
      </c>
      <c r="J23" s="186"/>
      <c r="K23" s="185"/>
      <c r="L23" s="184"/>
      <c r="M23" s="187"/>
      <c r="N23" s="170"/>
      <c r="O23" s="188"/>
      <c r="P23" s="188"/>
      <c r="Q23" s="188"/>
      <c r="R23" s="188"/>
      <c r="S23" s="277"/>
      <c r="T23" s="277">
        <v>3200</v>
      </c>
      <c r="U23" s="92">
        <f t="shared" si="0"/>
        <v>3200</v>
      </c>
    </row>
    <row r="24" spans="1:21" ht="15.75">
      <c r="A24" s="61" t="s">
        <v>37</v>
      </c>
      <c r="B24" s="182"/>
      <c r="C24" s="183"/>
      <c r="D24" s="184">
        <f t="shared" si="1"/>
        <v>0</v>
      </c>
      <c r="E24" s="182"/>
      <c r="F24" s="183"/>
      <c r="G24" s="183"/>
      <c r="H24" s="183"/>
      <c r="I24" s="185">
        <f t="shared" si="2"/>
        <v>0</v>
      </c>
      <c r="J24" s="186"/>
      <c r="K24" s="185"/>
      <c r="L24" s="184"/>
      <c r="M24" s="187"/>
      <c r="N24" s="170"/>
      <c r="O24" s="188"/>
      <c r="P24" s="188"/>
      <c r="Q24" s="188"/>
      <c r="R24" s="188"/>
      <c r="S24" s="276"/>
      <c r="T24" s="276"/>
      <c r="U24" s="92">
        <f t="shared" si="0"/>
        <v>0</v>
      </c>
    </row>
    <row r="25" spans="1:21" s="10" customFormat="1" ht="18.75" customHeight="1">
      <c r="A25" s="155" t="s">
        <v>171</v>
      </c>
      <c r="B25" s="182"/>
      <c r="C25" s="183"/>
      <c r="D25" s="184"/>
      <c r="E25" s="182"/>
      <c r="F25" s="183"/>
      <c r="G25" s="183"/>
      <c r="H25" s="183"/>
      <c r="I25" s="185"/>
      <c r="J25" s="186"/>
      <c r="K25" s="185"/>
      <c r="L25" s="184"/>
      <c r="M25" s="187"/>
      <c r="N25" s="170"/>
      <c r="O25" s="188"/>
      <c r="P25" s="188"/>
      <c r="Q25" s="188"/>
      <c r="R25" s="188"/>
      <c r="S25" s="276"/>
      <c r="T25" s="276"/>
      <c r="U25" s="92"/>
    </row>
    <row r="26" spans="1:21" ht="15.75">
      <c r="A26" s="61" t="s">
        <v>38</v>
      </c>
      <c r="B26" s="182"/>
      <c r="C26" s="183"/>
      <c r="D26" s="184">
        <f t="shared" si="1"/>
        <v>0</v>
      </c>
      <c r="E26" s="182"/>
      <c r="F26" s="183"/>
      <c r="G26" s="183"/>
      <c r="H26" s="183"/>
      <c r="I26" s="185">
        <f t="shared" si="2"/>
        <v>0</v>
      </c>
      <c r="J26" s="186"/>
      <c r="K26" s="185"/>
      <c r="L26" s="184"/>
      <c r="M26" s="187"/>
      <c r="N26" s="170">
        <v>3000</v>
      </c>
      <c r="O26" s="188"/>
      <c r="P26" s="188"/>
      <c r="Q26" s="188"/>
      <c r="R26" s="188"/>
      <c r="S26" s="277"/>
      <c r="T26" s="277">
        <v>2600</v>
      </c>
      <c r="U26" s="92">
        <f t="shared" si="0"/>
        <v>5600</v>
      </c>
    </row>
    <row r="27" spans="1:21" ht="31.5">
      <c r="A27" s="61" t="s">
        <v>39</v>
      </c>
      <c r="B27" s="182"/>
      <c r="C27" s="183"/>
      <c r="D27" s="184">
        <f t="shared" si="1"/>
        <v>0</v>
      </c>
      <c r="E27" s="182"/>
      <c r="F27" s="183"/>
      <c r="G27" s="183"/>
      <c r="H27" s="183"/>
      <c r="I27" s="185">
        <f t="shared" si="2"/>
        <v>0</v>
      </c>
      <c r="J27" s="186"/>
      <c r="K27" s="185"/>
      <c r="L27" s="184"/>
      <c r="M27" s="187"/>
      <c r="N27" s="170"/>
      <c r="O27" s="188"/>
      <c r="P27" s="188"/>
      <c r="Q27" s="188"/>
      <c r="R27" s="188"/>
      <c r="S27" s="276"/>
      <c r="T27" s="276"/>
      <c r="U27" s="92">
        <f t="shared" si="0"/>
        <v>0</v>
      </c>
    </row>
    <row r="28" spans="1:21" ht="16.5" customHeight="1">
      <c r="A28" s="61" t="s">
        <v>40</v>
      </c>
      <c r="B28" s="182"/>
      <c r="C28" s="183"/>
      <c r="D28" s="184">
        <f t="shared" si="1"/>
        <v>0</v>
      </c>
      <c r="E28" s="182"/>
      <c r="F28" s="183"/>
      <c r="G28" s="183"/>
      <c r="H28" s="183"/>
      <c r="I28" s="185">
        <f t="shared" si="2"/>
        <v>0</v>
      </c>
      <c r="J28" s="186"/>
      <c r="K28" s="185"/>
      <c r="L28" s="184"/>
      <c r="M28" s="187"/>
      <c r="N28" s="170"/>
      <c r="O28" s="188"/>
      <c r="P28" s="188"/>
      <c r="Q28" s="188"/>
      <c r="R28" s="188"/>
      <c r="S28" s="276"/>
      <c r="T28" s="276"/>
      <c r="U28" s="92">
        <f t="shared" si="0"/>
        <v>0</v>
      </c>
    </row>
    <row r="29" spans="1:21" ht="17.25" customHeight="1">
      <c r="A29" s="61" t="s">
        <v>41</v>
      </c>
      <c r="B29" s="182"/>
      <c r="C29" s="183"/>
      <c r="D29" s="184">
        <f t="shared" si="1"/>
        <v>0</v>
      </c>
      <c r="E29" s="182"/>
      <c r="F29" s="183"/>
      <c r="G29" s="183"/>
      <c r="H29" s="183"/>
      <c r="I29" s="185">
        <f t="shared" si="2"/>
        <v>0</v>
      </c>
      <c r="J29" s="186"/>
      <c r="K29" s="185"/>
      <c r="L29" s="184"/>
      <c r="M29" s="187"/>
      <c r="N29" s="170"/>
      <c r="O29" s="188"/>
      <c r="P29" s="188"/>
      <c r="Q29" s="188"/>
      <c r="R29" s="188"/>
      <c r="S29" s="276"/>
      <c r="T29" s="276"/>
      <c r="U29" s="92">
        <f t="shared" si="0"/>
        <v>0</v>
      </c>
    </row>
    <row r="30" spans="1:21" ht="31.5">
      <c r="A30" s="61" t="s">
        <v>42</v>
      </c>
      <c r="B30" s="182"/>
      <c r="C30" s="183"/>
      <c r="D30" s="184">
        <f t="shared" si="1"/>
        <v>0</v>
      </c>
      <c r="E30" s="182"/>
      <c r="F30" s="183"/>
      <c r="G30" s="183"/>
      <c r="H30" s="183"/>
      <c r="I30" s="185">
        <f t="shared" si="2"/>
        <v>0</v>
      </c>
      <c r="J30" s="186"/>
      <c r="K30" s="185"/>
      <c r="L30" s="184"/>
      <c r="M30" s="187"/>
      <c r="N30" s="170">
        <v>1000</v>
      </c>
      <c r="O30" s="188"/>
      <c r="P30" s="188"/>
      <c r="Q30" s="188"/>
      <c r="R30" s="188"/>
      <c r="S30" s="277"/>
      <c r="T30" s="277">
        <v>4000</v>
      </c>
      <c r="U30" s="92">
        <f t="shared" si="0"/>
        <v>5000</v>
      </c>
    </row>
    <row r="31" spans="1:21" ht="15.75">
      <c r="A31" s="61" t="s">
        <v>43</v>
      </c>
      <c r="B31" s="182"/>
      <c r="C31" s="183"/>
      <c r="D31" s="184">
        <f t="shared" si="1"/>
        <v>0</v>
      </c>
      <c r="E31" s="182"/>
      <c r="F31" s="183"/>
      <c r="G31" s="183"/>
      <c r="H31" s="183"/>
      <c r="I31" s="185">
        <f t="shared" si="2"/>
        <v>0</v>
      </c>
      <c r="J31" s="186"/>
      <c r="K31" s="185"/>
      <c r="L31" s="184"/>
      <c r="M31" s="187"/>
      <c r="N31" s="170"/>
      <c r="O31" s="188"/>
      <c r="P31" s="188"/>
      <c r="Q31" s="188"/>
      <c r="R31" s="188"/>
      <c r="S31" s="277"/>
      <c r="T31" s="277">
        <v>2960</v>
      </c>
      <c r="U31" s="92">
        <f t="shared" si="0"/>
        <v>2960</v>
      </c>
    </row>
    <row r="32" spans="1:21" ht="32.25" customHeight="1">
      <c r="A32" s="61" t="s">
        <v>44</v>
      </c>
      <c r="B32" s="182"/>
      <c r="C32" s="183"/>
      <c r="D32" s="184">
        <f t="shared" si="1"/>
        <v>0</v>
      </c>
      <c r="E32" s="182"/>
      <c r="F32" s="183"/>
      <c r="G32" s="183"/>
      <c r="H32" s="183"/>
      <c r="I32" s="185">
        <f t="shared" si="2"/>
        <v>0</v>
      </c>
      <c r="J32" s="186"/>
      <c r="K32" s="185"/>
      <c r="L32" s="184"/>
      <c r="M32" s="187"/>
      <c r="N32" s="170"/>
      <c r="O32" s="188"/>
      <c r="P32" s="188"/>
      <c r="Q32" s="188"/>
      <c r="R32" s="188"/>
      <c r="S32" s="276"/>
      <c r="T32" s="276"/>
      <c r="U32" s="92">
        <f t="shared" si="0"/>
        <v>0</v>
      </c>
    </row>
    <row r="33" spans="1:21" ht="15.75">
      <c r="A33" s="61" t="s">
        <v>45</v>
      </c>
      <c r="B33" s="182"/>
      <c r="C33" s="183"/>
      <c r="D33" s="184">
        <f t="shared" si="1"/>
        <v>0</v>
      </c>
      <c r="E33" s="182"/>
      <c r="F33" s="183"/>
      <c r="G33" s="183"/>
      <c r="H33" s="183"/>
      <c r="I33" s="185">
        <f t="shared" si="2"/>
        <v>0</v>
      </c>
      <c r="J33" s="186"/>
      <c r="K33" s="185"/>
      <c r="L33" s="184"/>
      <c r="M33" s="187"/>
      <c r="N33" s="170"/>
      <c r="O33" s="188"/>
      <c r="P33" s="188"/>
      <c r="Q33" s="188"/>
      <c r="R33" s="188"/>
      <c r="S33" s="276"/>
      <c r="T33" s="276"/>
      <c r="U33" s="92">
        <f t="shared" si="0"/>
        <v>0</v>
      </c>
    </row>
    <row r="34" spans="1:21" ht="18.600000000000001" customHeight="1">
      <c r="A34" s="61" t="s">
        <v>46</v>
      </c>
      <c r="B34" s="182"/>
      <c r="C34" s="183"/>
      <c r="D34" s="184">
        <f t="shared" si="1"/>
        <v>0</v>
      </c>
      <c r="E34" s="182"/>
      <c r="F34" s="183"/>
      <c r="G34" s="183"/>
      <c r="H34" s="183"/>
      <c r="I34" s="185">
        <f t="shared" si="2"/>
        <v>0</v>
      </c>
      <c r="J34" s="186"/>
      <c r="K34" s="185"/>
      <c r="L34" s="184"/>
      <c r="M34" s="187"/>
      <c r="N34" s="170"/>
      <c r="O34" s="188"/>
      <c r="P34" s="188"/>
      <c r="Q34" s="188"/>
      <c r="R34" s="188"/>
      <c r="S34" s="276"/>
      <c r="T34" s="276"/>
      <c r="U34" s="92">
        <f t="shared" si="0"/>
        <v>0</v>
      </c>
    </row>
    <row r="35" spans="1:21" ht="16.149999999999999" customHeight="1">
      <c r="A35" s="61" t="s">
        <v>47</v>
      </c>
      <c r="B35" s="182"/>
      <c r="C35" s="183"/>
      <c r="D35" s="184">
        <f t="shared" si="1"/>
        <v>0</v>
      </c>
      <c r="E35" s="182"/>
      <c r="F35" s="183"/>
      <c r="G35" s="183"/>
      <c r="H35" s="183"/>
      <c r="I35" s="185">
        <f t="shared" si="2"/>
        <v>0</v>
      </c>
      <c r="J35" s="186"/>
      <c r="K35" s="185"/>
      <c r="L35" s="184"/>
      <c r="M35" s="187"/>
      <c r="N35" s="170"/>
      <c r="O35" s="188"/>
      <c r="P35" s="188"/>
      <c r="Q35" s="188"/>
      <c r="R35" s="188"/>
      <c r="S35" s="276"/>
      <c r="T35" s="276"/>
      <c r="U35" s="92">
        <f t="shared" si="0"/>
        <v>0</v>
      </c>
    </row>
    <row r="36" spans="1:21" ht="15.75">
      <c r="A36" s="61" t="s">
        <v>48</v>
      </c>
      <c r="B36" s="182"/>
      <c r="C36" s="183"/>
      <c r="D36" s="184">
        <f t="shared" si="1"/>
        <v>0</v>
      </c>
      <c r="E36" s="182"/>
      <c r="F36" s="183"/>
      <c r="G36" s="183"/>
      <c r="H36" s="183"/>
      <c r="I36" s="185">
        <f t="shared" si="2"/>
        <v>0</v>
      </c>
      <c r="J36" s="186"/>
      <c r="K36" s="185"/>
      <c r="L36" s="184"/>
      <c r="M36" s="187"/>
      <c r="N36" s="170"/>
      <c r="O36" s="188"/>
      <c r="P36" s="188"/>
      <c r="Q36" s="188"/>
      <c r="R36" s="188"/>
      <c r="S36" s="276"/>
      <c r="T36" s="276"/>
      <c r="U36" s="92">
        <f t="shared" si="0"/>
        <v>0</v>
      </c>
    </row>
    <row r="37" spans="1:21" ht="15.75">
      <c r="A37" s="61" t="s">
        <v>49</v>
      </c>
      <c r="B37" s="182"/>
      <c r="C37" s="183"/>
      <c r="D37" s="184">
        <f t="shared" si="1"/>
        <v>0</v>
      </c>
      <c r="E37" s="182"/>
      <c r="F37" s="183"/>
      <c r="G37" s="183"/>
      <c r="H37" s="183"/>
      <c r="I37" s="185">
        <f t="shared" si="2"/>
        <v>0</v>
      </c>
      <c r="J37" s="186"/>
      <c r="K37" s="185"/>
      <c r="L37" s="184"/>
      <c r="M37" s="187"/>
      <c r="N37" s="170"/>
      <c r="O37" s="188"/>
      <c r="P37" s="188"/>
      <c r="Q37" s="188"/>
      <c r="R37" s="188"/>
      <c r="S37" s="276"/>
      <c r="T37" s="276"/>
      <c r="U37" s="92">
        <f t="shared" si="0"/>
        <v>0</v>
      </c>
    </row>
    <row r="38" spans="1:21" ht="30.75" customHeight="1">
      <c r="A38" s="61" t="s">
        <v>50</v>
      </c>
      <c r="B38" s="182"/>
      <c r="C38" s="183"/>
      <c r="D38" s="184">
        <f t="shared" si="1"/>
        <v>0</v>
      </c>
      <c r="E38" s="182"/>
      <c r="F38" s="183"/>
      <c r="G38" s="183"/>
      <c r="H38" s="183"/>
      <c r="I38" s="185">
        <f t="shared" si="2"/>
        <v>0</v>
      </c>
      <c r="J38" s="186"/>
      <c r="K38" s="185"/>
      <c r="L38" s="184"/>
      <c r="M38" s="187"/>
      <c r="N38" s="170"/>
      <c r="O38" s="188"/>
      <c r="P38" s="188"/>
      <c r="Q38" s="188"/>
      <c r="R38" s="188"/>
      <c r="S38" s="276"/>
      <c r="T38" s="276"/>
      <c r="U38" s="92">
        <f t="shared" si="0"/>
        <v>0</v>
      </c>
    </row>
    <row r="39" spans="1:21" ht="17.25" customHeight="1">
      <c r="A39" s="61" t="s">
        <v>51</v>
      </c>
      <c r="B39" s="182"/>
      <c r="C39" s="183"/>
      <c r="D39" s="184">
        <f t="shared" si="1"/>
        <v>0</v>
      </c>
      <c r="E39" s="182"/>
      <c r="F39" s="183"/>
      <c r="G39" s="183"/>
      <c r="H39" s="183"/>
      <c r="I39" s="185">
        <f t="shared" si="2"/>
        <v>0</v>
      </c>
      <c r="J39" s="186"/>
      <c r="K39" s="185"/>
      <c r="L39" s="184"/>
      <c r="M39" s="187"/>
      <c r="N39" s="170"/>
      <c r="O39" s="188"/>
      <c r="P39" s="188"/>
      <c r="Q39" s="188"/>
      <c r="R39" s="188"/>
      <c r="S39" s="276"/>
      <c r="T39" s="276"/>
      <c r="U39" s="92">
        <f t="shared" si="0"/>
        <v>0</v>
      </c>
    </row>
    <row r="40" spans="1:21" ht="31.5">
      <c r="A40" s="61" t="s">
        <v>52</v>
      </c>
      <c r="B40" s="182"/>
      <c r="C40" s="183"/>
      <c r="D40" s="184">
        <f t="shared" si="1"/>
        <v>0</v>
      </c>
      <c r="E40" s="182"/>
      <c r="F40" s="183"/>
      <c r="G40" s="183"/>
      <c r="H40" s="183"/>
      <c r="I40" s="185">
        <f t="shared" si="2"/>
        <v>0</v>
      </c>
      <c r="J40" s="186"/>
      <c r="K40" s="185"/>
      <c r="L40" s="184"/>
      <c r="M40" s="187"/>
      <c r="N40" s="170"/>
      <c r="O40" s="188"/>
      <c r="P40" s="188"/>
      <c r="Q40" s="188"/>
      <c r="R40" s="188"/>
      <c r="S40" s="276"/>
      <c r="T40" s="276"/>
      <c r="U40" s="92">
        <f t="shared" si="0"/>
        <v>0</v>
      </c>
    </row>
    <row r="41" spans="1:21" ht="15.75">
      <c r="A41" s="61" t="s">
        <v>53</v>
      </c>
      <c r="B41" s="182"/>
      <c r="C41" s="183"/>
      <c r="D41" s="184">
        <f t="shared" si="1"/>
        <v>0</v>
      </c>
      <c r="E41" s="182"/>
      <c r="F41" s="183"/>
      <c r="G41" s="183"/>
      <c r="H41" s="183"/>
      <c r="I41" s="185">
        <f t="shared" si="2"/>
        <v>0</v>
      </c>
      <c r="J41" s="186"/>
      <c r="K41" s="185"/>
      <c r="L41" s="184"/>
      <c r="M41" s="187"/>
      <c r="N41" s="170"/>
      <c r="O41" s="188"/>
      <c r="P41" s="188"/>
      <c r="Q41" s="188"/>
      <c r="R41" s="188"/>
      <c r="S41" s="276"/>
      <c r="T41" s="276"/>
      <c r="U41" s="92">
        <f t="shared" si="0"/>
        <v>0</v>
      </c>
    </row>
    <row r="42" spans="1:21" ht="15.75">
      <c r="A42" s="61" t="s">
        <v>54</v>
      </c>
      <c r="B42" s="182"/>
      <c r="C42" s="183"/>
      <c r="D42" s="184">
        <f t="shared" si="1"/>
        <v>0</v>
      </c>
      <c r="E42" s="182"/>
      <c r="F42" s="183"/>
      <c r="G42" s="183"/>
      <c r="H42" s="183"/>
      <c r="I42" s="185">
        <f t="shared" si="2"/>
        <v>0</v>
      </c>
      <c r="J42" s="186"/>
      <c r="K42" s="185"/>
      <c r="L42" s="184"/>
      <c r="M42" s="187"/>
      <c r="N42" s="170">
        <v>1160</v>
      </c>
      <c r="O42" s="188"/>
      <c r="P42" s="188"/>
      <c r="Q42" s="188"/>
      <c r="R42" s="188"/>
      <c r="S42" s="277"/>
      <c r="T42" s="277">
        <v>5540</v>
      </c>
      <c r="U42" s="92">
        <f t="shared" si="0"/>
        <v>6700</v>
      </c>
    </row>
    <row r="43" spans="1:21" ht="31.5" customHeight="1">
      <c r="A43" s="61" t="s">
        <v>55</v>
      </c>
      <c r="B43" s="182"/>
      <c r="C43" s="183"/>
      <c r="D43" s="184">
        <f t="shared" si="1"/>
        <v>0</v>
      </c>
      <c r="E43" s="182"/>
      <c r="F43" s="183"/>
      <c r="G43" s="183"/>
      <c r="H43" s="183"/>
      <c r="I43" s="185">
        <f t="shared" si="2"/>
        <v>0</v>
      </c>
      <c r="J43" s="186"/>
      <c r="K43" s="185"/>
      <c r="L43" s="184"/>
      <c r="M43" s="187"/>
      <c r="N43" s="170"/>
      <c r="O43" s="188"/>
      <c r="P43" s="188"/>
      <c r="Q43" s="188"/>
      <c r="R43" s="188"/>
      <c r="S43" s="276"/>
      <c r="T43" s="276"/>
      <c r="U43" s="92">
        <f t="shared" si="0"/>
        <v>0</v>
      </c>
    </row>
    <row r="44" spans="1:21" ht="15.75">
      <c r="A44" s="61" t="s">
        <v>56</v>
      </c>
      <c r="B44" s="182"/>
      <c r="C44" s="183"/>
      <c r="D44" s="184">
        <f t="shared" si="1"/>
        <v>0</v>
      </c>
      <c r="E44" s="182"/>
      <c r="F44" s="183"/>
      <c r="G44" s="183"/>
      <c r="H44" s="183"/>
      <c r="I44" s="185">
        <f t="shared" si="2"/>
        <v>0</v>
      </c>
      <c r="J44" s="186"/>
      <c r="K44" s="185"/>
      <c r="L44" s="184"/>
      <c r="M44" s="187"/>
      <c r="N44" s="170">
        <v>4000</v>
      </c>
      <c r="O44" s="188"/>
      <c r="P44" s="188"/>
      <c r="Q44" s="188"/>
      <c r="R44" s="188"/>
      <c r="S44" s="277"/>
      <c r="T44" s="277">
        <v>8000</v>
      </c>
      <c r="U44" s="92">
        <f t="shared" ref="U44:U75" si="3">N44+Q44+R44+S44+T44</f>
        <v>12000</v>
      </c>
    </row>
    <row r="45" spans="1:21" ht="15.75">
      <c r="A45" s="61" t="s">
        <v>57</v>
      </c>
      <c r="B45" s="182">
        <v>12500</v>
      </c>
      <c r="C45" s="183"/>
      <c r="D45" s="184">
        <f t="shared" si="1"/>
        <v>12500</v>
      </c>
      <c r="E45" s="182"/>
      <c r="F45" s="183"/>
      <c r="G45" s="183"/>
      <c r="H45" s="183"/>
      <c r="I45" s="185">
        <f t="shared" si="2"/>
        <v>0</v>
      </c>
      <c r="J45" s="186"/>
      <c r="K45" s="185"/>
      <c r="L45" s="184"/>
      <c r="M45" s="187"/>
      <c r="N45" s="170"/>
      <c r="O45" s="188"/>
      <c r="P45" s="188"/>
      <c r="Q45" s="188"/>
      <c r="R45" s="188"/>
      <c r="S45" s="276"/>
      <c r="T45" s="276"/>
      <c r="U45" s="92">
        <f t="shared" si="3"/>
        <v>0</v>
      </c>
    </row>
    <row r="46" spans="1:21" ht="15.75">
      <c r="A46" s="61" t="s">
        <v>58</v>
      </c>
      <c r="B46" s="182">
        <v>7000</v>
      </c>
      <c r="C46" s="183"/>
      <c r="D46" s="184">
        <f t="shared" si="1"/>
        <v>7000</v>
      </c>
      <c r="E46" s="182">
        <v>248</v>
      </c>
      <c r="F46" s="183"/>
      <c r="G46" s="183"/>
      <c r="H46" s="183"/>
      <c r="I46" s="185">
        <f t="shared" si="2"/>
        <v>248</v>
      </c>
      <c r="J46" s="186"/>
      <c r="K46" s="185"/>
      <c r="L46" s="184"/>
      <c r="M46" s="187"/>
      <c r="N46" s="170">
        <v>10600</v>
      </c>
      <c r="O46" s="188"/>
      <c r="P46" s="188"/>
      <c r="Q46" s="188"/>
      <c r="R46" s="188"/>
      <c r="S46" s="277"/>
      <c r="T46" s="277">
        <v>25830</v>
      </c>
      <c r="U46" s="92">
        <f t="shared" si="3"/>
        <v>36430</v>
      </c>
    </row>
    <row r="47" spans="1:21" ht="32.25" customHeight="1">
      <c r="A47" s="61" t="s">
        <v>59</v>
      </c>
      <c r="B47" s="182"/>
      <c r="C47" s="183"/>
      <c r="D47" s="184">
        <f t="shared" si="1"/>
        <v>0</v>
      </c>
      <c r="E47" s="182"/>
      <c r="F47" s="183"/>
      <c r="G47" s="183"/>
      <c r="H47" s="183"/>
      <c r="I47" s="185">
        <f t="shared" si="2"/>
        <v>0</v>
      </c>
      <c r="J47" s="186"/>
      <c r="K47" s="185"/>
      <c r="L47" s="184"/>
      <c r="M47" s="187"/>
      <c r="N47" s="170"/>
      <c r="O47" s="188"/>
      <c r="P47" s="188"/>
      <c r="Q47" s="188"/>
      <c r="R47" s="188"/>
      <c r="S47" s="276"/>
      <c r="T47" s="276"/>
      <c r="U47" s="92">
        <f t="shared" si="3"/>
        <v>0</v>
      </c>
    </row>
    <row r="48" spans="1:21" ht="32.25" customHeight="1">
      <c r="A48" s="61" t="s">
        <v>60</v>
      </c>
      <c r="B48" s="182"/>
      <c r="C48" s="183"/>
      <c r="D48" s="184">
        <f t="shared" si="1"/>
        <v>0</v>
      </c>
      <c r="E48" s="182"/>
      <c r="F48" s="183"/>
      <c r="G48" s="183"/>
      <c r="H48" s="183"/>
      <c r="I48" s="185">
        <f t="shared" si="2"/>
        <v>0</v>
      </c>
      <c r="J48" s="186"/>
      <c r="K48" s="185"/>
      <c r="L48" s="184"/>
      <c r="M48" s="187"/>
      <c r="N48" s="170"/>
      <c r="O48" s="188"/>
      <c r="P48" s="188"/>
      <c r="Q48" s="188"/>
      <c r="R48" s="188"/>
      <c r="S48" s="276"/>
      <c r="T48" s="276"/>
      <c r="U48" s="92">
        <f t="shared" si="3"/>
        <v>0</v>
      </c>
    </row>
    <row r="49" spans="1:21" ht="21.75" customHeight="1">
      <c r="A49" s="61" t="s">
        <v>61</v>
      </c>
      <c r="B49" s="182"/>
      <c r="C49" s="183"/>
      <c r="D49" s="184">
        <f t="shared" si="1"/>
        <v>0</v>
      </c>
      <c r="E49" s="182"/>
      <c r="F49" s="183"/>
      <c r="G49" s="183"/>
      <c r="H49" s="183"/>
      <c r="I49" s="185">
        <f t="shared" si="2"/>
        <v>0</v>
      </c>
      <c r="J49" s="186"/>
      <c r="K49" s="185"/>
      <c r="L49" s="184"/>
      <c r="M49" s="187"/>
      <c r="N49" s="170"/>
      <c r="O49" s="188"/>
      <c r="P49" s="188"/>
      <c r="Q49" s="188"/>
      <c r="R49" s="188"/>
      <c r="S49" s="276"/>
      <c r="T49" s="276"/>
      <c r="U49" s="92">
        <f t="shared" si="3"/>
        <v>0</v>
      </c>
    </row>
    <row r="50" spans="1:21" ht="39" customHeight="1">
      <c r="A50" s="61" t="s">
        <v>90</v>
      </c>
      <c r="B50" s="182"/>
      <c r="C50" s="183"/>
      <c r="D50" s="184">
        <f t="shared" si="1"/>
        <v>0</v>
      </c>
      <c r="E50" s="182"/>
      <c r="F50" s="183"/>
      <c r="G50" s="183"/>
      <c r="H50" s="183"/>
      <c r="I50" s="185">
        <f t="shared" si="2"/>
        <v>0</v>
      </c>
      <c r="J50" s="186"/>
      <c r="K50" s="185"/>
      <c r="L50" s="184"/>
      <c r="M50" s="187"/>
      <c r="N50" s="170"/>
      <c r="O50" s="188"/>
      <c r="P50" s="188"/>
      <c r="Q50" s="188"/>
      <c r="R50" s="188"/>
      <c r="S50" s="276"/>
      <c r="T50" s="276"/>
      <c r="U50" s="92">
        <f t="shared" si="3"/>
        <v>0</v>
      </c>
    </row>
    <row r="51" spans="1:21" ht="19.899999999999999" customHeight="1">
      <c r="A51" s="61" t="s">
        <v>62</v>
      </c>
      <c r="B51" s="182"/>
      <c r="C51" s="183"/>
      <c r="D51" s="184">
        <f t="shared" si="1"/>
        <v>0</v>
      </c>
      <c r="E51" s="182"/>
      <c r="F51" s="183"/>
      <c r="G51" s="183"/>
      <c r="H51" s="183"/>
      <c r="I51" s="185">
        <f t="shared" si="2"/>
        <v>0</v>
      </c>
      <c r="J51" s="186"/>
      <c r="K51" s="185"/>
      <c r="L51" s="184"/>
      <c r="M51" s="187"/>
      <c r="N51" s="170"/>
      <c r="O51" s="188"/>
      <c r="P51" s="188"/>
      <c r="Q51" s="188"/>
      <c r="R51" s="188"/>
      <c r="S51" s="276"/>
      <c r="T51" s="276"/>
      <c r="U51" s="92">
        <f t="shared" si="3"/>
        <v>0</v>
      </c>
    </row>
    <row r="52" spans="1:21" ht="31.5" customHeight="1">
      <c r="A52" s="61" t="s">
        <v>63</v>
      </c>
      <c r="B52" s="182"/>
      <c r="C52" s="183"/>
      <c r="D52" s="184">
        <f t="shared" si="1"/>
        <v>0</v>
      </c>
      <c r="E52" s="182"/>
      <c r="F52" s="183"/>
      <c r="G52" s="183"/>
      <c r="H52" s="183"/>
      <c r="I52" s="185">
        <f t="shared" si="2"/>
        <v>0</v>
      </c>
      <c r="J52" s="186"/>
      <c r="K52" s="185"/>
      <c r="L52" s="184"/>
      <c r="M52" s="187"/>
      <c r="N52" s="170"/>
      <c r="O52" s="188"/>
      <c r="P52" s="188"/>
      <c r="Q52" s="188"/>
      <c r="R52" s="188"/>
      <c r="S52" s="276"/>
      <c r="T52" s="276"/>
      <c r="U52" s="92">
        <f t="shared" si="3"/>
        <v>0</v>
      </c>
    </row>
    <row r="53" spans="1:21" ht="15.75" customHeight="1">
      <c r="A53" s="61" t="s">
        <v>64</v>
      </c>
      <c r="B53" s="182"/>
      <c r="C53" s="183"/>
      <c r="D53" s="184">
        <f t="shared" si="1"/>
        <v>0</v>
      </c>
      <c r="E53" s="182"/>
      <c r="F53" s="183"/>
      <c r="G53" s="183"/>
      <c r="H53" s="183"/>
      <c r="I53" s="185">
        <f t="shared" si="2"/>
        <v>0</v>
      </c>
      <c r="J53" s="186"/>
      <c r="K53" s="185"/>
      <c r="L53" s="184"/>
      <c r="M53" s="187"/>
      <c r="N53" s="170"/>
      <c r="O53" s="188"/>
      <c r="P53" s="188"/>
      <c r="Q53" s="188"/>
      <c r="R53" s="188"/>
      <c r="S53" s="276"/>
      <c r="T53" s="276"/>
      <c r="U53" s="92">
        <f t="shared" si="3"/>
        <v>0</v>
      </c>
    </row>
    <row r="54" spans="1:21" ht="18" customHeight="1">
      <c r="A54" s="61" t="s">
        <v>65</v>
      </c>
      <c r="B54" s="182"/>
      <c r="C54" s="183"/>
      <c r="D54" s="184">
        <f t="shared" si="1"/>
        <v>0</v>
      </c>
      <c r="E54" s="182"/>
      <c r="F54" s="183"/>
      <c r="G54" s="183"/>
      <c r="H54" s="183"/>
      <c r="I54" s="185">
        <f t="shared" si="2"/>
        <v>0</v>
      </c>
      <c r="J54" s="186"/>
      <c r="K54" s="185"/>
      <c r="L54" s="184"/>
      <c r="M54" s="187"/>
      <c r="N54" s="170"/>
      <c r="O54" s="188"/>
      <c r="P54" s="188"/>
      <c r="Q54" s="188"/>
      <c r="R54" s="188"/>
      <c r="S54" s="276"/>
      <c r="T54" s="276"/>
      <c r="U54" s="92">
        <f t="shared" si="3"/>
        <v>0</v>
      </c>
    </row>
    <row r="55" spans="1:21" ht="15.75">
      <c r="A55" s="61" t="s">
        <v>66</v>
      </c>
      <c r="B55" s="182"/>
      <c r="C55" s="183"/>
      <c r="D55" s="184">
        <f t="shared" si="1"/>
        <v>0</v>
      </c>
      <c r="E55" s="182"/>
      <c r="F55" s="183"/>
      <c r="G55" s="183"/>
      <c r="H55" s="183"/>
      <c r="I55" s="185">
        <f t="shared" si="2"/>
        <v>0</v>
      </c>
      <c r="J55" s="186"/>
      <c r="K55" s="185"/>
      <c r="L55" s="184"/>
      <c r="M55" s="187"/>
      <c r="N55" s="170"/>
      <c r="O55" s="188"/>
      <c r="P55" s="188"/>
      <c r="Q55" s="188"/>
      <c r="R55" s="188"/>
      <c r="S55" s="276"/>
      <c r="T55" s="276"/>
      <c r="U55" s="92">
        <f t="shared" si="3"/>
        <v>0</v>
      </c>
    </row>
    <row r="56" spans="1:21" ht="31.5">
      <c r="A56" s="61" t="s">
        <v>67</v>
      </c>
      <c r="B56" s="182"/>
      <c r="C56" s="183"/>
      <c r="D56" s="184">
        <f t="shared" si="1"/>
        <v>0</v>
      </c>
      <c r="E56" s="182"/>
      <c r="F56" s="183"/>
      <c r="G56" s="183"/>
      <c r="H56" s="183"/>
      <c r="I56" s="185">
        <f t="shared" si="2"/>
        <v>0</v>
      </c>
      <c r="J56" s="186"/>
      <c r="K56" s="185"/>
      <c r="L56" s="184"/>
      <c r="M56" s="187"/>
      <c r="N56" s="170"/>
      <c r="O56" s="188"/>
      <c r="P56" s="188"/>
      <c r="Q56" s="188"/>
      <c r="R56" s="188"/>
      <c r="S56" s="276"/>
      <c r="T56" s="276"/>
      <c r="U56" s="92">
        <f t="shared" si="3"/>
        <v>0</v>
      </c>
    </row>
    <row r="57" spans="1:21" ht="15.75">
      <c r="A57" s="61" t="s">
        <v>68</v>
      </c>
      <c r="B57" s="182"/>
      <c r="C57" s="183"/>
      <c r="D57" s="184">
        <f t="shared" si="1"/>
        <v>0</v>
      </c>
      <c r="E57" s="182"/>
      <c r="F57" s="183"/>
      <c r="G57" s="183"/>
      <c r="H57" s="183"/>
      <c r="I57" s="185">
        <f t="shared" si="2"/>
        <v>0</v>
      </c>
      <c r="J57" s="186"/>
      <c r="K57" s="185"/>
      <c r="L57" s="184"/>
      <c r="M57" s="187"/>
      <c r="N57" s="170"/>
      <c r="O57" s="188"/>
      <c r="P57" s="188"/>
      <c r="Q57" s="188"/>
      <c r="R57" s="188"/>
      <c r="S57" s="276"/>
      <c r="T57" s="276"/>
      <c r="U57" s="92">
        <f t="shared" si="3"/>
        <v>0</v>
      </c>
    </row>
    <row r="58" spans="1:21" ht="15.75">
      <c r="A58" s="61" t="s">
        <v>69</v>
      </c>
      <c r="B58" s="182"/>
      <c r="C58" s="183"/>
      <c r="D58" s="184">
        <f t="shared" si="1"/>
        <v>0</v>
      </c>
      <c r="E58" s="182"/>
      <c r="F58" s="183"/>
      <c r="G58" s="183"/>
      <c r="H58" s="183"/>
      <c r="I58" s="185">
        <f t="shared" si="2"/>
        <v>0</v>
      </c>
      <c r="J58" s="186"/>
      <c r="K58" s="185"/>
      <c r="L58" s="184"/>
      <c r="M58" s="187"/>
      <c r="N58" s="170"/>
      <c r="O58" s="188"/>
      <c r="P58" s="188"/>
      <c r="Q58" s="188"/>
      <c r="R58" s="188"/>
      <c r="S58" s="276"/>
      <c r="T58" s="276"/>
      <c r="U58" s="92">
        <f t="shared" si="3"/>
        <v>0</v>
      </c>
    </row>
    <row r="59" spans="1:21" ht="15.75">
      <c r="A59" s="61" t="s">
        <v>70</v>
      </c>
      <c r="B59" s="182"/>
      <c r="C59" s="183"/>
      <c r="D59" s="184">
        <f t="shared" si="1"/>
        <v>0</v>
      </c>
      <c r="E59" s="182"/>
      <c r="F59" s="183"/>
      <c r="G59" s="183"/>
      <c r="H59" s="183"/>
      <c r="I59" s="185">
        <f t="shared" si="2"/>
        <v>0</v>
      </c>
      <c r="J59" s="186"/>
      <c r="K59" s="185"/>
      <c r="L59" s="184"/>
      <c r="M59" s="187"/>
      <c r="N59" s="170"/>
      <c r="O59" s="188"/>
      <c r="P59" s="188"/>
      <c r="Q59" s="188"/>
      <c r="R59" s="188"/>
      <c r="S59" s="276"/>
      <c r="T59" s="276"/>
      <c r="U59" s="92">
        <f t="shared" si="3"/>
        <v>0</v>
      </c>
    </row>
    <row r="60" spans="1:21" ht="15.75">
      <c r="A60" s="61" t="s">
        <v>71</v>
      </c>
      <c r="B60" s="182"/>
      <c r="C60" s="183"/>
      <c r="D60" s="184">
        <f t="shared" si="1"/>
        <v>0</v>
      </c>
      <c r="E60" s="182"/>
      <c r="F60" s="183"/>
      <c r="G60" s="183"/>
      <c r="H60" s="183"/>
      <c r="I60" s="185">
        <f t="shared" si="2"/>
        <v>0</v>
      </c>
      <c r="J60" s="186"/>
      <c r="K60" s="185"/>
      <c r="L60" s="184"/>
      <c r="M60" s="187"/>
      <c r="N60" s="170"/>
      <c r="O60" s="188"/>
      <c r="P60" s="188"/>
      <c r="Q60" s="188"/>
      <c r="R60" s="188"/>
      <c r="S60" s="276"/>
      <c r="T60" s="276"/>
      <c r="U60" s="92">
        <f t="shared" si="3"/>
        <v>0</v>
      </c>
    </row>
    <row r="61" spans="1:21" ht="31.5">
      <c r="A61" s="61" t="s">
        <v>72</v>
      </c>
      <c r="B61" s="182"/>
      <c r="C61" s="183"/>
      <c r="D61" s="184">
        <f t="shared" si="1"/>
        <v>0</v>
      </c>
      <c r="E61" s="182"/>
      <c r="F61" s="183"/>
      <c r="G61" s="183"/>
      <c r="H61" s="183"/>
      <c r="I61" s="185">
        <f t="shared" si="2"/>
        <v>0</v>
      </c>
      <c r="J61" s="186"/>
      <c r="K61" s="185"/>
      <c r="L61" s="184"/>
      <c r="M61" s="187"/>
      <c r="N61" s="170"/>
      <c r="O61" s="188"/>
      <c r="P61" s="188"/>
      <c r="Q61" s="188"/>
      <c r="R61" s="188"/>
      <c r="S61" s="276"/>
      <c r="T61" s="276"/>
      <c r="U61" s="92">
        <f t="shared" si="3"/>
        <v>0</v>
      </c>
    </row>
    <row r="62" spans="1:21" ht="15.75">
      <c r="A62" s="61" t="s">
        <v>73</v>
      </c>
      <c r="B62" s="182"/>
      <c r="C62" s="183">
        <v>712</v>
      </c>
      <c r="D62" s="184">
        <f t="shared" si="1"/>
        <v>712</v>
      </c>
      <c r="E62" s="182"/>
      <c r="F62" s="183"/>
      <c r="G62" s="183">
        <v>25000</v>
      </c>
      <c r="H62" s="183"/>
      <c r="I62" s="185">
        <f t="shared" si="2"/>
        <v>25000</v>
      </c>
      <c r="J62" s="444">
        <f>K62+L62</f>
        <v>6216</v>
      </c>
      <c r="K62" s="185">
        <v>3176</v>
      </c>
      <c r="L62" s="184">
        <v>3040</v>
      </c>
      <c r="M62" s="187"/>
      <c r="N62" s="170"/>
      <c r="O62" s="188"/>
      <c r="P62" s="188"/>
      <c r="Q62" s="188"/>
      <c r="R62" s="188"/>
      <c r="S62" s="276"/>
      <c r="T62" s="276"/>
      <c r="U62" s="92">
        <f t="shared" si="3"/>
        <v>0</v>
      </c>
    </row>
    <row r="63" spans="1:21" ht="15.75">
      <c r="A63" s="61" t="s">
        <v>74</v>
      </c>
      <c r="B63" s="182"/>
      <c r="C63" s="183">
        <v>700</v>
      </c>
      <c r="D63" s="184">
        <f t="shared" si="1"/>
        <v>700</v>
      </c>
      <c r="E63" s="182"/>
      <c r="F63" s="183"/>
      <c r="G63" s="183">
        <v>13855</v>
      </c>
      <c r="H63" s="183">
        <v>4544</v>
      </c>
      <c r="I63" s="185">
        <f t="shared" si="2"/>
        <v>13855</v>
      </c>
      <c r="J63" s="444">
        <f>K63+L63</f>
        <v>6000</v>
      </c>
      <c r="K63" s="185">
        <v>3079</v>
      </c>
      <c r="L63" s="184">
        <v>2921</v>
      </c>
      <c r="M63" s="187"/>
      <c r="N63" s="170">
        <v>14574</v>
      </c>
      <c r="O63" s="188"/>
      <c r="P63" s="188"/>
      <c r="Q63" s="188"/>
      <c r="R63" s="188"/>
      <c r="S63" s="277"/>
      <c r="T63" s="277">
        <v>21209</v>
      </c>
      <c r="U63" s="92">
        <f t="shared" si="3"/>
        <v>35783</v>
      </c>
    </row>
    <row r="64" spans="1:21" ht="19.899999999999999" customHeight="1">
      <c r="A64" s="61" t="s">
        <v>75</v>
      </c>
      <c r="B64" s="182"/>
      <c r="C64" s="183"/>
      <c r="D64" s="184">
        <f t="shared" si="1"/>
        <v>0</v>
      </c>
      <c r="E64" s="182"/>
      <c r="F64" s="183"/>
      <c r="G64" s="183"/>
      <c r="H64" s="183"/>
      <c r="I64" s="185">
        <f t="shared" si="2"/>
        <v>0</v>
      </c>
      <c r="J64" s="186"/>
      <c r="K64" s="185"/>
      <c r="L64" s="184"/>
      <c r="M64" s="187"/>
      <c r="N64" s="170"/>
      <c r="O64" s="188"/>
      <c r="P64" s="188"/>
      <c r="Q64" s="188"/>
      <c r="R64" s="188"/>
      <c r="S64" s="276"/>
      <c r="T64" s="276"/>
      <c r="U64" s="92">
        <f t="shared" si="3"/>
        <v>0</v>
      </c>
    </row>
    <row r="65" spans="1:21" ht="15.75">
      <c r="A65" s="61" t="s">
        <v>76</v>
      </c>
      <c r="B65" s="182"/>
      <c r="C65" s="183"/>
      <c r="D65" s="184">
        <f t="shared" si="1"/>
        <v>0</v>
      </c>
      <c r="E65" s="182"/>
      <c r="F65" s="183"/>
      <c r="G65" s="183"/>
      <c r="H65" s="183"/>
      <c r="I65" s="185">
        <f t="shared" si="2"/>
        <v>0</v>
      </c>
      <c r="J65" s="186"/>
      <c r="K65" s="185"/>
      <c r="L65" s="184"/>
      <c r="M65" s="187"/>
      <c r="N65" s="170"/>
      <c r="O65" s="188"/>
      <c r="P65" s="188"/>
      <c r="Q65" s="188"/>
      <c r="R65" s="188"/>
      <c r="S65" s="276"/>
      <c r="T65" s="276"/>
      <c r="U65" s="92">
        <f t="shared" si="3"/>
        <v>0</v>
      </c>
    </row>
    <row r="66" spans="1:21" ht="15.75">
      <c r="A66" s="61" t="s">
        <v>77</v>
      </c>
      <c r="B66" s="182"/>
      <c r="C66" s="183"/>
      <c r="D66" s="184">
        <f t="shared" si="1"/>
        <v>0</v>
      </c>
      <c r="E66" s="182"/>
      <c r="F66" s="183"/>
      <c r="G66" s="183"/>
      <c r="H66" s="183"/>
      <c r="I66" s="185">
        <f t="shared" si="2"/>
        <v>0</v>
      </c>
      <c r="J66" s="186"/>
      <c r="K66" s="185"/>
      <c r="L66" s="184"/>
      <c r="M66" s="187"/>
      <c r="N66" s="170"/>
      <c r="O66" s="188"/>
      <c r="P66" s="188"/>
      <c r="Q66" s="188"/>
      <c r="R66" s="188"/>
      <c r="S66" s="277"/>
      <c r="T66" s="277">
        <v>500</v>
      </c>
      <c r="U66" s="92">
        <f t="shared" si="3"/>
        <v>500</v>
      </c>
    </row>
    <row r="67" spans="1:21" ht="31.5">
      <c r="A67" s="61" t="s">
        <v>78</v>
      </c>
      <c r="B67" s="182"/>
      <c r="C67" s="183"/>
      <c r="D67" s="184">
        <f t="shared" si="1"/>
        <v>0</v>
      </c>
      <c r="E67" s="182"/>
      <c r="F67" s="183"/>
      <c r="G67" s="183"/>
      <c r="H67" s="183"/>
      <c r="I67" s="185">
        <f t="shared" si="2"/>
        <v>0</v>
      </c>
      <c r="J67" s="186"/>
      <c r="K67" s="185"/>
      <c r="L67" s="184"/>
      <c r="M67" s="187"/>
      <c r="N67" s="170"/>
      <c r="O67" s="188"/>
      <c r="P67" s="188"/>
      <c r="Q67" s="188"/>
      <c r="R67" s="188"/>
      <c r="S67" s="276"/>
      <c r="T67" s="276"/>
      <c r="U67" s="92">
        <f t="shared" si="3"/>
        <v>0</v>
      </c>
    </row>
    <row r="68" spans="1:21" ht="15.75">
      <c r="A68" s="61" t="s">
        <v>79</v>
      </c>
      <c r="B68" s="182"/>
      <c r="C68" s="183"/>
      <c r="D68" s="184">
        <f t="shared" si="1"/>
        <v>0</v>
      </c>
      <c r="E68" s="182"/>
      <c r="F68" s="183"/>
      <c r="G68" s="183"/>
      <c r="H68" s="183"/>
      <c r="I68" s="185">
        <f t="shared" si="2"/>
        <v>0</v>
      </c>
      <c r="J68" s="186"/>
      <c r="K68" s="185"/>
      <c r="L68" s="184"/>
      <c r="M68" s="187"/>
      <c r="N68" s="170"/>
      <c r="O68" s="188"/>
      <c r="P68" s="188"/>
      <c r="Q68" s="188"/>
      <c r="R68" s="188"/>
      <c r="S68" s="276"/>
      <c r="T68" s="276"/>
      <c r="U68" s="92">
        <f t="shared" si="3"/>
        <v>0</v>
      </c>
    </row>
    <row r="69" spans="1:21" ht="15.75">
      <c r="A69" s="61" t="s">
        <v>80</v>
      </c>
      <c r="B69" s="182"/>
      <c r="C69" s="183"/>
      <c r="D69" s="184">
        <f t="shared" si="1"/>
        <v>0</v>
      </c>
      <c r="E69" s="182"/>
      <c r="F69" s="183"/>
      <c r="G69" s="183"/>
      <c r="H69" s="183"/>
      <c r="I69" s="185">
        <f t="shared" si="2"/>
        <v>0</v>
      </c>
      <c r="J69" s="186"/>
      <c r="K69" s="185"/>
      <c r="L69" s="184"/>
      <c r="M69" s="187"/>
      <c r="N69" s="170">
        <v>3200</v>
      </c>
      <c r="O69" s="188"/>
      <c r="P69" s="188"/>
      <c r="Q69" s="188"/>
      <c r="R69" s="188"/>
      <c r="S69" s="277"/>
      <c r="T69" s="277">
        <v>1400</v>
      </c>
      <c r="U69" s="92">
        <f t="shared" si="3"/>
        <v>4600</v>
      </c>
    </row>
    <row r="70" spans="1:21" ht="21" customHeight="1">
      <c r="A70" s="61" t="s">
        <v>81</v>
      </c>
      <c r="B70" s="182"/>
      <c r="C70" s="183"/>
      <c r="D70" s="184">
        <f t="shared" si="1"/>
        <v>0</v>
      </c>
      <c r="E70" s="182"/>
      <c r="F70" s="183"/>
      <c r="G70" s="183"/>
      <c r="H70" s="183"/>
      <c r="I70" s="185">
        <f t="shared" si="2"/>
        <v>0</v>
      </c>
      <c r="J70" s="186"/>
      <c r="K70" s="185"/>
      <c r="L70" s="184"/>
      <c r="M70" s="187"/>
      <c r="N70" s="170"/>
      <c r="O70" s="188"/>
      <c r="P70" s="188"/>
      <c r="Q70" s="188"/>
      <c r="R70" s="188"/>
      <c r="S70" s="276"/>
      <c r="T70" s="276"/>
      <c r="U70" s="92">
        <f t="shared" si="3"/>
        <v>0</v>
      </c>
    </row>
    <row r="71" spans="1:21" ht="15" customHeight="1">
      <c r="A71" s="61" t="s">
        <v>82</v>
      </c>
      <c r="B71" s="182"/>
      <c r="C71" s="183"/>
      <c r="D71" s="184">
        <f t="shared" si="1"/>
        <v>0</v>
      </c>
      <c r="E71" s="182"/>
      <c r="F71" s="183"/>
      <c r="G71" s="183"/>
      <c r="H71" s="183"/>
      <c r="I71" s="185">
        <f t="shared" si="2"/>
        <v>0</v>
      </c>
      <c r="J71" s="186"/>
      <c r="K71" s="185"/>
      <c r="L71" s="184"/>
      <c r="M71" s="187"/>
      <c r="N71" s="170">
        <v>3500</v>
      </c>
      <c r="O71" s="188"/>
      <c r="P71" s="188"/>
      <c r="Q71" s="188"/>
      <c r="R71" s="188"/>
      <c r="S71" s="277"/>
      <c r="T71" s="277">
        <v>3040</v>
      </c>
      <c r="U71" s="92">
        <f t="shared" si="3"/>
        <v>6540</v>
      </c>
    </row>
    <row r="72" spans="1:21" s="10" customFormat="1" ht="37.5" customHeight="1">
      <c r="A72" s="61" t="s">
        <v>163</v>
      </c>
      <c r="B72" s="182"/>
      <c r="C72" s="183"/>
      <c r="D72" s="184"/>
      <c r="E72" s="182"/>
      <c r="F72" s="183"/>
      <c r="G72" s="183"/>
      <c r="H72" s="183"/>
      <c r="I72" s="185"/>
      <c r="J72" s="186"/>
      <c r="K72" s="185"/>
      <c r="L72" s="184"/>
      <c r="M72" s="187"/>
      <c r="N72" s="170"/>
      <c r="O72" s="188"/>
      <c r="P72" s="188"/>
      <c r="Q72" s="188"/>
      <c r="R72" s="188"/>
      <c r="S72" s="277"/>
      <c r="T72" s="277"/>
      <c r="U72" s="92">
        <f t="shared" si="3"/>
        <v>0</v>
      </c>
    </row>
    <row r="73" spans="1:21" ht="15.75">
      <c r="A73" s="61" t="s">
        <v>83</v>
      </c>
      <c r="B73" s="182"/>
      <c r="C73" s="183"/>
      <c r="D73" s="184">
        <f t="shared" si="1"/>
        <v>0</v>
      </c>
      <c r="E73" s="182"/>
      <c r="F73" s="183"/>
      <c r="G73" s="183"/>
      <c r="H73" s="183"/>
      <c r="I73" s="185">
        <f t="shared" si="2"/>
        <v>0</v>
      </c>
      <c r="J73" s="186"/>
      <c r="K73" s="185"/>
      <c r="L73" s="184"/>
      <c r="M73" s="187"/>
      <c r="N73" s="170"/>
      <c r="O73" s="188"/>
      <c r="P73" s="188"/>
      <c r="Q73" s="188"/>
      <c r="R73" s="188"/>
      <c r="S73" s="277"/>
      <c r="T73" s="277">
        <v>750</v>
      </c>
      <c r="U73" s="92">
        <f t="shared" si="3"/>
        <v>750</v>
      </c>
    </row>
    <row r="74" spans="1:21" ht="31.5">
      <c r="A74" s="61" t="s">
        <v>84</v>
      </c>
      <c r="B74" s="182"/>
      <c r="C74" s="183"/>
      <c r="D74" s="184">
        <f t="shared" si="1"/>
        <v>0</v>
      </c>
      <c r="E74" s="182"/>
      <c r="F74" s="183"/>
      <c r="G74" s="183"/>
      <c r="H74" s="183"/>
      <c r="I74" s="185">
        <f t="shared" si="2"/>
        <v>0</v>
      </c>
      <c r="J74" s="190"/>
      <c r="K74" s="191"/>
      <c r="L74" s="192"/>
      <c r="M74" s="187"/>
      <c r="N74" s="170"/>
      <c r="O74" s="188"/>
      <c r="P74" s="188"/>
      <c r="Q74" s="188"/>
      <c r="R74" s="188">
        <v>11800</v>
      </c>
      <c r="S74" s="277"/>
      <c r="T74" s="277"/>
      <c r="U74" s="92">
        <f t="shared" si="3"/>
        <v>11800</v>
      </c>
    </row>
    <row r="75" spans="1:21" ht="32.25" thickBot="1">
      <c r="A75" s="65" t="s">
        <v>85</v>
      </c>
      <c r="B75" s="193"/>
      <c r="C75" s="194"/>
      <c r="D75" s="176">
        <f t="shared" si="1"/>
        <v>0</v>
      </c>
      <c r="E75" s="195"/>
      <c r="F75" s="196"/>
      <c r="G75" s="196"/>
      <c r="H75" s="196"/>
      <c r="I75" s="197">
        <f t="shared" si="2"/>
        <v>0</v>
      </c>
      <c r="J75" s="198"/>
      <c r="K75" s="199"/>
      <c r="L75" s="200"/>
      <c r="M75" s="201"/>
      <c r="N75" s="202"/>
      <c r="O75" s="203"/>
      <c r="P75" s="203"/>
      <c r="Q75" s="203"/>
      <c r="R75" s="203">
        <v>3200</v>
      </c>
      <c r="S75" s="278"/>
      <c r="T75" s="278"/>
      <c r="U75" s="136">
        <f t="shared" si="3"/>
        <v>3200</v>
      </c>
    </row>
    <row r="76" spans="1:21" ht="35.450000000000003" customHeight="1" thickBot="1">
      <c r="A76" s="72" t="s">
        <v>86</v>
      </c>
      <c r="B76" s="32">
        <f>SUM(B11:B75)</f>
        <v>19500</v>
      </c>
      <c r="C76" s="22">
        <f t="shared" ref="C76:U76" si="4">SUM(C11:C75)</f>
        <v>1412</v>
      </c>
      <c r="D76" s="49">
        <f t="shared" si="4"/>
        <v>20912</v>
      </c>
      <c r="E76" s="32">
        <f t="shared" si="4"/>
        <v>248</v>
      </c>
      <c r="F76" s="22">
        <f t="shared" si="4"/>
        <v>0</v>
      </c>
      <c r="G76" s="22">
        <f t="shared" ref="G76" si="5">SUM(G11:G75)</f>
        <v>38855</v>
      </c>
      <c r="H76" s="33">
        <f t="shared" si="4"/>
        <v>4544</v>
      </c>
      <c r="I76" s="25">
        <f t="shared" si="4"/>
        <v>39103</v>
      </c>
      <c r="J76" s="22">
        <f t="shared" si="4"/>
        <v>12216</v>
      </c>
      <c r="K76" s="22">
        <f t="shared" si="4"/>
        <v>6255</v>
      </c>
      <c r="L76" s="49">
        <f t="shared" si="4"/>
        <v>5961</v>
      </c>
      <c r="M76" s="48">
        <f t="shared" si="4"/>
        <v>0</v>
      </c>
      <c r="N76" s="32">
        <f t="shared" si="4"/>
        <v>41534</v>
      </c>
      <c r="O76" s="22">
        <f t="shared" si="4"/>
        <v>0</v>
      </c>
      <c r="P76" s="33">
        <f t="shared" si="4"/>
        <v>0</v>
      </c>
      <c r="Q76" s="33">
        <f t="shared" si="4"/>
        <v>0</v>
      </c>
      <c r="R76" s="22">
        <f t="shared" si="4"/>
        <v>15000</v>
      </c>
      <c r="S76" s="22">
        <f t="shared" si="4"/>
        <v>0</v>
      </c>
      <c r="T76" s="22">
        <f t="shared" si="4"/>
        <v>99279</v>
      </c>
      <c r="U76" s="28">
        <f t="shared" si="4"/>
        <v>155813</v>
      </c>
    </row>
    <row r="77" spans="1:21">
      <c r="A77" s="21"/>
      <c r="B77" s="20"/>
      <c r="C77" s="20"/>
      <c r="D77" s="20"/>
      <c r="E77" s="20"/>
      <c r="F77" s="20"/>
      <c r="G77" s="20"/>
      <c r="H77" s="20"/>
      <c r="I77" s="20"/>
      <c r="J77" s="20"/>
      <c r="K77" s="20"/>
      <c r="L77" s="20"/>
      <c r="M77" s="20"/>
      <c r="N77" s="20"/>
      <c r="O77" s="20"/>
      <c r="P77" s="19"/>
      <c r="Q77" s="21"/>
      <c r="R77" s="21"/>
      <c r="S77" s="21"/>
      <c r="T77" s="21"/>
      <c r="U77" s="21"/>
    </row>
  </sheetData>
  <mergeCells count="25">
    <mergeCell ref="M5:M10"/>
    <mergeCell ref="A5:A10"/>
    <mergeCell ref="B9:B10"/>
    <mergeCell ref="C9:C10"/>
    <mergeCell ref="E9:E10"/>
    <mergeCell ref="B5:D8"/>
    <mergeCell ref="D9:D10"/>
    <mergeCell ref="E5:I8"/>
    <mergeCell ref="I9:I10"/>
    <mergeCell ref="B2:S2"/>
    <mergeCell ref="B3:S3"/>
    <mergeCell ref="S9:S10"/>
    <mergeCell ref="T9:T10"/>
    <mergeCell ref="F9:F10"/>
    <mergeCell ref="G9:G10"/>
    <mergeCell ref="H9:H10"/>
    <mergeCell ref="N9:N10"/>
    <mergeCell ref="O9:Q9"/>
    <mergeCell ref="R9:R10"/>
    <mergeCell ref="N5:U8"/>
    <mergeCell ref="U9:U10"/>
    <mergeCell ref="J5:L8"/>
    <mergeCell ref="J9:J10"/>
    <mergeCell ref="K9:K10"/>
    <mergeCell ref="L9:L10"/>
  </mergeCells>
  <pageMargins left="0.51181102362204722" right="0" top="0.19685039370078741" bottom="0" header="0.31496062992125984" footer="0.31496062992125984"/>
  <pageSetup paperSize="9" scale="41" orientation="portrait" r:id="rId1"/>
</worksheet>
</file>

<file path=xl/worksheets/sheet24.xml><?xml version="1.0" encoding="utf-8"?>
<worksheet xmlns="http://schemas.openxmlformats.org/spreadsheetml/2006/main" xmlns:r="http://schemas.openxmlformats.org/officeDocument/2006/relationships">
  <sheetPr>
    <tabColor theme="3" tint="0.79998168889431442"/>
  </sheetPr>
  <dimension ref="A1:U77"/>
  <sheetViews>
    <sheetView view="pageBreakPreview" zoomScaleNormal="60" zoomScaleSheetLayoutView="100" workbookViewId="0">
      <pane ySplit="10" topLeftCell="A71" activePane="bottomLeft" state="frozen"/>
      <selection activeCell="A78" sqref="A78:XFD85"/>
      <selection pane="bottomLeft" activeCell="A78" sqref="A78:XFD85"/>
    </sheetView>
  </sheetViews>
  <sheetFormatPr defaultRowHeight="15"/>
  <cols>
    <col min="1" max="1" width="30.42578125" customWidth="1"/>
    <col min="2" max="2" width="8.85546875" customWidth="1"/>
    <col min="3" max="3" width="10.5703125" customWidth="1"/>
    <col min="4" max="4" width="10.5703125" style="10" customWidth="1"/>
    <col min="5" max="5" width="15.85546875" customWidth="1"/>
    <col min="6" max="6" width="10" customWidth="1"/>
    <col min="7" max="7" width="7.140625" customWidth="1"/>
    <col min="8" max="8" width="9" customWidth="1"/>
    <col min="9" max="9" width="9" style="10" customWidth="1"/>
    <col min="10" max="12" width="7.7109375" style="10" customWidth="1"/>
    <col min="13" max="13" width="9" style="10" customWidth="1"/>
    <col min="14" max="14" width="9.5703125" style="20" customWidth="1"/>
    <col min="15" max="16" width="8.85546875" style="20"/>
    <col min="17" max="17" width="10" style="20" customWidth="1"/>
    <col min="18" max="19" width="10.28515625" customWidth="1"/>
    <col min="20" max="20" width="9.7109375" bestFit="1" customWidth="1"/>
    <col min="21" max="21" width="9.7109375" style="10" customWidth="1"/>
    <col min="225" max="225" width="34" customWidth="1"/>
    <col min="226" max="226" width="11.28515625" customWidth="1"/>
    <col min="227" max="227" width="11" customWidth="1"/>
    <col min="235" max="236" width="10.7109375" customWidth="1"/>
    <col min="238" max="238" width="11.5703125" customWidth="1"/>
    <col min="239" max="239" width="13.7109375" customWidth="1"/>
    <col min="240" max="243" width="9.28515625" customWidth="1"/>
    <col min="481" max="481" width="34" customWidth="1"/>
    <col min="482" max="482" width="11.28515625" customWidth="1"/>
    <col min="483" max="483" width="11" customWidth="1"/>
    <col min="491" max="492" width="10.7109375" customWidth="1"/>
    <col min="494" max="494" width="11.5703125" customWidth="1"/>
    <col min="495" max="495" width="13.7109375" customWidth="1"/>
    <col min="496" max="499" width="9.28515625" customWidth="1"/>
    <col min="737" max="737" width="34" customWidth="1"/>
    <col min="738" max="738" width="11.28515625" customWidth="1"/>
    <col min="739" max="739" width="11" customWidth="1"/>
    <col min="747" max="748" width="10.7109375" customWidth="1"/>
    <col min="750" max="750" width="11.5703125" customWidth="1"/>
    <col min="751" max="751" width="13.7109375" customWidth="1"/>
    <col min="752" max="755" width="9.28515625" customWidth="1"/>
    <col min="993" max="993" width="34" customWidth="1"/>
    <col min="994" max="994" width="11.28515625" customWidth="1"/>
    <col min="995" max="995" width="11" customWidth="1"/>
    <col min="1003" max="1004" width="10.7109375" customWidth="1"/>
    <col min="1006" max="1006" width="11.5703125" customWidth="1"/>
    <col min="1007" max="1007" width="13.7109375" customWidth="1"/>
    <col min="1008" max="1011" width="9.28515625" customWidth="1"/>
    <col min="1249" max="1249" width="34" customWidth="1"/>
    <col min="1250" max="1250" width="11.28515625" customWidth="1"/>
    <col min="1251" max="1251" width="11" customWidth="1"/>
    <col min="1259" max="1260" width="10.7109375" customWidth="1"/>
    <col min="1262" max="1262" width="11.5703125" customWidth="1"/>
    <col min="1263" max="1263" width="13.7109375" customWidth="1"/>
    <col min="1264" max="1267" width="9.28515625" customWidth="1"/>
    <col min="1505" max="1505" width="34" customWidth="1"/>
    <col min="1506" max="1506" width="11.28515625" customWidth="1"/>
    <col min="1507" max="1507" width="11" customWidth="1"/>
    <col min="1515" max="1516" width="10.7109375" customWidth="1"/>
    <col min="1518" max="1518" width="11.5703125" customWidth="1"/>
    <col min="1519" max="1519" width="13.7109375" customWidth="1"/>
    <col min="1520" max="1523" width="9.28515625" customWidth="1"/>
    <col min="1761" max="1761" width="34" customWidth="1"/>
    <col min="1762" max="1762" width="11.28515625" customWidth="1"/>
    <col min="1763" max="1763" width="11" customWidth="1"/>
    <col min="1771" max="1772" width="10.7109375" customWidth="1"/>
    <col min="1774" max="1774" width="11.5703125" customWidth="1"/>
    <col min="1775" max="1775" width="13.7109375" customWidth="1"/>
    <col min="1776" max="1779" width="9.28515625" customWidth="1"/>
    <col min="2017" max="2017" width="34" customWidth="1"/>
    <col min="2018" max="2018" width="11.28515625" customWidth="1"/>
    <col min="2019" max="2019" width="11" customWidth="1"/>
    <col min="2027" max="2028" width="10.7109375" customWidth="1"/>
    <col min="2030" max="2030" width="11.5703125" customWidth="1"/>
    <col min="2031" max="2031" width="13.7109375" customWidth="1"/>
    <col min="2032" max="2035" width="9.28515625" customWidth="1"/>
    <col min="2273" max="2273" width="34" customWidth="1"/>
    <col min="2274" max="2274" width="11.28515625" customWidth="1"/>
    <col min="2275" max="2275" width="11" customWidth="1"/>
    <col min="2283" max="2284" width="10.7109375" customWidth="1"/>
    <col min="2286" max="2286" width="11.5703125" customWidth="1"/>
    <col min="2287" max="2287" width="13.7109375" customWidth="1"/>
    <col min="2288" max="2291" width="9.28515625" customWidth="1"/>
    <col min="2529" max="2529" width="34" customWidth="1"/>
    <col min="2530" max="2530" width="11.28515625" customWidth="1"/>
    <col min="2531" max="2531" width="11" customWidth="1"/>
    <col min="2539" max="2540" width="10.7109375" customWidth="1"/>
    <col min="2542" max="2542" width="11.5703125" customWidth="1"/>
    <col min="2543" max="2543" width="13.7109375" customWidth="1"/>
    <col min="2544" max="2547" width="9.28515625" customWidth="1"/>
    <col min="2785" max="2785" width="34" customWidth="1"/>
    <col min="2786" max="2786" width="11.28515625" customWidth="1"/>
    <col min="2787" max="2787" width="11" customWidth="1"/>
    <col min="2795" max="2796" width="10.7109375" customWidth="1"/>
    <col min="2798" max="2798" width="11.5703125" customWidth="1"/>
    <col min="2799" max="2799" width="13.7109375" customWidth="1"/>
    <col min="2800" max="2803" width="9.28515625" customWidth="1"/>
    <col min="3041" max="3041" width="34" customWidth="1"/>
    <col min="3042" max="3042" width="11.28515625" customWidth="1"/>
    <col min="3043" max="3043" width="11" customWidth="1"/>
    <col min="3051" max="3052" width="10.7109375" customWidth="1"/>
    <col min="3054" max="3054" width="11.5703125" customWidth="1"/>
    <col min="3055" max="3055" width="13.7109375" customWidth="1"/>
    <col min="3056" max="3059" width="9.28515625" customWidth="1"/>
    <col min="3297" max="3297" width="34" customWidth="1"/>
    <col min="3298" max="3298" width="11.28515625" customWidth="1"/>
    <col min="3299" max="3299" width="11" customWidth="1"/>
    <col min="3307" max="3308" width="10.7109375" customWidth="1"/>
    <col min="3310" max="3310" width="11.5703125" customWidth="1"/>
    <col min="3311" max="3311" width="13.7109375" customWidth="1"/>
    <col min="3312" max="3315" width="9.28515625" customWidth="1"/>
    <col min="3553" max="3553" width="34" customWidth="1"/>
    <col min="3554" max="3554" width="11.28515625" customWidth="1"/>
    <col min="3555" max="3555" width="11" customWidth="1"/>
    <col min="3563" max="3564" width="10.7109375" customWidth="1"/>
    <col min="3566" max="3566" width="11.5703125" customWidth="1"/>
    <col min="3567" max="3567" width="13.7109375" customWidth="1"/>
    <col min="3568" max="3571" width="9.28515625" customWidth="1"/>
    <col min="3809" max="3809" width="34" customWidth="1"/>
    <col min="3810" max="3810" width="11.28515625" customWidth="1"/>
    <col min="3811" max="3811" width="11" customWidth="1"/>
    <col min="3819" max="3820" width="10.7109375" customWidth="1"/>
    <col min="3822" max="3822" width="11.5703125" customWidth="1"/>
    <col min="3823" max="3823" width="13.7109375" customWidth="1"/>
    <col min="3824" max="3827" width="9.28515625" customWidth="1"/>
    <col min="4065" max="4065" width="34" customWidth="1"/>
    <col min="4066" max="4066" width="11.28515625" customWidth="1"/>
    <col min="4067" max="4067" width="11" customWidth="1"/>
    <col min="4075" max="4076" width="10.7109375" customWidth="1"/>
    <col min="4078" max="4078" width="11.5703125" customWidth="1"/>
    <col min="4079" max="4079" width="13.7109375" customWidth="1"/>
    <col min="4080" max="4083" width="9.28515625" customWidth="1"/>
    <col min="4321" max="4321" width="34" customWidth="1"/>
    <col min="4322" max="4322" width="11.28515625" customWidth="1"/>
    <col min="4323" max="4323" width="11" customWidth="1"/>
    <col min="4331" max="4332" width="10.7109375" customWidth="1"/>
    <col min="4334" max="4334" width="11.5703125" customWidth="1"/>
    <col min="4335" max="4335" width="13.7109375" customWidth="1"/>
    <col min="4336" max="4339" width="9.28515625" customWidth="1"/>
    <col min="4577" max="4577" width="34" customWidth="1"/>
    <col min="4578" max="4578" width="11.28515625" customWidth="1"/>
    <col min="4579" max="4579" width="11" customWidth="1"/>
    <col min="4587" max="4588" width="10.7109375" customWidth="1"/>
    <col min="4590" max="4590" width="11.5703125" customWidth="1"/>
    <col min="4591" max="4591" width="13.7109375" customWidth="1"/>
    <col min="4592" max="4595" width="9.28515625" customWidth="1"/>
    <col min="4833" max="4833" width="34" customWidth="1"/>
    <col min="4834" max="4834" width="11.28515625" customWidth="1"/>
    <col min="4835" max="4835" width="11" customWidth="1"/>
    <col min="4843" max="4844" width="10.7109375" customWidth="1"/>
    <col min="4846" max="4846" width="11.5703125" customWidth="1"/>
    <col min="4847" max="4847" width="13.7109375" customWidth="1"/>
    <col min="4848" max="4851" width="9.28515625" customWidth="1"/>
    <col min="5089" max="5089" width="34" customWidth="1"/>
    <col min="5090" max="5090" width="11.28515625" customWidth="1"/>
    <col min="5091" max="5091" width="11" customWidth="1"/>
    <col min="5099" max="5100" width="10.7109375" customWidth="1"/>
    <col min="5102" max="5102" width="11.5703125" customWidth="1"/>
    <col min="5103" max="5103" width="13.7109375" customWidth="1"/>
    <col min="5104" max="5107" width="9.28515625" customWidth="1"/>
    <col min="5345" max="5345" width="34" customWidth="1"/>
    <col min="5346" max="5346" width="11.28515625" customWidth="1"/>
    <col min="5347" max="5347" width="11" customWidth="1"/>
    <col min="5355" max="5356" width="10.7109375" customWidth="1"/>
    <col min="5358" max="5358" width="11.5703125" customWidth="1"/>
    <col min="5359" max="5359" width="13.7109375" customWidth="1"/>
    <col min="5360" max="5363" width="9.28515625" customWidth="1"/>
    <col min="5601" max="5601" width="34" customWidth="1"/>
    <col min="5602" max="5602" width="11.28515625" customWidth="1"/>
    <col min="5603" max="5603" width="11" customWidth="1"/>
    <col min="5611" max="5612" width="10.7109375" customWidth="1"/>
    <col min="5614" max="5614" width="11.5703125" customWidth="1"/>
    <col min="5615" max="5615" width="13.7109375" customWidth="1"/>
    <col min="5616" max="5619" width="9.28515625" customWidth="1"/>
    <col min="5857" max="5857" width="34" customWidth="1"/>
    <col min="5858" max="5858" width="11.28515625" customWidth="1"/>
    <col min="5859" max="5859" width="11" customWidth="1"/>
    <col min="5867" max="5868" width="10.7109375" customWidth="1"/>
    <col min="5870" max="5870" width="11.5703125" customWidth="1"/>
    <col min="5871" max="5871" width="13.7109375" customWidth="1"/>
    <col min="5872" max="5875" width="9.28515625" customWidth="1"/>
    <col min="6113" max="6113" width="34" customWidth="1"/>
    <col min="6114" max="6114" width="11.28515625" customWidth="1"/>
    <col min="6115" max="6115" width="11" customWidth="1"/>
    <col min="6123" max="6124" width="10.7109375" customWidth="1"/>
    <col min="6126" max="6126" width="11.5703125" customWidth="1"/>
    <col min="6127" max="6127" width="13.7109375" customWidth="1"/>
    <col min="6128" max="6131" width="9.28515625" customWidth="1"/>
    <col min="6369" max="6369" width="34" customWidth="1"/>
    <col min="6370" max="6370" width="11.28515625" customWidth="1"/>
    <col min="6371" max="6371" width="11" customWidth="1"/>
    <col min="6379" max="6380" width="10.7109375" customWidth="1"/>
    <col min="6382" max="6382" width="11.5703125" customWidth="1"/>
    <col min="6383" max="6383" width="13.7109375" customWidth="1"/>
    <col min="6384" max="6387" width="9.28515625" customWidth="1"/>
    <col min="6625" max="6625" width="34" customWidth="1"/>
    <col min="6626" max="6626" width="11.28515625" customWidth="1"/>
    <col min="6627" max="6627" width="11" customWidth="1"/>
    <col min="6635" max="6636" width="10.7109375" customWidth="1"/>
    <col min="6638" max="6638" width="11.5703125" customWidth="1"/>
    <col min="6639" max="6639" width="13.7109375" customWidth="1"/>
    <col min="6640" max="6643" width="9.28515625" customWidth="1"/>
    <col min="6881" max="6881" width="34" customWidth="1"/>
    <col min="6882" max="6882" width="11.28515625" customWidth="1"/>
    <col min="6883" max="6883" width="11" customWidth="1"/>
    <col min="6891" max="6892" width="10.7109375" customWidth="1"/>
    <col min="6894" max="6894" width="11.5703125" customWidth="1"/>
    <col min="6895" max="6895" width="13.7109375" customWidth="1"/>
    <col min="6896" max="6899" width="9.28515625" customWidth="1"/>
    <col min="7137" max="7137" width="34" customWidth="1"/>
    <col min="7138" max="7138" width="11.28515625" customWidth="1"/>
    <col min="7139" max="7139" width="11" customWidth="1"/>
    <col min="7147" max="7148" width="10.7109375" customWidth="1"/>
    <col min="7150" max="7150" width="11.5703125" customWidth="1"/>
    <col min="7151" max="7151" width="13.7109375" customWidth="1"/>
    <col min="7152" max="7155" width="9.28515625" customWidth="1"/>
    <col min="7393" max="7393" width="34" customWidth="1"/>
    <col min="7394" max="7394" width="11.28515625" customWidth="1"/>
    <col min="7395" max="7395" width="11" customWidth="1"/>
    <col min="7403" max="7404" width="10.7109375" customWidth="1"/>
    <col min="7406" max="7406" width="11.5703125" customWidth="1"/>
    <col min="7407" max="7407" width="13.7109375" customWidth="1"/>
    <col min="7408" max="7411" width="9.28515625" customWidth="1"/>
    <col min="7649" max="7649" width="34" customWidth="1"/>
    <col min="7650" max="7650" width="11.28515625" customWidth="1"/>
    <col min="7651" max="7651" width="11" customWidth="1"/>
    <col min="7659" max="7660" width="10.7109375" customWidth="1"/>
    <col min="7662" max="7662" width="11.5703125" customWidth="1"/>
    <col min="7663" max="7663" width="13.7109375" customWidth="1"/>
    <col min="7664" max="7667" width="9.28515625" customWidth="1"/>
    <col min="7905" max="7905" width="34" customWidth="1"/>
    <col min="7906" max="7906" width="11.28515625" customWidth="1"/>
    <col min="7907" max="7907" width="11" customWidth="1"/>
    <col min="7915" max="7916" width="10.7109375" customWidth="1"/>
    <col min="7918" max="7918" width="11.5703125" customWidth="1"/>
    <col min="7919" max="7919" width="13.7109375" customWidth="1"/>
    <col min="7920" max="7923" width="9.28515625" customWidth="1"/>
    <col min="8161" max="8161" width="34" customWidth="1"/>
    <col min="8162" max="8162" width="11.28515625" customWidth="1"/>
    <col min="8163" max="8163" width="11" customWidth="1"/>
    <col min="8171" max="8172" width="10.7109375" customWidth="1"/>
    <col min="8174" max="8174" width="11.5703125" customWidth="1"/>
    <col min="8175" max="8175" width="13.7109375" customWidth="1"/>
    <col min="8176" max="8179" width="9.28515625" customWidth="1"/>
    <col min="8417" max="8417" width="34" customWidth="1"/>
    <col min="8418" max="8418" width="11.28515625" customWidth="1"/>
    <col min="8419" max="8419" width="11" customWidth="1"/>
    <col min="8427" max="8428" width="10.7109375" customWidth="1"/>
    <col min="8430" max="8430" width="11.5703125" customWidth="1"/>
    <col min="8431" max="8431" width="13.7109375" customWidth="1"/>
    <col min="8432" max="8435" width="9.28515625" customWidth="1"/>
    <col min="8673" max="8673" width="34" customWidth="1"/>
    <col min="8674" max="8674" width="11.28515625" customWidth="1"/>
    <col min="8675" max="8675" width="11" customWidth="1"/>
    <col min="8683" max="8684" width="10.7109375" customWidth="1"/>
    <col min="8686" max="8686" width="11.5703125" customWidth="1"/>
    <col min="8687" max="8687" width="13.7109375" customWidth="1"/>
    <col min="8688" max="8691" width="9.28515625" customWidth="1"/>
    <col min="8929" max="8929" width="34" customWidth="1"/>
    <col min="8930" max="8930" width="11.28515625" customWidth="1"/>
    <col min="8931" max="8931" width="11" customWidth="1"/>
    <col min="8939" max="8940" width="10.7109375" customWidth="1"/>
    <col min="8942" max="8942" width="11.5703125" customWidth="1"/>
    <col min="8943" max="8943" width="13.7109375" customWidth="1"/>
    <col min="8944" max="8947" width="9.28515625" customWidth="1"/>
    <col min="9185" max="9185" width="34" customWidth="1"/>
    <col min="9186" max="9186" width="11.28515625" customWidth="1"/>
    <col min="9187" max="9187" width="11" customWidth="1"/>
    <col min="9195" max="9196" width="10.7109375" customWidth="1"/>
    <col min="9198" max="9198" width="11.5703125" customWidth="1"/>
    <col min="9199" max="9199" width="13.7109375" customWidth="1"/>
    <col min="9200" max="9203" width="9.28515625" customWidth="1"/>
    <col min="9441" max="9441" width="34" customWidth="1"/>
    <col min="9442" max="9442" width="11.28515625" customWidth="1"/>
    <col min="9443" max="9443" width="11" customWidth="1"/>
    <col min="9451" max="9452" width="10.7109375" customWidth="1"/>
    <col min="9454" max="9454" width="11.5703125" customWidth="1"/>
    <col min="9455" max="9455" width="13.7109375" customWidth="1"/>
    <col min="9456" max="9459" width="9.28515625" customWidth="1"/>
    <col min="9697" max="9697" width="34" customWidth="1"/>
    <col min="9698" max="9698" width="11.28515625" customWidth="1"/>
    <col min="9699" max="9699" width="11" customWidth="1"/>
    <col min="9707" max="9708" width="10.7109375" customWidth="1"/>
    <col min="9710" max="9710" width="11.5703125" customWidth="1"/>
    <col min="9711" max="9711" width="13.7109375" customWidth="1"/>
    <col min="9712" max="9715" width="9.28515625" customWidth="1"/>
    <col min="9953" max="9953" width="34" customWidth="1"/>
    <col min="9954" max="9954" width="11.28515625" customWidth="1"/>
    <col min="9955" max="9955" width="11" customWidth="1"/>
    <col min="9963" max="9964" width="10.7109375" customWidth="1"/>
    <col min="9966" max="9966" width="11.5703125" customWidth="1"/>
    <col min="9967" max="9967" width="13.7109375" customWidth="1"/>
    <col min="9968" max="9971" width="9.28515625" customWidth="1"/>
    <col min="10209" max="10209" width="34" customWidth="1"/>
    <col min="10210" max="10210" width="11.28515625" customWidth="1"/>
    <col min="10211" max="10211" width="11" customWidth="1"/>
    <col min="10219" max="10220" width="10.7109375" customWidth="1"/>
    <col min="10222" max="10222" width="11.5703125" customWidth="1"/>
    <col min="10223" max="10223" width="13.7109375" customWidth="1"/>
    <col min="10224" max="10227" width="9.28515625" customWidth="1"/>
    <col min="10465" max="10465" width="34" customWidth="1"/>
    <col min="10466" max="10466" width="11.28515625" customWidth="1"/>
    <col min="10467" max="10467" width="11" customWidth="1"/>
    <col min="10475" max="10476" width="10.7109375" customWidth="1"/>
    <col min="10478" max="10478" width="11.5703125" customWidth="1"/>
    <col min="10479" max="10479" width="13.7109375" customWidth="1"/>
    <col min="10480" max="10483" width="9.28515625" customWidth="1"/>
    <col min="10721" max="10721" width="34" customWidth="1"/>
    <col min="10722" max="10722" width="11.28515625" customWidth="1"/>
    <col min="10723" max="10723" width="11" customWidth="1"/>
    <col min="10731" max="10732" width="10.7109375" customWidth="1"/>
    <col min="10734" max="10734" width="11.5703125" customWidth="1"/>
    <col min="10735" max="10735" width="13.7109375" customWidth="1"/>
    <col min="10736" max="10739" width="9.28515625" customWidth="1"/>
    <col min="10977" max="10977" width="34" customWidth="1"/>
    <col min="10978" max="10978" width="11.28515625" customWidth="1"/>
    <col min="10979" max="10979" width="11" customWidth="1"/>
    <col min="10987" max="10988" width="10.7109375" customWidth="1"/>
    <col min="10990" max="10990" width="11.5703125" customWidth="1"/>
    <col min="10991" max="10991" width="13.7109375" customWidth="1"/>
    <col min="10992" max="10995" width="9.28515625" customWidth="1"/>
    <col min="11233" max="11233" width="34" customWidth="1"/>
    <col min="11234" max="11234" width="11.28515625" customWidth="1"/>
    <col min="11235" max="11235" width="11" customWidth="1"/>
    <col min="11243" max="11244" width="10.7109375" customWidth="1"/>
    <col min="11246" max="11246" width="11.5703125" customWidth="1"/>
    <col min="11247" max="11247" width="13.7109375" customWidth="1"/>
    <col min="11248" max="11251" width="9.28515625" customWidth="1"/>
    <col min="11489" max="11489" width="34" customWidth="1"/>
    <col min="11490" max="11490" width="11.28515625" customWidth="1"/>
    <col min="11491" max="11491" width="11" customWidth="1"/>
    <col min="11499" max="11500" width="10.7109375" customWidth="1"/>
    <col min="11502" max="11502" width="11.5703125" customWidth="1"/>
    <col min="11503" max="11503" width="13.7109375" customWidth="1"/>
    <col min="11504" max="11507" width="9.28515625" customWidth="1"/>
    <col min="11745" max="11745" width="34" customWidth="1"/>
    <col min="11746" max="11746" width="11.28515625" customWidth="1"/>
    <col min="11747" max="11747" width="11" customWidth="1"/>
    <col min="11755" max="11756" width="10.7109375" customWidth="1"/>
    <col min="11758" max="11758" width="11.5703125" customWidth="1"/>
    <col min="11759" max="11759" width="13.7109375" customWidth="1"/>
    <col min="11760" max="11763" width="9.28515625" customWidth="1"/>
    <col min="12001" max="12001" width="34" customWidth="1"/>
    <col min="12002" max="12002" width="11.28515625" customWidth="1"/>
    <col min="12003" max="12003" width="11" customWidth="1"/>
    <col min="12011" max="12012" width="10.7109375" customWidth="1"/>
    <col min="12014" max="12014" width="11.5703125" customWidth="1"/>
    <col min="12015" max="12015" width="13.7109375" customWidth="1"/>
    <col min="12016" max="12019" width="9.28515625" customWidth="1"/>
    <col min="12257" max="12257" width="34" customWidth="1"/>
    <col min="12258" max="12258" width="11.28515625" customWidth="1"/>
    <col min="12259" max="12259" width="11" customWidth="1"/>
    <col min="12267" max="12268" width="10.7109375" customWidth="1"/>
    <col min="12270" max="12270" width="11.5703125" customWidth="1"/>
    <col min="12271" max="12271" width="13.7109375" customWidth="1"/>
    <col min="12272" max="12275" width="9.28515625" customWidth="1"/>
    <col min="12513" max="12513" width="34" customWidth="1"/>
    <col min="12514" max="12514" width="11.28515625" customWidth="1"/>
    <col min="12515" max="12515" width="11" customWidth="1"/>
    <col min="12523" max="12524" width="10.7109375" customWidth="1"/>
    <col min="12526" max="12526" width="11.5703125" customWidth="1"/>
    <col min="12527" max="12527" width="13.7109375" customWidth="1"/>
    <col min="12528" max="12531" width="9.28515625" customWidth="1"/>
    <col min="12769" max="12769" width="34" customWidth="1"/>
    <col min="12770" max="12770" width="11.28515625" customWidth="1"/>
    <col min="12771" max="12771" width="11" customWidth="1"/>
    <col min="12779" max="12780" width="10.7109375" customWidth="1"/>
    <col min="12782" max="12782" width="11.5703125" customWidth="1"/>
    <col min="12783" max="12783" width="13.7109375" customWidth="1"/>
    <col min="12784" max="12787" width="9.28515625" customWidth="1"/>
    <col min="13025" max="13025" width="34" customWidth="1"/>
    <col min="13026" max="13026" width="11.28515625" customWidth="1"/>
    <col min="13027" max="13027" width="11" customWidth="1"/>
    <col min="13035" max="13036" width="10.7109375" customWidth="1"/>
    <col min="13038" max="13038" width="11.5703125" customWidth="1"/>
    <col min="13039" max="13039" width="13.7109375" customWidth="1"/>
    <col min="13040" max="13043" width="9.28515625" customWidth="1"/>
    <col min="13281" max="13281" width="34" customWidth="1"/>
    <col min="13282" max="13282" width="11.28515625" customWidth="1"/>
    <col min="13283" max="13283" width="11" customWidth="1"/>
    <col min="13291" max="13292" width="10.7109375" customWidth="1"/>
    <col min="13294" max="13294" width="11.5703125" customWidth="1"/>
    <col min="13295" max="13295" width="13.7109375" customWidth="1"/>
    <col min="13296" max="13299" width="9.28515625" customWidth="1"/>
    <col min="13537" max="13537" width="34" customWidth="1"/>
    <col min="13538" max="13538" width="11.28515625" customWidth="1"/>
    <col min="13539" max="13539" width="11" customWidth="1"/>
    <col min="13547" max="13548" width="10.7109375" customWidth="1"/>
    <col min="13550" max="13550" width="11.5703125" customWidth="1"/>
    <col min="13551" max="13551" width="13.7109375" customWidth="1"/>
    <col min="13552" max="13555" width="9.28515625" customWidth="1"/>
    <col min="13793" max="13793" width="34" customWidth="1"/>
    <col min="13794" max="13794" width="11.28515625" customWidth="1"/>
    <col min="13795" max="13795" width="11" customWidth="1"/>
    <col min="13803" max="13804" width="10.7109375" customWidth="1"/>
    <col min="13806" max="13806" width="11.5703125" customWidth="1"/>
    <col min="13807" max="13807" width="13.7109375" customWidth="1"/>
    <col min="13808" max="13811" width="9.28515625" customWidth="1"/>
    <col min="14049" max="14049" width="34" customWidth="1"/>
    <col min="14050" max="14050" width="11.28515625" customWidth="1"/>
    <col min="14051" max="14051" width="11" customWidth="1"/>
    <col min="14059" max="14060" width="10.7109375" customWidth="1"/>
    <col min="14062" max="14062" width="11.5703125" customWidth="1"/>
    <col min="14063" max="14063" width="13.7109375" customWidth="1"/>
    <col min="14064" max="14067" width="9.28515625" customWidth="1"/>
    <col min="14305" max="14305" width="34" customWidth="1"/>
    <col min="14306" max="14306" width="11.28515625" customWidth="1"/>
    <col min="14307" max="14307" width="11" customWidth="1"/>
    <col min="14315" max="14316" width="10.7109375" customWidth="1"/>
    <col min="14318" max="14318" width="11.5703125" customWidth="1"/>
    <col min="14319" max="14319" width="13.7109375" customWidth="1"/>
    <col min="14320" max="14323" width="9.28515625" customWidth="1"/>
    <col min="14561" max="14561" width="34" customWidth="1"/>
    <col min="14562" max="14562" width="11.28515625" customWidth="1"/>
    <col min="14563" max="14563" width="11" customWidth="1"/>
    <col min="14571" max="14572" width="10.7109375" customWidth="1"/>
    <col min="14574" max="14574" width="11.5703125" customWidth="1"/>
    <col min="14575" max="14575" width="13.7109375" customWidth="1"/>
    <col min="14576" max="14579" width="9.28515625" customWidth="1"/>
    <col min="14817" max="14817" width="34" customWidth="1"/>
    <col min="14818" max="14818" width="11.28515625" customWidth="1"/>
    <col min="14819" max="14819" width="11" customWidth="1"/>
    <col min="14827" max="14828" width="10.7109375" customWidth="1"/>
    <col min="14830" max="14830" width="11.5703125" customWidth="1"/>
    <col min="14831" max="14831" width="13.7109375" customWidth="1"/>
    <col min="14832" max="14835" width="9.28515625" customWidth="1"/>
    <col min="15073" max="15073" width="34" customWidth="1"/>
    <col min="15074" max="15074" width="11.28515625" customWidth="1"/>
    <col min="15075" max="15075" width="11" customWidth="1"/>
    <col min="15083" max="15084" width="10.7109375" customWidth="1"/>
    <col min="15086" max="15086" width="11.5703125" customWidth="1"/>
    <col min="15087" max="15087" width="13.7109375" customWidth="1"/>
    <col min="15088" max="15091" width="9.28515625" customWidth="1"/>
    <col min="15329" max="15329" width="34" customWidth="1"/>
    <col min="15330" max="15330" width="11.28515625" customWidth="1"/>
    <col min="15331" max="15331" width="11" customWidth="1"/>
    <col min="15339" max="15340" width="10.7109375" customWidth="1"/>
    <col min="15342" max="15342" width="11.5703125" customWidth="1"/>
    <col min="15343" max="15343" width="13.7109375" customWidth="1"/>
    <col min="15344" max="15347" width="9.28515625" customWidth="1"/>
    <col min="15585" max="15585" width="34" customWidth="1"/>
    <col min="15586" max="15586" width="11.28515625" customWidth="1"/>
    <col min="15587" max="15587" width="11" customWidth="1"/>
    <col min="15595" max="15596" width="10.7109375" customWidth="1"/>
    <col min="15598" max="15598" width="11.5703125" customWidth="1"/>
    <col min="15599" max="15599" width="13.7109375" customWidth="1"/>
    <col min="15600" max="15603" width="9.28515625" customWidth="1"/>
    <col min="15841" max="15841" width="34" customWidth="1"/>
    <col min="15842" max="15842" width="11.28515625" customWidth="1"/>
    <col min="15843" max="15843" width="11" customWidth="1"/>
    <col min="15851" max="15852" width="10.7109375" customWidth="1"/>
    <col min="15854" max="15854" width="11.5703125" customWidth="1"/>
    <col min="15855" max="15855" width="13.7109375" customWidth="1"/>
    <col min="15856" max="15859" width="9.28515625" customWidth="1"/>
    <col min="16097" max="16097" width="34" customWidth="1"/>
    <col min="16098" max="16098" width="11.28515625" customWidth="1"/>
    <col min="16099" max="16099" width="11" customWidth="1"/>
    <col min="16107" max="16108" width="10.7109375" customWidth="1"/>
    <col min="16110" max="16110" width="11.5703125" customWidth="1"/>
    <col min="16111" max="16111" width="13.7109375" customWidth="1"/>
    <col min="16112" max="16115" width="9.28515625" customWidth="1"/>
  </cols>
  <sheetData>
    <row r="1" spans="1:21" ht="44.45" customHeight="1"/>
    <row r="2" spans="1:21" ht="46.9" customHeight="1">
      <c r="B2" s="504" t="s">
        <v>164</v>
      </c>
      <c r="C2" s="504"/>
      <c r="D2" s="504"/>
      <c r="E2" s="504"/>
      <c r="F2" s="504"/>
      <c r="G2" s="504"/>
      <c r="H2" s="504"/>
      <c r="I2" s="504"/>
      <c r="J2" s="504"/>
      <c r="K2" s="504"/>
      <c r="L2" s="504"/>
      <c r="M2" s="504"/>
      <c r="N2" s="504"/>
      <c r="O2" s="504"/>
      <c r="P2" s="504"/>
      <c r="Q2" s="504"/>
      <c r="R2" s="504"/>
      <c r="S2" s="504"/>
    </row>
    <row r="3" spans="1:21" ht="21" customHeight="1">
      <c r="A3" s="20"/>
      <c r="B3" s="505" t="s">
        <v>98</v>
      </c>
      <c r="C3" s="505"/>
      <c r="D3" s="505"/>
      <c r="E3" s="505"/>
      <c r="F3" s="505"/>
      <c r="G3" s="505"/>
      <c r="H3" s="505"/>
      <c r="I3" s="505"/>
      <c r="J3" s="505"/>
      <c r="K3" s="505"/>
      <c r="L3" s="505"/>
      <c r="M3" s="505"/>
      <c r="N3" s="505"/>
      <c r="O3" s="505"/>
      <c r="P3" s="505"/>
      <c r="Q3" s="505"/>
      <c r="R3" s="505"/>
      <c r="S3" s="505"/>
      <c r="T3" s="20"/>
      <c r="U3" s="20"/>
    </row>
    <row r="4" spans="1:21" ht="10.9" customHeight="1" thickBot="1">
      <c r="A4" s="20"/>
      <c r="B4" s="38"/>
      <c r="C4" s="38"/>
      <c r="D4" s="39"/>
      <c r="E4" s="38"/>
      <c r="F4" s="38"/>
      <c r="G4" s="38"/>
      <c r="H4" s="38"/>
      <c r="I4" s="39"/>
      <c r="J4" s="96"/>
      <c r="K4" s="96"/>
      <c r="L4" s="96"/>
      <c r="M4" s="96"/>
      <c r="N4" s="38"/>
      <c r="O4" s="38"/>
      <c r="P4" s="38"/>
      <c r="Q4" s="38"/>
      <c r="R4" s="38"/>
      <c r="S4" s="38"/>
      <c r="T4" s="20"/>
      <c r="U4" s="20"/>
    </row>
    <row r="5" spans="1:21" ht="15.6" customHeight="1">
      <c r="A5" s="542" t="s">
        <v>87</v>
      </c>
      <c r="B5" s="511" t="s">
        <v>156</v>
      </c>
      <c r="C5" s="512"/>
      <c r="D5" s="512"/>
      <c r="E5" s="511" t="s">
        <v>157</v>
      </c>
      <c r="F5" s="512"/>
      <c r="G5" s="512"/>
      <c r="H5" s="512"/>
      <c r="I5" s="512"/>
      <c r="J5" s="527" t="s">
        <v>165</v>
      </c>
      <c r="K5" s="528"/>
      <c r="L5" s="529"/>
      <c r="M5" s="524" t="s">
        <v>166</v>
      </c>
      <c r="N5" s="512" t="s">
        <v>170</v>
      </c>
      <c r="O5" s="512"/>
      <c r="P5" s="512"/>
      <c r="Q5" s="512"/>
      <c r="R5" s="512"/>
      <c r="S5" s="512"/>
      <c r="T5" s="512"/>
      <c r="U5" s="519"/>
    </row>
    <row r="6" spans="1:21" ht="28.9" customHeight="1">
      <c r="A6" s="543"/>
      <c r="B6" s="513"/>
      <c r="C6" s="514"/>
      <c r="D6" s="514"/>
      <c r="E6" s="513"/>
      <c r="F6" s="514"/>
      <c r="G6" s="514"/>
      <c r="H6" s="514"/>
      <c r="I6" s="514"/>
      <c r="J6" s="530"/>
      <c r="K6" s="531"/>
      <c r="L6" s="532"/>
      <c r="M6" s="525"/>
      <c r="N6" s="514"/>
      <c r="O6" s="514"/>
      <c r="P6" s="514"/>
      <c r="Q6" s="514"/>
      <c r="R6" s="514"/>
      <c r="S6" s="514"/>
      <c r="T6" s="514"/>
      <c r="U6" s="520"/>
    </row>
    <row r="7" spans="1:21" ht="16.149999999999999" hidden="1" customHeight="1">
      <c r="A7" s="543"/>
      <c r="B7" s="513"/>
      <c r="C7" s="514"/>
      <c r="D7" s="514"/>
      <c r="E7" s="513"/>
      <c r="F7" s="514"/>
      <c r="G7" s="514"/>
      <c r="H7" s="514"/>
      <c r="I7" s="514"/>
      <c r="J7" s="530"/>
      <c r="K7" s="531"/>
      <c r="L7" s="532"/>
      <c r="M7" s="525"/>
      <c r="N7" s="514"/>
      <c r="O7" s="514"/>
      <c r="P7" s="514"/>
      <c r="Q7" s="514"/>
      <c r="R7" s="514"/>
      <c r="S7" s="514"/>
      <c r="T7" s="514"/>
      <c r="U7" s="520"/>
    </row>
    <row r="8" spans="1:21" ht="7.15" customHeight="1">
      <c r="A8" s="543"/>
      <c r="B8" s="515"/>
      <c r="C8" s="516"/>
      <c r="D8" s="516"/>
      <c r="E8" s="515"/>
      <c r="F8" s="516"/>
      <c r="G8" s="516"/>
      <c r="H8" s="516"/>
      <c r="I8" s="516"/>
      <c r="J8" s="533"/>
      <c r="K8" s="534"/>
      <c r="L8" s="535"/>
      <c r="M8" s="525"/>
      <c r="N8" s="516"/>
      <c r="O8" s="516"/>
      <c r="P8" s="516"/>
      <c r="Q8" s="516"/>
      <c r="R8" s="516"/>
      <c r="S8" s="516"/>
      <c r="T8" s="516"/>
      <c r="U8" s="521"/>
    </row>
    <row r="9" spans="1:21" ht="46.15" customHeight="1">
      <c r="A9" s="543"/>
      <c r="B9" s="545" t="s">
        <v>0</v>
      </c>
      <c r="C9" s="509" t="s">
        <v>158</v>
      </c>
      <c r="D9" s="555" t="s">
        <v>162</v>
      </c>
      <c r="E9" s="545" t="s">
        <v>160</v>
      </c>
      <c r="F9" s="509" t="s">
        <v>1</v>
      </c>
      <c r="G9" s="509" t="s">
        <v>128</v>
      </c>
      <c r="H9" s="509" t="s">
        <v>150</v>
      </c>
      <c r="I9" s="555" t="s">
        <v>162</v>
      </c>
      <c r="J9" s="547" t="s">
        <v>167</v>
      </c>
      <c r="K9" s="549" t="s">
        <v>168</v>
      </c>
      <c r="L9" s="551" t="s">
        <v>169</v>
      </c>
      <c r="M9" s="525"/>
      <c r="N9" s="506" t="s">
        <v>129</v>
      </c>
      <c r="O9" s="508" t="s">
        <v>127</v>
      </c>
      <c r="P9" s="508"/>
      <c r="Q9" s="508"/>
      <c r="R9" s="509" t="s">
        <v>130</v>
      </c>
      <c r="S9" s="509" t="s">
        <v>159</v>
      </c>
      <c r="T9" s="509" t="s">
        <v>144</v>
      </c>
      <c r="U9" s="553" t="s">
        <v>162</v>
      </c>
    </row>
    <row r="10" spans="1:21" ht="90" customHeight="1" thickBot="1">
      <c r="A10" s="544"/>
      <c r="B10" s="546"/>
      <c r="C10" s="510"/>
      <c r="D10" s="556"/>
      <c r="E10" s="546"/>
      <c r="F10" s="510"/>
      <c r="G10" s="510"/>
      <c r="H10" s="510"/>
      <c r="I10" s="556"/>
      <c r="J10" s="548"/>
      <c r="K10" s="550"/>
      <c r="L10" s="552"/>
      <c r="M10" s="526"/>
      <c r="N10" s="507"/>
      <c r="O10" s="74" t="s">
        <v>131</v>
      </c>
      <c r="P10" s="74" t="s">
        <v>132</v>
      </c>
      <c r="Q10" s="74" t="s">
        <v>133</v>
      </c>
      <c r="R10" s="510"/>
      <c r="S10" s="510"/>
      <c r="T10" s="510"/>
      <c r="U10" s="554"/>
    </row>
    <row r="11" spans="1:21" ht="17.45" customHeight="1">
      <c r="A11" s="60" t="s">
        <v>24</v>
      </c>
      <c r="B11" s="279"/>
      <c r="C11" s="280"/>
      <c r="D11" s="173">
        <f>B11+C11</f>
        <v>0</v>
      </c>
      <c r="E11" s="279"/>
      <c r="F11" s="280"/>
      <c r="G11" s="280"/>
      <c r="H11" s="280"/>
      <c r="I11" s="174">
        <f>E11+F11+G11</f>
        <v>0</v>
      </c>
      <c r="J11" s="175"/>
      <c r="K11" s="176"/>
      <c r="L11" s="177"/>
      <c r="M11" s="178"/>
      <c r="N11" s="281">
        <v>1000</v>
      </c>
      <c r="O11" s="282"/>
      <c r="P11" s="282"/>
      <c r="Q11" s="282"/>
      <c r="R11" s="282"/>
      <c r="S11" s="282"/>
      <c r="T11" s="281"/>
      <c r="U11" s="90">
        <f t="shared" ref="U11:U43" si="0">N11+Q11+R11+S11+T11</f>
        <v>1000</v>
      </c>
    </row>
    <row r="12" spans="1:21" ht="15.75">
      <c r="A12" s="61" t="s">
        <v>25</v>
      </c>
      <c r="B12" s="283"/>
      <c r="C12" s="284"/>
      <c r="D12" s="184">
        <f t="shared" ref="D12:D75" si="1">B12+C12</f>
        <v>0</v>
      </c>
      <c r="E12" s="283"/>
      <c r="F12" s="284"/>
      <c r="G12" s="284"/>
      <c r="H12" s="284"/>
      <c r="I12" s="185">
        <f t="shared" ref="I12:I75" si="2">E12+F12+G12</f>
        <v>0</v>
      </c>
      <c r="J12" s="186"/>
      <c r="K12" s="185"/>
      <c r="L12" s="184"/>
      <c r="M12" s="187"/>
      <c r="N12" s="285">
        <v>1000</v>
      </c>
      <c r="O12" s="286"/>
      <c r="P12" s="286"/>
      <c r="Q12" s="286"/>
      <c r="R12" s="286"/>
      <c r="S12" s="286"/>
      <c r="T12" s="285"/>
      <c r="U12" s="90">
        <f t="shared" si="0"/>
        <v>1000</v>
      </c>
    </row>
    <row r="13" spans="1:21" ht="15.75">
      <c r="A13" s="61" t="s">
        <v>26</v>
      </c>
      <c r="B13" s="283"/>
      <c r="C13" s="284"/>
      <c r="D13" s="184">
        <f t="shared" si="1"/>
        <v>0</v>
      </c>
      <c r="E13" s="283"/>
      <c r="F13" s="284"/>
      <c r="G13" s="284"/>
      <c r="H13" s="284"/>
      <c r="I13" s="185">
        <f t="shared" si="2"/>
        <v>0</v>
      </c>
      <c r="J13" s="186"/>
      <c r="K13" s="185"/>
      <c r="L13" s="184"/>
      <c r="M13" s="187"/>
      <c r="N13" s="285">
        <v>4000</v>
      </c>
      <c r="O13" s="286"/>
      <c r="P13" s="286"/>
      <c r="Q13" s="286"/>
      <c r="R13" s="286"/>
      <c r="S13" s="286"/>
      <c r="T13" s="285">
        <v>500</v>
      </c>
      <c r="U13" s="90">
        <f t="shared" si="0"/>
        <v>4500</v>
      </c>
    </row>
    <row r="14" spans="1:21" ht="15.75">
      <c r="A14" s="61" t="s">
        <v>27</v>
      </c>
      <c r="B14" s="283"/>
      <c r="C14" s="284"/>
      <c r="D14" s="184">
        <f t="shared" si="1"/>
        <v>0</v>
      </c>
      <c r="E14" s="283"/>
      <c r="F14" s="284"/>
      <c r="G14" s="284"/>
      <c r="H14" s="284"/>
      <c r="I14" s="185">
        <f t="shared" si="2"/>
        <v>0</v>
      </c>
      <c r="J14" s="186"/>
      <c r="K14" s="185"/>
      <c r="L14" s="184"/>
      <c r="M14" s="187"/>
      <c r="N14" s="287"/>
      <c r="O14" s="286"/>
      <c r="P14" s="286"/>
      <c r="Q14" s="286"/>
      <c r="R14" s="286"/>
      <c r="S14" s="286"/>
      <c r="T14" s="285"/>
      <c r="U14" s="90">
        <f t="shared" si="0"/>
        <v>0</v>
      </c>
    </row>
    <row r="15" spans="1:21" ht="15.75">
      <c r="A15" s="61" t="s">
        <v>28</v>
      </c>
      <c r="B15" s="283"/>
      <c r="C15" s="284"/>
      <c r="D15" s="184">
        <f t="shared" si="1"/>
        <v>0</v>
      </c>
      <c r="E15" s="283"/>
      <c r="F15" s="284"/>
      <c r="G15" s="284"/>
      <c r="H15" s="284"/>
      <c r="I15" s="185">
        <f t="shared" si="2"/>
        <v>0</v>
      </c>
      <c r="J15" s="186"/>
      <c r="K15" s="185"/>
      <c r="L15" s="184"/>
      <c r="M15" s="187"/>
      <c r="N15" s="287"/>
      <c r="O15" s="286"/>
      <c r="P15" s="286"/>
      <c r="Q15" s="286"/>
      <c r="R15" s="286"/>
      <c r="S15" s="286"/>
      <c r="T15" s="285"/>
      <c r="U15" s="90">
        <f t="shared" si="0"/>
        <v>0</v>
      </c>
    </row>
    <row r="16" spans="1:21" ht="15.75">
      <c r="A16" s="61" t="s">
        <v>29</v>
      </c>
      <c r="B16" s="283"/>
      <c r="C16" s="284"/>
      <c r="D16" s="184">
        <f t="shared" si="1"/>
        <v>0</v>
      </c>
      <c r="E16" s="283"/>
      <c r="F16" s="284"/>
      <c r="G16" s="284"/>
      <c r="H16" s="284"/>
      <c r="I16" s="185">
        <f t="shared" si="2"/>
        <v>0</v>
      </c>
      <c r="J16" s="186"/>
      <c r="K16" s="185"/>
      <c r="L16" s="184"/>
      <c r="M16" s="187"/>
      <c r="N16" s="287"/>
      <c r="O16" s="286"/>
      <c r="P16" s="286"/>
      <c r="Q16" s="286"/>
      <c r="R16" s="286"/>
      <c r="S16" s="286"/>
      <c r="T16" s="285"/>
      <c r="U16" s="90">
        <f t="shared" si="0"/>
        <v>0</v>
      </c>
    </row>
    <row r="17" spans="1:21" ht="31.5" customHeight="1">
      <c r="A17" s="61" t="s">
        <v>30</v>
      </c>
      <c r="B17" s="283"/>
      <c r="C17" s="284"/>
      <c r="D17" s="184">
        <f t="shared" si="1"/>
        <v>0</v>
      </c>
      <c r="E17" s="283"/>
      <c r="F17" s="284"/>
      <c r="G17" s="284"/>
      <c r="H17" s="284"/>
      <c r="I17" s="185">
        <f t="shared" si="2"/>
        <v>0</v>
      </c>
      <c r="J17" s="186"/>
      <c r="K17" s="185"/>
      <c r="L17" s="184"/>
      <c r="M17" s="187"/>
      <c r="N17" s="285">
        <v>550</v>
      </c>
      <c r="O17" s="286"/>
      <c r="P17" s="286"/>
      <c r="Q17" s="286"/>
      <c r="R17" s="286"/>
      <c r="S17" s="286"/>
      <c r="T17" s="285">
        <v>50</v>
      </c>
      <c r="U17" s="90">
        <f t="shared" si="0"/>
        <v>600</v>
      </c>
    </row>
    <row r="18" spans="1:21" ht="31.9" customHeight="1">
      <c r="A18" s="61" t="s">
        <v>31</v>
      </c>
      <c r="B18" s="283"/>
      <c r="C18" s="284"/>
      <c r="D18" s="184">
        <f t="shared" si="1"/>
        <v>0</v>
      </c>
      <c r="E18" s="283"/>
      <c r="F18" s="284"/>
      <c r="G18" s="284"/>
      <c r="H18" s="284"/>
      <c r="I18" s="185">
        <f t="shared" si="2"/>
        <v>0</v>
      </c>
      <c r="J18" s="186"/>
      <c r="K18" s="185"/>
      <c r="L18" s="184"/>
      <c r="M18" s="187"/>
      <c r="N18" s="285">
        <v>900</v>
      </c>
      <c r="O18" s="286"/>
      <c r="P18" s="286"/>
      <c r="Q18" s="286"/>
      <c r="R18" s="286"/>
      <c r="S18" s="286"/>
      <c r="T18" s="285">
        <v>100</v>
      </c>
      <c r="U18" s="90">
        <f t="shared" si="0"/>
        <v>1000</v>
      </c>
    </row>
    <row r="19" spans="1:21" ht="15.75">
      <c r="A19" s="61" t="s">
        <v>32</v>
      </c>
      <c r="B19" s="283"/>
      <c r="C19" s="284"/>
      <c r="D19" s="184">
        <f t="shared" si="1"/>
        <v>0</v>
      </c>
      <c r="E19" s="283"/>
      <c r="F19" s="284"/>
      <c r="G19" s="284"/>
      <c r="H19" s="284"/>
      <c r="I19" s="185">
        <f t="shared" si="2"/>
        <v>0</v>
      </c>
      <c r="J19" s="186"/>
      <c r="K19" s="185"/>
      <c r="L19" s="184"/>
      <c r="M19" s="187"/>
      <c r="N19" s="285">
        <v>3000</v>
      </c>
      <c r="O19" s="286"/>
      <c r="P19" s="286"/>
      <c r="Q19" s="286"/>
      <c r="R19" s="286"/>
      <c r="S19" s="286"/>
      <c r="T19" s="285"/>
      <c r="U19" s="90">
        <f t="shared" si="0"/>
        <v>3000</v>
      </c>
    </row>
    <row r="20" spans="1:21" ht="15.75">
      <c r="A20" s="61" t="s">
        <v>33</v>
      </c>
      <c r="B20" s="283"/>
      <c r="C20" s="284"/>
      <c r="D20" s="184">
        <f t="shared" si="1"/>
        <v>0</v>
      </c>
      <c r="E20" s="283"/>
      <c r="F20" s="284"/>
      <c r="G20" s="284"/>
      <c r="H20" s="284"/>
      <c r="I20" s="185">
        <f t="shared" si="2"/>
        <v>0</v>
      </c>
      <c r="J20" s="186"/>
      <c r="K20" s="185"/>
      <c r="L20" s="184"/>
      <c r="M20" s="187"/>
      <c r="N20" s="285">
        <v>900</v>
      </c>
      <c r="O20" s="286"/>
      <c r="P20" s="286"/>
      <c r="Q20" s="286"/>
      <c r="R20" s="286"/>
      <c r="S20" s="286"/>
      <c r="T20" s="285">
        <v>100</v>
      </c>
      <c r="U20" s="90">
        <f t="shared" si="0"/>
        <v>1000</v>
      </c>
    </row>
    <row r="21" spans="1:21" ht="16.149999999999999" customHeight="1">
      <c r="A21" s="61" t="s">
        <v>34</v>
      </c>
      <c r="B21" s="283"/>
      <c r="C21" s="284"/>
      <c r="D21" s="184">
        <f t="shared" si="1"/>
        <v>0</v>
      </c>
      <c r="E21" s="283"/>
      <c r="F21" s="284"/>
      <c r="G21" s="284"/>
      <c r="H21" s="284"/>
      <c r="I21" s="185">
        <f t="shared" si="2"/>
        <v>0</v>
      </c>
      <c r="J21" s="186"/>
      <c r="K21" s="185"/>
      <c r="L21" s="184"/>
      <c r="M21" s="187"/>
      <c r="N21" s="285">
        <v>2000</v>
      </c>
      <c r="O21" s="286"/>
      <c r="P21" s="286"/>
      <c r="Q21" s="286"/>
      <c r="R21" s="286"/>
      <c r="S21" s="286"/>
      <c r="T21" s="285"/>
      <c r="U21" s="90">
        <f t="shared" si="0"/>
        <v>2000</v>
      </c>
    </row>
    <row r="22" spans="1:21" ht="16.149999999999999" customHeight="1">
      <c r="A22" s="61" t="s">
        <v>35</v>
      </c>
      <c r="B22" s="283"/>
      <c r="C22" s="284"/>
      <c r="D22" s="184">
        <f t="shared" si="1"/>
        <v>0</v>
      </c>
      <c r="E22" s="283"/>
      <c r="F22" s="284"/>
      <c r="G22" s="284"/>
      <c r="H22" s="284"/>
      <c r="I22" s="185">
        <f t="shared" si="2"/>
        <v>0</v>
      </c>
      <c r="J22" s="186"/>
      <c r="K22" s="185"/>
      <c r="L22" s="184"/>
      <c r="M22" s="187"/>
      <c r="N22" s="287"/>
      <c r="O22" s="286"/>
      <c r="P22" s="286"/>
      <c r="Q22" s="286"/>
      <c r="R22" s="286"/>
      <c r="S22" s="286"/>
      <c r="T22" s="285"/>
      <c r="U22" s="90">
        <f t="shared" si="0"/>
        <v>0</v>
      </c>
    </row>
    <row r="23" spans="1:21" ht="19.149999999999999" customHeight="1">
      <c r="A23" s="61" t="s">
        <v>36</v>
      </c>
      <c r="B23" s="283"/>
      <c r="C23" s="284"/>
      <c r="D23" s="184">
        <f t="shared" si="1"/>
        <v>0</v>
      </c>
      <c r="E23" s="283"/>
      <c r="F23" s="284"/>
      <c r="G23" s="284"/>
      <c r="H23" s="284"/>
      <c r="I23" s="185">
        <f t="shared" si="2"/>
        <v>0</v>
      </c>
      <c r="J23" s="186"/>
      <c r="K23" s="185"/>
      <c r="L23" s="184"/>
      <c r="M23" s="187"/>
      <c r="N23" s="285">
        <v>1000</v>
      </c>
      <c r="O23" s="286"/>
      <c r="P23" s="286"/>
      <c r="Q23" s="286"/>
      <c r="R23" s="286"/>
      <c r="S23" s="286"/>
      <c r="T23" s="285">
        <v>300</v>
      </c>
      <c r="U23" s="90">
        <f t="shared" si="0"/>
        <v>1300</v>
      </c>
    </row>
    <row r="24" spans="1:21" ht="15.75">
      <c r="A24" s="61" t="s">
        <v>37</v>
      </c>
      <c r="B24" s="283"/>
      <c r="C24" s="284"/>
      <c r="D24" s="184">
        <f t="shared" si="1"/>
        <v>0</v>
      </c>
      <c r="E24" s="283"/>
      <c r="F24" s="284"/>
      <c r="G24" s="284"/>
      <c r="H24" s="284"/>
      <c r="I24" s="185">
        <f t="shared" si="2"/>
        <v>0</v>
      </c>
      <c r="J24" s="186"/>
      <c r="K24" s="185"/>
      <c r="L24" s="184"/>
      <c r="M24" s="187"/>
      <c r="N24" s="285"/>
      <c r="O24" s="286"/>
      <c r="P24" s="286"/>
      <c r="Q24" s="286"/>
      <c r="R24" s="286"/>
      <c r="S24" s="286"/>
      <c r="T24" s="285"/>
      <c r="U24" s="90">
        <f t="shared" si="0"/>
        <v>0</v>
      </c>
    </row>
    <row r="25" spans="1:21" s="10" customFormat="1" ht="18.75" customHeight="1">
      <c r="A25" s="155" t="s">
        <v>171</v>
      </c>
      <c r="B25" s="283"/>
      <c r="C25" s="284"/>
      <c r="D25" s="184"/>
      <c r="E25" s="283"/>
      <c r="F25" s="284"/>
      <c r="G25" s="284"/>
      <c r="H25" s="284"/>
      <c r="I25" s="185"/>
      <c r="J25" s="186"/>
      <c r="K25" s="185"/>
      <c r="L25" s="184"/>
      <c r="M25" s="187"/>
      <c r="N25" s="285"/>
      <c r="O25" s="286"/>
      <c r="P25" s="286"/>
      <c r="Q25" s="286"/>
      <c r="R25" s="286"/>
      <c r="S25" s="286"/>
      <c r="T25" s="285"/>
      <c r="U25" s="90"/>
    </row>
    <row r="26" spans="1:21" ht="15.75">
      <c r="A26" s="61" t="s">
        <v>38</v>
      </c>
      <c r="B26" s="283"/>
      <c r="C26" s="284"/>
      <c r="D26" s="184">
        <f t="shared" si="1"/>
        <v>0</v>
      </c>
      <c r="E26" s="283"/>
      <c r="F26" s="284"/>
      <c r="G26" s="284"/>
      <c r="H26" s="284"/>
      <c r="I26" s="185">
        <f t="shared" si="2"/>
        <v>0</v>
      </c>
      <c r="J26" s="186"/>
      <c r="K26" s="185"/>
      <c r="L26" s="184"/>
      <c r="M26" s="187"/>
      <c r="N26" s="285">
        <v>7000</v>
      </c>
      <c r="O26" s="286"/>
      <c r="P26" s="286"/>
      <c r="Q26" s="286"/>
      <c r="R26" s="286"/>
      <c r="S26" s="286"/>
      <c r="T26" s="285">
        <v>2000</v>
      </c>
      <c r="U26" s="90">
        <f t="shared" si="0"/>
        <v>9000</v>
      </c>
    </row>
    <row r="27" spans="1:21" ht="31.5">
      <c r="A27" s="61" t="s">
        <v>39</v>
      </c>
      <c r="B27" s="283"/>
      <c r="C27" s="284"/>
      <c r="D27" s="184">
        <f t="shared" si="1"/>
        <v>0</v>
      </c>
      <c r="E27" s="283"/>
      <c r="F27" s="284"/>
      <c r="G27" s="284"/>
      <c r="H27" s="284"/>
      <c r="I27" s="185">
        <f t="shared" si="2"/>
        <v>0</v>
      </c>
      <c r="J27" s="186"/>
      <c r="K27" s="185"/>
      <c r="L27" s="184"/>
      <c r="M27" s="187"/>
      <c r="N27" s="287"/>
      <c r="O27" s="286"/>
      <c r="P27" s="286"/>
      <c r="Q27" s="286"/>
      <c r="R27" s="286"/>
      <c r="S27" s="286"/>
      <c r="T27" s="285"/>
      <c r="U27" s="90">
        <f t="shared" si="0"/>
        <v>0</v>
      </c>
    </row>
    <row r="28" spans="1:21" ht="16.5" customHeight="1">
      <c r="A28" s="61" t="s">
        <v>40</v>
      </c>
      <c r="B28" s="283"/>
      <c r="C28" s="284"/>
      <c r="D28" s="184">
        <f t="shared" si="1"/>
        <v>0</v>
      </c>
      <c r="E28" s="283"/>
      <c r="F28" s="284"/>
      <c r="G28" s="284"/>
      <c r="H28" s="284"/>
      <c r="I28" s="185">
        <f t="shared" si="2"/>
        <v>0</v>
      </c>
      <c r="J28" s="186"/>
      <c r="K28" s="185"/>
      <c r="L28" s="184"/>
      <c r="M28" s="187"/>
      <c r="N28" s="287"/>
      <c r="O28" s="286"/>
      <c r="P28" s="286"/>
      <c r="Q28" s="286"/>
      <c r="R28" s="286"/>
      <c r="S28" s="286"/>
      <c r="T28" s="285"/>
      <c r="U28" s="90">
        <f t="shared" si="0"/>
        <v>0</v>
      </c>
    </row>
    <row r="29" spans="1:21" ht="17.25" customHeight="1">
      <c r="A29" s="61" t="s">
        <v>41</v>
      </c>
      <c r="B29" s="283"/>
      <c r="C29" s="284"/>
      <c r="D29" s="184">
        <f t="shared" si="1"/>
        <v>0</v>
      </c>
      <c r="E29" s="283"/>
      <c r="F29" s="284"/>
      <c r="G29" s="284"/>
      <c r="H29" s="284"/>
      <c r="I29" s="185">
        <f t="shared" si="2"/>
        <v>0</v>
      </c>
      <c r="J29" s="186"/>
      <c r="K29" s="185"/>
      <c r="L29" s="184"/>
      <c r="M29" s="187"/>
      <c r="N29" s="285">
        <v>1800</v>
      </c>
      <c r="O29" s="286"/>
      <c r="P29" s="286"/>
      <c r="Q29" s="286"/>
      <c r="R29" s="286"/>
      <c r="S29" s="286"/>
      <c r="T29" s="285">
        <v>200</v>
      </c>
      <c r="U29" s="90">
        <f t="shared" si="0"/>
        <v>2000</v>
      </c>
    </row>
    <row r="30" spans="1:21" ht="31.5">
      <c r="A30" s="61" t="s">
        <v>42</v>
      </c>
      <c r="B30" s="283"/>
      <c r="C30" s="284">
        <v>100</v>
      </c>
      <c r="D30" s="184">
        <f t="shared" si="1"/>
        <v>100</v>
      </c>
      <c r="E30" s="283"/>
      <c r="F30" s="284"/>
      <c r="G30" s="284">
        <v>1250</v>
      </c>
      <c r="H30" s="284">
        <v>350</v>
      </c>
      <c r="I30" s="185">
        <f t="shared" si="2"/>
        <v>1250</v>
      </c>
      <c r="J30" s="186">
        <f>SUM(K30:L30)</f>
        <v>850</v>
      </c>
      <c r="K30" s="185">
        <v>550</v>
      </c>
      <c r="L30" s="184">
        <v>300</v>
      </c>
      <c r="M30" s="187"/>
      <c r="N30" s="285">
        <v>600</v>
      </c>
      <c r="O30" s="286"/>
      <c r="P30" s="286"/>
      <c r="Q30" s="286"/>
      <c r="R30" s="286"/>
      <c r="S30" s="286"/>
      <c r="T30" s="285"/>
      <c r="U30" s="90">
        <f t="shared" si="0"/>
        <v>600</v>
      </c>
    </row>
    <row r="31" spans="1:21" ht="16.899999999999999" customHeight="1">
      <c r="A31" s="61" t="s">
        <v>43</v>
      </c>
      <c r="B31" s="283"/>
      <c r="C31" s="284"/>
      <c r="D31" s="184">
        <f t="shared" si="1"/>
        <v>0</v>
      </c>
      <c r="E31" s="283"/>
      <c r="F31" s="284"/>
      <c r="G31" s="284"/>
      <c r="H31" s="284"/>
      <c r="I31" s="185">
        <f t="shared" si="2"/>
        <v>0</v>
      </c>
      <c r="J31" s="186"/>
      <c r="K31" s="185"/>
      <c r="L31" s="184"/>
      <c r="M31" s="187"/>
      <c r="N31" s="287"/>
      <c r="O31" s="286"/>
      <c r="P31" s="286"/>
      <c r="Q31" s="286"/>
      <c r="R31" s="286"/>
      <c r="S31" s="286">
        <v>6600</v>
      </c>
      <c r="T31" s="285"/>
      <c r="U31" s="90">
        <f t="shared" si="0"/>
        <v>6600</v>
      </c>
    </row>
    <row r="32" spans="1:21" ht="32.25" customHeight="1">
      <c r="A32" s="61" t="s">
        <v>44</v>
      </c>
      <c r="B32" s="283"/>
      <c r="C32" s="284"/>
      <c r="D32" s="184">
        <f t="shared" si="1"/>
        <v>0</v>
      </c>
      <c r="E32" s="283"/>
      <c r="F32" s="284"/>
      <c r="G32" s="284"/>
      <c r="H32" s="284"/>
      <c r="I32" s="185">
        <f t="shared" si="2"/>
        <v>0</v>
      </c>
      <c r="J32" s="186"/>
      <c r="K32" s="185"/>
      <c r="L32" s="184"/>
      <c r="M32" s="187"/>
      <c r="N32" s="287"/>
      <c r="O32" s="286"/>
      <c r="P32" s="286"/>
      <c r="Q32" s="286"/>
      <c r="R32" s="286"/>
      <c r="S32" s="286"/>
      <c r="T32" s="285"/>
      <c r="U32" s="90">
        <f t="shared" si="0"/>
        <v>0</v>
      </c>
    </row>
    <row r="33" spans="1:21" ht="15.75">
      <c r="A33" s="61" t="s">
        <v>45</v>
      </c>
      <c r="B33" s="283"/>
      <c r="C33" s="284"/>
      <c r="D33" s="184">
        <f t="shared" si="1"/>
        <v>0</v>
      </c>
      <c r="E33" s="283"/>
      <c r="F33" s="284"/>
      <c r="G33" s="284"/>
      <c r="H33" s="284"/>
      <c r="I33" s="185">
        <f t="shared" si="2"/>
        <v>0</v>
      </c>
      <c r="J33" s="186"/>
      <c r="K33" s="185"/>
      <c r="L33" s="184"/>
      <c r="M33" s="187"/>
      <c r="N33" s="287"/>
      <c r="O33" s="286"/>
      <c r="P33" s="286"/>
      <c r="Q33" s="286"/>
      <c r="R33" s="286"/>
      <c r="S33" s="286"/>
      <c r="T33" s="285"/>
      <c r="U33" s="90">
        <f t="shared" si="0"/>
        <v>0</v>
      </c>
    </row>
    <row r="34" spans="1:21" ht="18.600000000000001" customHeight="1">
      <c r="A34" s="61" t="s">
        <v>46</v>
      </c>
      <c r="B34" s="283"/>
      <c r="C34" s="284"/>
      <c r="D34" s="184">
        <f t="shared" si="1"/>
        <v>0</v>
      </c>
      <c r="E34" s="283"/>
      <c r="F34" s="284"/>
      <c r="G34" s="284"/>
      <c r="H34" s="284"/>
      <c r="I34" s="185">
        <f t="shared" si="2"/>
        <v>0</v>
      </c>
      <c r="J34" s="186"/>
      <c r="K34" s="185"/>
      <c r="L34" s="184"/>
      <c r="M34" s="187"/>
      <c r="N34" s="287"/>
      <c r="O34" s="286"/>
      <c r="P34" s="286"/>
      <c r="Q34" s="286"/>
      <c r="R34" s="286"/>
      <c r="S34" s="286"/>
      <c r="T34" s="285"/>
      <c r="U34" s="90">
        <f t="shared" si="0"/>
        <v>0</v>
      </c>
    </row>
    <row r="35" spans="1:21" ht="16.149999999999999" customHeight="1">
      <c r="A35" s="61" t="s">
        <v>47</v>
      </c>
      <c r="B35" s="283"/>
      <c r="C35" s="284"/>
      <c r="D35" s="184">
        <f t="shared" si="1"/>
        <v>0</v>
      </c>
      <c r="E35" s="283"/>
      <c r="F35" s="284"/>
      <c r="G35" s="284"/>
      <c r="H35" s="284"/>
      <c r="I35" s="185">
        <f t="shared" si="2"/>
        <v>0</v>
      </c>
      <c r="J35" s="186"/>
      <c r="K35" s="185"/>
      <c r="L35" s="184"/>
      <c r="M35" s="187"/>
      <c r="N35" s="287"/>
      <c r="O35" s="286"/>
      <c r="P35" s="286"/>
      <c r="Q35" s="286"/>
      <c r="R35" s="286"/>
      <c r="S35" s="286"/>
      <c r="T35" s="285"/>
      <c r="U35" s="90">
        <f t="shared" si="0"/>
        <v>0</v>
      </c>
    </row>
    <row r="36" spans="1:21" ht="15.75">
      <c r="A36" s="61" t="s">
        <v>48</v>
      </c>
      <c r="B36" s="283"/>
      <c r="C36" s="284"/>
      <c r="D36" s="184">
        <f t="shared" si="1"/>
        <v>0</v>
      </c>
      <c r="E36" s="283"/>
      <c r="F36" s="284"/>
      <c r="G36" s="284"/>
      <c r="H36" s="284"/>
      <c r="I36" s="185">
        <f t="shared" si="2"/>
        <v>0</v>
      </c>
      <c r="J36" s="186"/>
      <c r="K36" s="185"/>
      <c r="L36" s="184"/>
      <c r="M36" s="187"/>
      <c r="N36" s="287"/>
      <c r="O36" s="286"/>
      <c r="P36" s="286"/>
      <c r="Q36" s="286"/>
      <c r="R36" s="286"/>
      <c r="S36" s="286"/>
      <c r="T36" s="285"/>
      <c r="U36" s="90">
        <f t="shared" si="0"/>
        <v>0</v>
      </c>
    </row>
    <row r="37" spans="1:21" ht="15.75">
      <c r="A37" s="61" t="s">
        <v>49</v>
      </c>
      <c r="B37" s="283"/>
      <c r="C37" s="284"/>
      <c r="D37" s="184">
        <f t="shared" si="1"/>
        <v>0</v>
      </c>
      <c r="E37" s="283"/>
      <c r="F37" s="284"/>
      <c r="G37" s="284"/>
      <c r="H37" s="284"/>
      <c r="I37" s="185">
        <f t="shared" si="2"/>
        <v>0</v>
      </c>
      <c r="J37" s="186"/>
      <c r="K37" s="185"/>
      <c r="L37" s="184"/>
      <c r="M37" s="187"/>
      <c r="N37" s="287"/>
      <c r="O37" s="286"/>
      <c r="P37" s="286"/>
      <c r="Q37" s="286"/>
      <c r="R37" s="286"/>
      <c r="S37" s="286"/>
      <c r="T37" s="285"/>
      <c r="U37" s="90">
        <f t="shared" si="0"/>
        <v>0</v>
      </c>
    </row>
    <row r="38" spans="1:21" ht="30.75" customHeight="1">
      <c r="A38" s="61" t="s">
        <v>50</v>
      </c>
      <c r="B38" s="283"/>
      <c r="C38" s="284"/>
      <c r="D38" s="184">
        <f t="shared" si="1"/>
        <v>0</v>
      </c>
      <c r="E38" s="283"/>
      <c r="F38" s="284"/>
      <c r="G38" s="284"/>
      <c r="H38" s="284"/>
      <c r="I38" s="185">
        <f t="shared" si="2"/>
        <v>0</v>
      </c>
      <c r="J38" s="186"/>
      <c r="K38" s="185"/>
      <c r="L38" s="184"/>
      <c r="M38" s="187"/>
      <c r="N38" s="287"/>
      <c r="O38" s="286"/>
      <c r="P38" s="286"/>
      <c r="Q38" s="286"/>
      <c r="R38" s="286"/>
      <c r="S38" s="286"/>
      <c r="T38" s="285"/>
      <c r="U38" s="90">
        <f t="shared" si="0"/>
        <v>0</v>
      </c>
    </row>
    <row r="39" spans="1:21" ht="17.25" customHeight="1">
      <c r="A39" s="61" t="s">
        <v>51</v>
      </c>
      <c r="B39" s="283"/>
      <c r="C39" s="284"/>
      <c r="D39" s="184">
        <f t="shared" si="1"/>
        <v>0</v>
      </c>
      <c r="E39" s="283"/>
      <c r="F39" s="284"/>
      <c r="G39" s="284"/>
      <c r="H39" s="284"/>
      <c r="I39" s="185">
        <f t="shared" si="2"/>
        <v>0</v>
      </c>
      <c r="J39" s="186"/>
      <c r="K39" s="185"/>
      <c r="L39" s="184"/>
      <c r="M39" s="187"/>
      <c r="N39" s="287"/>
      <c r="O39" s="286"/>
      <c r="P39" s="286"/>
      <c r="Q39" s="286"/>
      <c r="R39" s="286"/>
      <c r="S39" s="286"/>
      <c r="T39" s="285"/>
      <c r="U39" s="90">
        <f t="shared" si="0"/>
        <v>0</v>
      </c>
    </row>
    <row r="40" spans="1:21" ht="31.5">
      <c r="A40" s="61" t="s">
        <v>52</v>
      </c>
      <c r="B40" s="283"/>
      <c r="C40" s="284"/>
      <c r="D40" s="184">
        <f t="shared" si="1"/>
        <v>0</v>
      </c>
      <c r="E40" s="283"/>
      <c r="F40" s="284"/>
      <c r="G40" s="284"/>
      <c r="H40" s="284"/>
      <c r="I40" s="185">
        <f t="shared" si="2"/>
        <v>0</v>
      </c>
      <c r="J40" s="186"/>
      <c r="K40" s="185"/>
      <c r="L40" s="184"/>
      <c r="M40" s="187"/>
      <c r="N40" s="287"/>
      <c r="O40" s="286"/>
      <c r="P40" s="286"/>
      <c r="Q40" s="286"/>
      <c r="R40" s="286"/>
      <c r="S40" s="286"/>
      <c r="T40" s="285"/>
      <c r="U40" s="90">
        <f t="shared" si="0"/>
        <v>0</v>
      </c>
    </row>
    <row r="41" spans="1:21" ht="15.75">
      <c r="A41" s="61" t="s">
        <v>53</v>
      </c>
      <c r="B41" s="283"/>
      <c r="C41" s="284"/>
      <c r="D41" s="184">
        <f t="shared" si="1"/>
        <v>0</v>
      </c>
      <c r="E41" s="283"/>
      <c r="F41" s="284"/>
      <c r="G41" s="284"/>
      <c r="H41" s="284"/>
      <c r="I41" s="185">
        <f t="shared" si="2"/>
        <v>0</v>
      </c>
      <c r="J41" s="186"/>
      <c r="K41" s="185"/>
      <c r="L41" s="184"/>
      <c r="M41" s="187"/>
      <c r="N41" s="287"/>
      <c r="O41" s="286"/>
      <c r="P41" s="286"/>
      <c r="Q41" s="286"/>
      <c r="R41" s="286"/>
      <c r="S41" s="286"/>
      <c r="T41" s="285"/>
      <c r="U41" s="90">
        <f t="shared" si="0"/>
        <v>0</v>
      </c>
    </row>
    <row r="42" spans="1:21" ht="15.75">
      <c r="A42" s="61" t="s">
        <v>54</v>
      </c>
      <c r="B42" s="283"/>
      <c r="C42" s="284"/>
      <c r="D42" s="184">
        <f t="shared" si="1"/>
        <v>0</v>
      </c>
      <c r="E42" s="283"/>
      <c r="F42" s="284"/>
      <c r="G42" s="284"/>
      <c r="H42" s="284"/>
      <c r="I42" s="185">
        <f t="shared" si="2"/>
        <v>0</v>
      </c>
      <c r="J42" s="186"/>
      <c r="K42" s="185"/>
      <c r="L42" s="184"/>
      <c r="M42" s="187"/>
      <c r="N42" s="285">
        <v>5500</v>
      </c>
      <c r="O42" s="286"/>
      <c r="P42" s="286"/>
      <c r="Q42" s="286"/>
      <c r="R42" s="286"/>
      <c r="S42" s="286"/>
      <c r="T42" s="285">
        <v>500</v>
      </c>
      <c r="U42" s="90">
        <f t="shared" si="0"/>
        <v>6000</v>
      </c>
    </row>
    <row r="43" spans="1:21" ht="31.5" customHeight="1">
      <c r="A43" s="61" t="s">
        <v>55</v>
      </c>
      <c r="B43" s="283"/>
      <c r="C43" s="284"/>
      <c r="D43" s="184">
        <f t="shared" si="1"/>
        <v>0</v>
      </c>
      <c r="E43" s="283"/>
      <c r="F43" s="284"/>
      <c r="G43" s="284"/>
      <c r="H43" s="284"/>
      <c r="I43" s="185">
        <f t="shared" si="2"/>
        <v>0</v>
      </c>
      <c r="J43" s="186"/>
      <c r="K43" s="185"/>
      <c r="L43" s="184"/>
      <c r="M43" s="187"/>
      <c r="N43" s="285"/>
      <c r="O43" s="286"/>
      <c r="P43" s="286"/>
      <c r="Q43" s="286"/>
      <c r="R43" s="286"/>
      <c r="S43" s="286"/>
      <c r="T43" s="285"/>
      <c r="U43" s="90">
        <f t="shared" si="0"/>
        <v>0</v>
      </c>
    </row>
    <row r="44" spans="1:21" ht="15.75">
      <c r="A44" s="61" t="s">
        <v>56</v>
      </c>
      <c r="B44" s="283"/>
      <c r="C44" s="284"/>
      <c r="D44" s="184">
        <f t="shared" si="1"/>
        <v>0</v>
      </c>
      <c r="E44" s="283"/>
      <c r="F44" s="284"/>
      <c r="G44" s="284"/>
      <c r="H44" s="284"/>
      <c r="I44" s="185">
        <f t="shared" si="2"/>
        <v>0</v>
      </c>
      <c r="J44" s="186"/>
      <c r="K44" s="185"/>
      <c r="L44" s="184"/>
      <c r="M44" s="187"/>
      <c r="N44" s="285">
        <v>12000</v>
      </c>
      <c r="O44" s="286"/>
      <c r="P44" s="286"/>
      <c r="Q44" s="286"/>
      <c r="R44" s="286"/>
      <c r="S44" s="286"/>
      <c r="T44" s="285">
        <v>2000</v>
      </c>
      <c r="U44" s="90">
        <f t="shared" ref="U44:U75" si="3">N44+Q44+R44+S44+T44</f>
        <v>14000</v>
      </c>
    </row>
    <row r="45" spans="1:21" ht="15.75">
      <c r="A45" s="61" t="s">
        <v>57</v>
      </c>
      <c r="B45" s="283">
        <v>20188</v>
      </c>
      <c r="C45" s="284"/>
      <c r="D45" s="184">
        <f t="shared" si="1"/>
        <v>20188</v>
      </c>
      <c r="E45" s="283"/>
      <c r="F45" s="284"/>
      <c r="G45" s="284"/>
      <c r="H45" s="284"/>
      <c r="I45" s="185">
        <f t="shared" si="2"/>
        <v>0</v>
      </c>
      <c r="J45" s="186"/>
      <c r="K45" s="185"/>
      <c r="L45" s="184"/>
      <c r="M45" s="187"/>
      <c r="N45" s="287"/>
      <c r="O45" s="286"/>
      <c r="P45" s="286"/>
      <c r="Q45" s="286"/>
      <c r="R45" s="286"/>
      <c r="S45" s="286"/>
      <c r="T45" s="285"/>
      <c r="U45" s="90">
        <f t="shared" si="3"/>
        <v>0</v>
      </c>
    </row>
    <row r="46" spans="1:21" ht="15.75">
      <c r="A46" s="61" t="s">
        <v>58</v>
      </c>
      <c r="B46" s="283">
        <v>1062</v>
      </c>
      <c r="C46" s="284"/>
      <c r="D46" s="184">
        <f t="shared" si="1"/>
        <v>1062</v>
      </c>
      <c r="E46" s="283">
        <v>72</v>
      </c>
      <c r="F46" s="284">
        <v>113</v>
      </c>
      <c r="G46" s="284"/>
      <c r="H46" s="284"/>
      <c r="I46" s="185">
        <f t="shared" si="2"/>
        <v>185</v>
      </c>
      <c r="J46" s="186"/>
      <c r="K46" s="185"/>
      <c r="L46" s="184"/>
      <c r="M46" s="187"/>
      <c r="N46" s="287">
        <v>587</v>
      </c>
      <c r="O46" s="286"/>
      <c r="P46" s="286"/>
      <c r="Q46" s="286"/>
      <c r="R46" s="286"/>
      <c r="S46" s="286"/>
      <c r="T46" s="285">
        <v>42663</v>
      </c>
      <c r="U46" s="90">
        <f t="shared" si="3"/>
        <v>43250</v>
      </c>
    </row>
    <row r="47" spans="1:21" ht="32.25" customHeight="1">
      <c r="A47" s="61" t="s">
        <v>59</v>
      </c>
      <c r="B47" s="283"/>
      <c r="C47" s="284"/>
      <c r="D47" s="184">
        <f t="shared" si="1"/>
        <v>0</v>
      </c>
      <c r="E47" s="283"/>
      <c r="F47" s="284"/>
      <c r="G47" s="284"/>
      <c r="H47" s="284"/>
      <c r="I47" s="185">
        <f t="shared" si="2"/>
        <v>0</v>
      </c>
      <c r="J47" s="186"/>
      <c r="K47" s="185"/>
      <c r="L47" s="184"/>
      <c r="M47" s="187"/>
      <c r="N47" s="287"/>
      <c r="O47" s="286"/>
      <c r="P47" s="286"/>
      <c r="Q47" s="286"/>
      <c r="R47" s="286"/>
      <c r="S47" s="286"/>
      <c r="T47" s="285"/>
      <c r="U47" s="90">
        <f t="shared" si="3"/>
        <v>0</v>
      </c>
    </row>
    <row r="48" spans="1:21" ht="32.25" customHeight="1">
      <c r="A48" s="61" t="s">
        <v>60</v>
      </c>
      <c r="B48" s="283"/>
      <c r="C48" s="284"/>
      <c r="D48" s="184">
        <f t="shared" si="1"/>
        <v>0</v>
      </c>
      <c r="E48" s="283"/>
      <c r="F48" s="284"/>
      <c r="G48" s="284"/>
      <c r="H48" s="284"/>
      <c r="I48" s="185">
        <f t="shared" si="2"/>
        <v>0</v>
      </c>
      <c r="J48" s="186"/>
      <c r="K48" s="185"/>
      <c r="L48" s="184"/>
      <c r="M48" s="187"/>
      <c r="N48" s="287"/>
      <c r="O48" s="286"/>
      <c r="P48" s="286"/>
      <c r="Q48" s="286"/>
      <c r="R48" s="286"/>
      <c r="S48" s="286"/>
      <c r="T48" s="285"/>
      <c r="U48" s="90">
        <f t="shared" si="3"/>
        <v>0</v>
      </c>
    </row>
    <row r="49" spans="1:21" ht="21.75" customHeight="1">
      <c r="A49" s="61" t="s">
        <v>61</v>
      </c>
      <c r="B49" s="283"/>
      <c r="C49" s="284"/>
      <c r="D49" s="184">
        <f t="shared" si="1"/>
        <v>0</v>
      </c>
      <c r="E49" s="283"/>
      <c r="F49" s="284"/>
      <c r="G49" s="284"/>
      <c r="H49" s="284"/>
      <c r="I49" s="185">
        <f t="shared" si="2"/>
        <v>0</v>
      </c>
      <c r="J49" s="186"/>
      <c r="K49" s="185"/>
      <c r="L49" s="184"/>
      <c r="M49" s="187"/>
      <c r="N49" s="287"/>
      <c r="O49" s="286"/>
      <c r="P49" s="286"/>
      <c r="Q49" s="286"/>
      <c r="R49" s="286"/>
      <c r="S49" s="286"/>
      <c r="T49" s="285"/>
      <c r="U49" s="90">
        <f t="shared" si="3"/>
        <v>0</v>
      </c>
    </row>
    <row r="50" spans="1:21" ht="39" customHeight="1">
      <c r="A50" s="61" t="s">
        <v>90</v>
      </c>
      <c r="B50" s="283"/>
      <c r="C50" s="284"/>
      <c r="D50" s="184">
        <f t="shared" si="1"/>
        <v>0</v>
      </c>
      <c r="E50" s="283"/>
      <c r="F50" s="284"/>
      <c r="G50" s="284"/>
      <c r="H50" s="284"/>
      <c r="I50" s="185">
        <f t="shared" si="2"/>
        <v>0</v>
      </c>
      <c r="J50" s="186"/>
      <c r="K50" s="185"/>
      <c r="L50" s="184"/>
      <c r="M50" s="187">
        <v>5884</v>
      </c>
      <c r="N50" s="287"/>
      <c r="O50" s="286">
        <v>1316</v>
      </c>
      <c r="P50" s="286"/>
      <c r="Q50" s="286">
        <f>SUM(O50:P50)</f>
        <v>1316</v>
      </c>
      <c r="R50" s="286"/>
      <c r="S50" s="286"/>
      <c r="T50" s="285"/>
      <c r="U50" s="90">
        <f t="shared" si="3"/>
        <v>1316</v>
      </c>
    </row>
    <row r="51" spans="1:21" ht="19.899999999999999" customHeight="1">
      <c r="A51" s="61" t="s">
        <v>62</v>
      </c>
      <c r="B51" s="283"/>
      <c r="C51" s="284"/>
      <c r="D51" s="184">
        <f t="shared" si="1"/>
        <v>0</v>
      </c>
      <c r="E51" s="283"/>
      <c r="F51" s="284"/>
      <c r="G51" s="284"/>
      <c r="H51" s="284"/>
      <c r="I51" s="185">
        <f t="shared" si="2"/>
        <v>0</v>
      </c>
      <c r="J51" s="186"/>
      <c r="K51" s="185"/>
      <c r="L51" s="184"/>
      <c r="M51" s="187"/>
      <c r="N51" s="287"/>
      <c r="O51" s="286"/>
      <c r="P51" s="286"/>
      <c r="Q51" s="286"/>
      <c r="R51" s="286"/>
      <c r="S51" s="286"/>
      <c r="T51" s="285"/>
      <c r="U51" s="90">
        <f t="shared" si="3"/>
        <v>0</v>
      </c>
    </row>
    <row r="52" spans="1:21" ht="31.5" customHeight="1">
      <c r="A52" s="61" t="s">
        <v>63</v>
      </c>
      <c r="B52" s="283"/>
      <c r="C52" s="284"/>
      <c r="D52" s="184">
        <f t="shared" si="1"/>
        <v>0</v>
      </c>
      <c r="E52" s="283"/>
      <c r="F52" s="284"/>
      <c r="G52" s="284"/>
      <c r="H52" s="284"/>
      <c r="I52" s="185">
        <f t="shared" si="2"/>
        <v>0</v>
      </c>
      <c r="J52" s="186"/>
      <c r="K52" s="185"/>
      <c r="L52" s="184"/>
      <c r="M52" s="187"/>
      <c r="N52" s="287"/>
      <c r="O52" s="286"/>
      <c r="P52" s="286"/>
      <c r="Q52" s="286"/>
      <c r="R52" s="286"/>
      <c r="S52" s="286"/>
      <c r="T52" s="285"/>
      <c r="U52" s="90">
        <f t="shared" si="3"/>
        <v>0</v>
      </c>
    </row>
    <row r="53" spans="1:21" ht="15.75" customHeight="1">
      <c r="A53" s="61" t="s">
        <v>64</v>
      </c>
      <c r="B53" s="283"/>
      <c r="C53" s="284"/>
      <c r="D53" s="184">
        <f t="shared" si="1"/>
        <v>0</v>
      </c>
      <c r="E53" s="283"/>
      <c r="F53" s="284"/>
      <c r="G53" s="284"/>
      <c r="H53" s="284"/>
      <c r="I53" s="185">
        <f t="shared" si="2"/>
        <v>0</v>
      </c>
      <c r="J53" s="186"/>
      <c r="K53" s="185"/>
      <c r="L53" s="184"/>
      <c r="M53" s="187"/>
      <c r="N53" s="285">
        <v>2800</v>
      </c>
      <c r="O53" s="286"/>
      <c r="P53" s="286"/>
      <c r="Q53" s="286"/>
      <c r="R53" s="286"/>
      <c r="S53" s="286"/>
      <c r="T53" s="285">
        <v>200</v>
      </c>
      <c r="U53" s="90">
        <f t="shared" si="3"/>
        <v>3000</v>
      </c>
    </row>
    <row r="54" spans="1:21" ht="18" customHeight="1">
      <c r="A54" s="61" t="s">
        <v>65</v>
      </c>
      <c r="B54" s="283"/>
      <c r="C54" s="284"/>
      <c r="D54" s="184">
        <f t="shared" si="1"/>
        <v>0</v>
      </c>
      <c r="E54" s="283"/>
      <c r="F54" s="284"/>
      <c r="G54" s="284"/>
      <c r="H54" s="284"/>
      <c r="I54" s="185">
        <f t="shared" si="2"/>
        <v>0</v>
      </c>
      <c r="J54" s="186"/>
      <c r="K54" s="185"/>
      <c r="L54" s="184"/>
      <c r="M54" s="187"/>
      <c r="N54" s="285"/>
      <c r="O54" s="286"/>
      <c r="P54" s="286"/>
      <c r="Q54" s="286"/>
      <c r="R54" s="286"/>
      <c r="S54" s="286"/>
      <c r="T54" s="285"/>
      <c r="U54" s="90">
        <f t="shared" si="3"/>
        <v>0</v>
      </c>
    </row>
    <row r="55" spans="1:21" ht="15.75">
      <c r="A55" s="61" t="s">
        <v>66</v>
      </c>
      <c r="B55" s="283"/>
      <c r="C55" s="284"/>
      <c r="D55" s="184">
        <f t="shared" si="1"/>
        <v>0</v>
      </c>
      <c r="E55" s="283"/>
      <c r="F55" s="284"/>
      <c r="G55" s="284"/>
      <c r="H55" s="284"/>
      <c r="I55" s="185">
        <f t="shared" si="2"/>
        <v>0</v>
      </c>
      <c r="J55" s="186"/>
      <c r="K55" s="185"/>
      <c r="L55" s="184"/>
      <c r="M55" s="187"/>
      <c r="N55" s="285">
        <v>2000</v>
      </c>
      <c r="O55" s="286"/>
      <c r="P55" s="286"/>
      <c r="Q55" s="286"/>
      <c r="R55" s="286"/>
      <c r="S55" s="286"/>
      <c r="T55" s="285"/>
      <c r="U55" s="90">
        <f t="shared" si="3"/>
        <v>2000</v>
      </c>
    </row>
    <row r="56" spans="1:21" ht="31.5">
      <c r="A56" s="61" t="s">
        <v>67</v>
      </c>
      <c r="B56" s="283"/>
      <c r="C56" s="284"/>
      <c r="D56" s="184">
        <f t="shared" si="1"/>
        <v>0</v>
      </c>
      <c r="E56" s="283"/>
      <c r="F56" s="284"/>
      <c r="G56" s="284"/>
      <c r="H56" s="284"/>
      <c r="I56" s="185">
        <f t="shared" si="2"/>
        <v>0</v>
      </c>
      <c r="J56" s="186"/>
      <c r="K56" s="185"/>
      <c r="L56" s="184"/>
      <c r="M56" s="187"/>
      <c r="N56" s="285"/>
      <c r="O56" s="286"/>
      <c r="P56" s="286"/>
      <c r="Q56" s="286"/>
      <c r="R56" s="286"/>
      <c r="S56" s="286"/>
      <c r="T56" s="285"/>
      <c r="U56" s="90">
        <f t="shared" si="3"/>
        <v>0</v>
      </c>
    </row>
    <row r="57" spans="1:21" ht="15.75">
      <c r="A57" s="61" t="s">
        <v>68</v>
      </c>
      <c r="B57" s="283"/>
      <c r="C57" s="284"/>
      <c r="D57" s="184">
        <f t="shared" si="1"/>
        <v>0</v>
      </c>
      <c r="E57" s="283"/>
      <c r="F57" s="284"/>
      <c r="G57" s="284"/>
      <c r="H57" s="284"/>
      <c r="I57" s="185">
        <f t="shared" si="2"/>
        <v>0</v>
      </c>
      <c r="J57" s="186"/>
      <c r="K57" s="185"/>
      <c r="L57" s="184"/>
      <c r="M57" s="187"/>
      <c r="N57" s="285">
        <v>5000</v>
      </c>
      <c r="O57" s="286"/>
      <c r="P57" s="286"/>
      <c r="Q57" s="286"/>
      <c r="R57" s="286"/>
      <c r="S57" s="286"/>
      <c r="T57" s="285">
        <v>1000</v>
      </c>
      <c r="U57" s="90">
        <f t="shared" si="3"/>
        <v>6000</v>
      </c>
    </row>
    <row r="58" spans="1:21" ht="15.75">
      <c r="A58" s="61" t="s">
        <v>69</v>
      </c>
      <c r="B58" s="283"/>
      <c r="C58" s="284"/>
      <c r="D58" s="184">
        <f t="shared" si="1"/>
        <v>0</v>
      </c>
      <c r="E58" s="283"/>
      <c r="F58" s="284"/>
      <c r="G58" s="284"/>
      <c r="H58" s="284"/>
      <c r="I58" s="185">
        <f t="shared" si="2"/>
        <v>0</v>
      </c>
      <c r="J58" s="186"/>
      <c r="K58" s="185"/>
      <c r="L58" s="184"/>
      <c r="M58" s="187"/>
      <c r="N58" s="287"/>
      <c r="O58" s="286"/>
      <c r="P58" s="286"/>
      <c r="Q58" s="286"/>
      <c r="R58" s="286"/>
      <c r="S58" s="286"/>
      <c r="T58" s="285"/>
      <c r="U58" s="90">
        <f t="shared" si="3"/>
        <v>0</v>
      </c>
    </row>
    <row r="59" spans="1:21" ht="15.75">
      <c r="A59" s="61" t="s">
        <v>70</v>
      </c>
      <c r="B59" s="283"/>
      <c r="C59" s="284"/>
      <c r="D59" s="184">
        <f t="shared" si="1"/>
        <v>0</v>
      </c>
      <c r="E59" s="283"/>
      <c r="F59" s="284"/>
      <c r="G59" s="284"/>
      <c r="H59" s="284"/>
      <c r="I59" s="185">
        <f t="shared" si="2"/>
        <v>0</v>
      </c>
      <c r="J59" s="186"/>
      <c r="K59" s="185"/>
      <c r="L59" s="184"/>
      <c r="M59" s="187"/>
      <c r="N59" s="287"/>
      <c r="O59" s="286"/>
      <c r="P59" s="286"/>
      <c r="Q59" s="286"/>
      <c r="R59" s="286"/>
      <c r="S59" s="286"/>
      <c r="T59" s="285"/>
      <c r="U59" s="90">
        <f t="shared" si="3"/>
        <v>0</v>
      </c>
    </row>
    <row r="60" spans="1:21" ht="15.75">
      <c r="A60" s="61" t="s">
        <v>71</v>
      </c>
      <c r="B60" s="283"/>
      <c r="C60" s="284"/>
      <c r="D60" s="184">
        <f t="shared" si="1"/>
        <v>0</v>
      </c>
      <c r="E60" s="283"/>
      <c r="F60" s="284"/>
      <c r="G60" s="284"/>
      <c r="H60" s="284"/>
      <c r="I60" s="185">
        <f t="shared" si="2"/>
        <v>0</v>
      </c>
      <c r="J60" s="186"/>
      <c r="K60" s="185"/>
      <c r="L60" s="184"/>
      <c r="M60" s="187"/>
      <c r="N60" s="287"/>
      <c r="O60" s="286"/>
      <c r="P60" s="286"/>
      <c r="Q60" s="286"/>
      <c r="R60" s="286"/>
      <c r="S60" s="286"/>
      <c r="T60" s="285"/>
      <c r="U60" s="90">
        <f t="shared" si="3"/>
        <v>0</v>
      </c>
    </row>
    <row r="61" spans="1:21" ht="31.5">
      <c r="A61" s="61" t="s">
        <v>72</v>
      </c>
      <c r="B61" s="283"/>
      <c r="C61" s="284"/>
      <c r="D61" s="184">
        <f t="shared" si="1"/>
        <v>0</v>
      </c>
      <c r="E61" s="283"/>
      <c r="F61" s="284"/>
      <c r="G61" s="284"/>
      <c r="H61" s="284"/>
      <c r="I61" s="185">
        <f t="shared" si="2"/>
        <v>0</v>
      </c>
      <c r="J61" s="186"/>
      <c r="K61" s="185"/>
      <c r="L61" s="184"/>
      <c r="M61" s="187"/>
      <c r="N61" s="287"/>
      <c r="O61" s="286"/>
      <c r="P61" s="286"/>
      <c r="Q61" s="286"/>
      <c r="R61" s="286"/>
      <c r="S61" s="286"/>
      <c r="T61" s="285"/>
      <c r="U61" s="90">
        <f t="shared" si="3"/>
        <v>0</v>
      </c>
    </row>
    <row r="62" spans="1:21" ht="15.75">
      <c r="A62" s="61" t="s">
        <v>73</v>
      </c>
      <c r="B62" s="283"/>
      <c r="C62" s="284"/>
      <c r="D62" s="184">
        <f t="shared" si="1"/>
        <v>0</v>
      </c>
      <c r="E62" s="283"/>
      <c r="F62" s="284"/>
      <c r="G62" s="284"/>
      <c r="H62" s="284"/>
      <c r="I62" s="185">
        <f t="shared" si="2"/>
        <v>0</v>
      </c>
      <c r="J62" s="186"/>
      <c r="K62" s="185"/>
      <c r="L62" s="184"/>
      <c r="M62" s="187"/>
      <c r="N62" s="287"/>
      <c r="O62" s="286"/>
      <c r="P62" s="286"/>
      <c r="Q62" s="286"/>
      <c r="R62" s="286"/>
      <c r="S62" s="286"/>
      <c r="T62" s="285"/>
      <c r="U62" s="90">
        <f t="shared" si="3"/>
        <v>0</v>
      </c>
    </row>
    <row r="63" spans="1:21" ht="15.75">
      <c r="A63" s="61" t="s">
        <v>74</v>
      </c>
      <c r="B63" s="283"/>
      <c r="C63" s="284">
        <v>855</v>
      </c>
      <c r="D63" s="184">
        <f t="shared" si="1"/>
        <v>855</v>
      </c>
      <c r="E63" s="283"/>
      <c r="F63" s="284"/>
      <c r="G63" s="284">
        <v>35229</v>
      </c>
      <c r="H63" s="284">
        <v>3940</v>
      </c>
      <c r="I63" s="185">
        <f t="shared" si="2"/>
        <v>35229</v>
      </c>
      <c r="J63" s="186">
        <f>SUM(K63:L63)</f>
        <v>10747</v>
      </c>
      <c r="K63" s="185">
        <v>5388</v>
      </c>
      <c r="L63" s="184">
        <v>5359</v>
      </c>
      <c r="M63" s="187"/>
      <c r="N63" s="287">
        <v>5198</v>
      </c>
      <c r="O63" s="286"/>
      <c r="P63" s="286"/>
      <c r="Q63" s="286"/>
      <c r="R63" s="286"/>
      <c r="S63" s="286"/>
      <c r="T63" s="285">
        <v>12271</v>
      </c>
      <c r="U63" s="90">
        <f t="shared" si="3"/>
        <v>17469</v>
      </c>
    </row>
    <row r="64" spans="1:21" ht="19.899999999999999" customHeight="1">
      <c r="A64" s="61" t="s">
        <v>75</v>
      </c>
      <c r="B64" s="283"/>
      <c r="C64" s="284"/>
      <c r="D64" s="184">
        <f t="shared" si="1"/>
        <v>0</v>
      </c>
      <c r="E64" s="283"/>
      <c r="F64" s="284"/>
      <c r="G64" s="284"/>
      <c r="H64" s="284"/>
      <c r="I64" s="185">
        <f t="shared" si="2"/>
        <v>0</v>
      </c>
      <c r="J64" s="186"/>
      <c r="K64" s="185"/>
      <c r="L64" s="184"/>
      <c r="M64" s="187"/>
      <c r="N64" s="287"/>
      <c r="O64" s="286"/>
      <c r="P64" s="286"/>
      <c r="Q64" s="286"/>
      <c r="R64" s="286"/>
      <c r="S64" s="286"/>
      <c r="T64" s="285"/>
      <c r="U64" s="90">
        <f t="shared" si="3"/>
        <v>0</v>
      </c>
    </row>
    <row r="65" spans="1:21" ht="15.75">
      <c r="A65" s="61" t="s">
        <v>76</v>
      </c>
      <c r="B65" s="283"/>
      <c r="C65" s="284"/>
      <c r="D65" s="184">
        <f t="shared" si="1"/>
        <v>0</v>
      </c>
      <c r="E65" s="283"/>
      <c r="F65" s="284"/>
      <c r="G65" s="284"/>
      <c r="H65" s="284"/>
      <c r="I65" s="185">
        <f t="shared" si="2"/>
        <v>0</v>
      </c>
      <c r="J65" s="186"/>
      <c r="K65" s="185"/>
      <c r="L65" s="184"/>
      <c r="M65" s="187"/>
      <c r="N65" s="287"/>
      <c r="O65" s="286"/>
      <c r="P65" s="286"/>
      <c r="Q65" s="286"/>
      <c r="R65" s="286"/>
      <c r="S65" s="286"/>
      <c r="T65" s="285"/>
      <c r="U65" s="90">
        <f t="shared" si="3"/>
        <v>0</v>
      </c>
    </row>
    <row r="66" spans="1:21" ht="15.75">
      <c r="A66" s="61" t="s">
        <v>77</v>
      </c>
      <c r="B66" s="283"/>
      <c r="C66" s="284"/>
      <c r="D66" s="184">
        <f t="shared" si="1"/>
        <v>0</v>
      </c>
      <c r="E66" s="283"/>
      <c r="F66" s="284"/>
      <c r="G66" s="284"/>
      <c r="H66" s="284"/>
      <c r="I66" s="185">
        <f t="shared" si="2"/>
        <v>0</v>
      </c>
      <c r="J66" s="186"/>
      <c r="K66" s="185"/>
      <c r="L66" s="184"/>
      <c r="M66" s="187"/>
      <c r="N66" s="287">
        <v>1500</v>
      </c>
      <c r="O66" s="286"/>
      <c r="P66" s="286"/>
      <c r="Q66" s="286"/>
      <c r="R66" s="286"/>
      <c r="S66" s="286"/>
      <c r="T66" s="285">
        <v>300</v>
      </c>
      <c r="U66" s="90">
        <f t="shared" si="3"/>
        <v>1800</v>
      </c>
    </row>
    <row r="67" spans="1:21" ht="31.5">
      <c r="A67" s="61" t="s">
        <v>78</v>
      </c>
      <c r="B67" s="283"/>
      <c r="C67" s="284"/>
      <c r="D67" s="184">
        <f t="shared" si="1"/>
        <v>0</v>
      </c>
      <c r="E67" s="283"/>
      <c r="F67" s="284"/>
      <c r="G67" s="284"/>
      <c r="H67" s="284"/>
      <c r="I67" s="185">
        <f t="shared" si="2"/>
        <v>0</v>
      </c>
      <c r="J67" s="186"/>
      <c r="K67" s="185"/>
      <c r="L67" s="184"/>
      <c r="M67" s="187"/>
      <c r="N67" s="287"/>
      <c r="O67" s="286"/>
      <c r="P67" s="286"/>
      <c r="Q67" s="286"/>
      <c r="R67" s="286"/>
      <c r="S67" s="286"/>
      <c r="T67" s="285"/>
      <c r="U67" s="90">
        <f t="shared" si="3"/>
        <v>0</v>
      </c>
    </row>
    <row r="68" spans="1:21" ht="15.75">
      <c r="A68" s="61" t="s">
        <v>79</v>
      </c>
      <c r="B68" s="283"/>
      <c r="C68" s="284"/>
      <c r="D68" s="184">
        <f t="shared" si="1"/>
        <v>0</v>
      </c>
      <c r="E68" s="283"/>
      <c r="F68" s="284"/>
      <c r="G68" s="284"/>
      <c r="H68" s="284"/>
      <c r="I68" s="185">
        <f t="shared" si="2"/>
        <v>0</v>
      </c>
      <c r="J68" s="186"/>
      <c r="K68" s="185"/>
      <c r="L68" s="184"/>
      <c r="M68" s="187"/>
      <c r="N68" s="287"/>
      <c r="O68" s="286"/>
      <c r="P68" s="286"/>
      <c r="Q68" s="286"/>
      <c r="R68" s="286"/>
      <c r="S68" s="286"/>
      <c r="T68" s="285"/>
      <c r="U68" s="90">
        <f t="shared" si="3"/>
        <v>0</v>
      </c>
    </row>
    <row r="69" spans="1:21" ht="15.75">
      <c r="A69" s="61" t="s">
        <v>80</v>
      </c>
      <c r="B69" s="283"/>
      <c r="C69" s="284"/>
      <c r="D69" s="184">
        <f t="shared" si="1"/>
        <v>0</v>
      </c>
      <c r="E69" s="283"/>
      <c r="F69" s="284"/>
      <c r="G69" s="284"/>
      <c r="H69" s="284"/>
      <c r="I69" s="185">
        <f t="shared" si="2"/>
        <v>0</v>
      </c>
      <c r="J69" s="186"/>
      <c r="K69" s="185"/>
      <c r="L69" s="184"/>
      <c r="M69" s="187"/>
      <c r="N69" s="287">
        <v>5000</v>
      </c>
      <c r="O69" s="286"/>
      <c r="P69" s="286"/>
      <c r="Q69" s="286"/>
      <c r="R69" s="286"/>
      <c r="S69" s="286"/>
      <c r="T69" s="285">
        <v>1100</v>
      </c>
      <c r="U69" s="90">
        <f t="shared" si="3"/>
        <v>6100</v>
      </c>
    </row>
    <row r="70" spans="1:21" ht="21" customHeight="1">
      <c r="A70" s="61" t="s">
        <v>81</v>
      </c>
      <c r="B70" s="283"/>
      <c r="C70" s="284"/>
      <c r="D70" s="184">
        <f t="shared" si="1"/>
        <v>0</v>
      </c>
      <c r="E70" s="283"/>
      <c r="F70" s="284"/>
      <c r="G70" s="284"/>
      <c r="H70" s="284"/>
      <c r="I70" s="185">
        <f t="shared" si="2"/>
        <v>0</v>
      </c>
      <c r="J70" s="186"/>
      <c r="K70" s="185"/>
      <c r="L70" s="184"/>
      <c r="M70" s="187"/>
      <c r="N70" s="287"/>
      <c r="O70" s="286"/>
      <c r="P70" s="286"/>
      <c r="Q70" s="286"/>
      <c r="R70" s="286"/>
      <c r="S70" s="286"/>
      <c r="T70" s="285"/>
      <c r="U70" s="90">
        <f t="shared" si="3"/>
        <v>0</v>
      </c>
    </row>
    <row r="71" spans="1:21" ht="15.75">
      <c r="A71" s="61" t="s">
        <v>82</v>
      </c>
      <c r="B71" s="283"/>
      <c r="C71" s="284"/>
      <c r="D71" s="184">
        <f t="shared" si="1"/>
        <v>0</v>
      </c>
      <c r="E71" s="283"/>
      <c r="F71" s="284"/>
      <c r="G71" s="284"/>
      <c r="H71" s="284"/>
      <c r="I71" s="185">
        <f t="shared" si="2"/>
        <v>0</v>
      </c>
      <c r="J71" s="186"/>
      <c r="K71" s="185"/>
      <c r="L71" s="184"/>
      <c r="M71" s="187"/>
      <c r="N71" s="287">
        <v>7097</v>
      </c>
      <c r="O71" s="286"/>
      <c r="P71" s="286"/>
      <c r="Q71" s="286"/>
      <c r="R71" s="286"/>
      <c r="S71" s="286"/>
      <c r="T71" s="285">
        <v>903</v>
      </c>
      <c r="U71" s="90">
        <f t="shared" si="3"/>
        <v>8000</v>
      </c>
    </row>
    <row r="72" spans="1:21" s="10" customFormat="1" ht="37.5" customHeight="1">
      <c r="A72" s="61" t="s">
        <v>163</v>
      </c>
      <c r="B72" s="283"/>
      <c r="C72" s="284"/>
      <c r="D72" s="184"/>
      <c r="E72" s="283"/>
      <c r="F72" s="284"/>
      <c r="G72" s="284"/>
      <c r="H72" s="284"/>
      <c r="I72" s="185"/>
      <c r="J72" s="186"/>
      <c r="K72" s="185"/>
      <c r="L72" s="184"/>
      <c r="M72" s="187"/>
      <c r="N72" s="287"/>
      <c r="O72" s="286"/>
      <c r="P72" s="286"/>
      <c r="Q72" s="286"/>
      <c r="R72" s="286"/>
      <c r="S72" s="286"/>
      <c r="T72" s="285"/>
      <c r="U72" s="90">
        <f t="shared" si="3"/>
        <v>0</v>
      </c>
    </row>
    <row r="73" spans="1:21" ht="15.75">
      <c r="A73" s="61" t="s">
        <v>83</v>
      </c>
      <c r="B73" s="283"/>
      <c r="C73" s="284"/>
      <c r="D73" s="184">
        <f t="shared" si="1"/>
        <v>0</v>
      </c>
      <c r="E73" s="283"/>
      <c r="F73" s="284"/>
      <c r="G73" s="284"/>
      <c r="H73" s="284"/>
      <c r="I73" s="185">
        <f t="shared" si="2"/>
        <v>0</v>
      </c>
      <c r="J73" s="186"/>
      <c r="K73" s="185"/>
      <c r="L73" s="184"/>
      <c r="M73" s="187"/>
      <c r="N73" s="287">
        <v>1800</v>
      </c>
      <c r="O73" s="286"/>
      <c r="P73" s="286"/>
      <c r="Q73" s="286"/>
      <c r="R73" s="286"/>
      <c r="S73" s="286"/>
      <c r="T73" s="285">
        <v>200</v>
      </c>
      <c r="U73" s="90">
        <f t="shared" si="3"/>
        <v>2000</v>
      </c>
    </row>
    <row r="74" spans="1:21" ht="31.5">
      <c r="A74" s="61" t="s">
        <v>84</v>
      </c>
      <c r="B74" s="283"/>
      <c r="C74" s="284"/>
      <c r="D74" s="184">
        <f t="shared" si="1"/>
        <v>0</v>
      </c>
      <c r="E74" s="283"/>
      <c r="F74" s="284"/>
      <c r="G74" s="284"/>
      <c r="H74" s="284"/>
      <c r="I74" s="185">
        <f t="shared" si="2"/>
        <v>0</v>
      </c>
      <c r="J74" s="190"/>
      <c r="K74" s="191"/>
      <c r="L74" s="192"/>
      <c r="M74" s="187"/>
      <c r="N74" s="287"/>
      <c r="O74" s="286"/>
      <c r="P74" s="286"/>
      <c r="Q74" s="286"/>
      <c r="R74" s="286">
        <v>2500</v>
      </c>
      <c r="S74" s="286"/>
      <c r="T74" s="285"/>
      <c r="U74" s="90">
        <f t="shared" si="3"/>
        <v>2500</v>
      </c>
    </row>
    <row r="75" spans="1:21" ht="32.25" thickBot="1">
      <c r="A75" s="62" t="s">
        <v>85</v>
      </c>
      <c r="B75" s="288"/>
      <c r="C75" s="289"/>
      <c r="D75" s="176">
        <f t="shared" si="1"/>
        <v>0</v>
      </c>
      <c r="E75" s="290"/>
      <c r="F75" s="291"/>
      <c r="G75" s="291"/>
      <c r="H75" s="291"/>
      <c r="I75" s="197">
        <f t="shared" si="2"/>
        <v>0</v>
      </c>
      <c r="J75" s="198"/>
      <c r="K75" s="199"/>
      <c r="L75" s="200"/>
      <c r="M75" s="201"/>
      <c r="N75" s="292"/>
      <c r="O75" s="293"/>
      <c r="P75" s="293"/>
      <c r="Q75" s="293"/>
      <c r="R75" s="293"/>
      <c r="S75" s="293"/>
      <c r="T75" s="294"/>
      <c r="U75" s="128">
        <f t="shared" si="3"/>
        <v>0</v>
      </c>
    </row>
    <row r="76" spans="1:21" ht="35.450000000000003" customHeight="1" thickBot="1">
      <c r="A76" s="72" t="s">
        <v>86</v>
      </c>
      <c r="B76" s="32">
        <f>SUM(B11:B75)</f>
        <v>21250</v>
      </c>
      <c r="C76" s="22">
        <f t="shared" ref="C76:U76" si="4">SUM(C11:C75)</f>
        <v>955</v>
      </c>
      <c r="D76" s="49">
        <f t="shared" si="4"/>
        <v>22205</v>
      </c>
      <c r="E76" s="32">
        <f t="shared" si="4"/>
        <v>72</v>
      </c>
      <c r="F76" s="22">
        <f t="shared" si="4"/>
        <v>113</v>
      </c>
      <c r="G76" s="22">
        <f t="shared" ref="G76" si="5">SUM(G11:G75)</f>
        <v>36479</v>
      </c>
      <c r="H76" s="33">
        <f t="shared" si="4"/>
        <v>4290</v>
      </c>
      <c r="I76" s="25">
        <f t="shared" si="4"/>
        <v>36664</v>
      </c>
      <c r="J76" s="22">
        <f t="shared" si="4"/>
        <v>11597</v>
      </c>
      <c r="K76" s="22">
        <f t="shared" si="4"/>
        <v>5938</v>
      </c>
      <c r="L76" s="49">
        <f t="shared" si="4"/>
        <v>5659</v>
      </c>
      <c r="M76" s="48">
        <f t="shared" si="4"/>
        <v>5884</v>
      </c>
      <c r="N76" s="32">
        <f t="shared" si="4"/>
        <v>72232</v>
      </c>
      <c r="O76" s="22">
        <f t="shared" si="4"/>
        <v>1316</v>
      </c>
      <c r="P76" s="33">
        <f t="shared" si="4"/>
        <v>0</v>
      </c>
      <c r="Q76" s="33">
        <f t="shared" si="4"/>
        <v>1316</v>
      </c>
      <c r="R76" s="22">
        <f t="shared" si="4"/>
        <v>2500</v>
      </c>
      <c r="S76" s="22">
        <f t="shared" si="4"/>
        <v>6600</v>
      </c>
      <c r="T76" s="22">
        <f t="shared" si="4"/>
        <v>64387</v>
      </c>
      <c r="U76" s="28">
        <f t="shared" si="4"/>
        <v>147035</v>
      </c>
    </row>
    <row r="77" spans="1:21">
      <c r="A77" s="21"/>
      <c r="B77" s="21"/>
      <c r="C77" s="21"/>
      <c r="D77" s="21"/>
      <c r="E77" s="21"/>
      <c r="F77" s="21"/>
      <c r="G77" s="21"/>
      <c r="H77" s="21"/>
      <c r="I77" s="21"/>
      <c r="J77" s="21"/>
      <c r="K77" s="21"/>
      <c r="L77" s="21"/>
      <c r="M77" s="21"/>
      <c r="N77" s="21"/>
      <c r="O77" s="21"/>
      <c r="P77" s="21"/>
      <c r="Q77" s="21"/>
      <c r="R77" s="21"/>
      <c r="S77" s="21"/>
      <c r="T77" s="21"/>
      <c r="U77" s="21"/>
    </row>
  </sheetData>
  <mergeCells count="25">
    <mergeCell ref="M5:M10"/>
    <mergeCell ref="A5:A10"/>
    <mergeCell ref="B9:B10"/>
    <mergeCell ref="C9:C10"/>
    <mergeCell ref="E9:E10"/>
    <mergeCell ref="B5:D8"/>
    <mergeCell ref="D9:D10"/>
    <mergeCell ref="E5:I8"/>
    <mergeCell ref="I9:I10"/>
    <mergeCell ref="B2:S2"/>
    <mergeCell ref="B3:S3"/>
    <mergeCell ref="S9:S10"/>
    <mergeCell ref="T9:T10"/>
    <mergeCell ref="F9:F10"/>
    <mergeCell ref="G9:G10"/>
    <mergeCell ref="H9:H10"/>
    <mergeCell ref="N9:N10"/>
    <mergeCell ref="O9:Q9"/>
    <mergeCell ref="R9:R10"/>
    <mergeCell ref="N5:U8"/>
    <mergeCell ref="U9:U10"/>
    <mergeCell ref="J5:L8"/>
    <mergeCell ref="J9:J10"/>
    <mergeCell ref="K9:K10"/>
    <mergeCell ref="L9:L10"/>
  </mergeCells>
  <pageMargins left="0.51181102362204722" right="0" top="0.19685039370078741" bottom="0" header="0.31496062992125984" footer="0.31496062992125984"/>
  <pageSetup paperSize="9" scale="41" orientation="portrait" r:id="rId1"/>
</worksheet>
</file>

<file path=xl/worksheets/sheet25.xml><?xml version="1.0" encoding="utf-8"?>
<worksheet xmlns="http://schemas.openxmlformats.org/spreadsheetml/2006/main" xmlns:r="http://schemas.openxmlformats.org/officeDocument/2006/relationships">
  <sheetPr>
    <tabColor theme="3" tint="0.79998168889431442"/>
  </sheetPr>
  <dimension ref="A1:U77"/>
  <sheetViews>
    <sheetView view="pageBreakPreview" zoomScaleNormal="63" zoomScaleSheetLayoutView="100" workbookViewId="0">
      <pane ySplit="10" topLeftCell="A65" activePane="bottomLeft" state="frozen"/>
      <selection activeCell="A78" sqref="A78:XFD85"/>
      <selection pane="bottomLeft" activeCell="A78" sqref="A78:XFD85"/>
    </sheetView>
  </sheetViews>
  <sheetFormatPr defaultRowHeight="15"/>
  <cols>
    <col min="1" max="1" width="30.42578125" customWidth="1"/>
    <col min="2" max="2" width="8.85546875" customWidth="1"/>
    <col min="3" max="3" width="10.5703125" customWidth="1"/>
    <col min="4" max="4" width="10.5703125" style="10" customWidth="1"/>
    <col min="5" max="5" width="16" customWidth="1"/>
    <col min="6" max="6" width="10" customWidth="1"/>
    <col min="7" max="7" width="7.140625" customWidth="1"/>
    <col min="8" max="8" width="9" customWidth="1"/>
    <col min="9" max="9" width="9" style="10" customWidth="1"/>
    <col min="10" max="12" width="7.7109375" style="10" customWidth="1"/>
    <col min="13" max="13" width="9" style="10" customWidth="1"/>
    <col min="14" max="14" width="9.5703125" customWidth="1"/>
    <col min="15" max="16" width="8.85546875" style="4"/>
    <col min="17" max="17" width="10" customWidth="1"/>
    <col min="18" max="18" width="10.28515625" customWidth="1"/>
    <col min="19" max="19" width="10.28515625" style="5" customWidth="1"/>
    <col min="21" max="21" width="9.140625" style="10"/>
    <col min="225" max="225" width="34" customWidth="1"/>
    <col min="226" max="226" width="11.28515625" customWidth="1"/>
    <col min="227" max="227" width="11" customWidth="1"/>
    <col min="235" max="236" width="10.7109375" customWidth="1"/>
    <col min="238" max="238" width="11.5703125" customWidth="1"/>
    <col min="239" max="239" width="13.7109375" customWidth="1"/>
    <col min="240" max="243" width="9.28515625" customWidth="1"/>
    <col min="481" max="481" width="34" customWidth="1"/>
    <col min="482" max="482" width="11.28515625" customWidth="1"/>
    <col min="483" max="483" width="11" customWidth="1"/>
    <col min="491" max="492" width="10.7109375" customWidth="1"/>
    <col min="494" max="494" width="11.5703125" customWidth="1"/>
    <col min="495" max="495" width="13.7109375" customWidth="1"/>
    <col min="496" max="499" width="9.28515625" customWidth="1"/>
    <col min="737" max="737" width="34" customWidth="1"/>
    <col min="738" max="738" width="11.28515625" customWidth="1"/>
    <col min="739" max="739" width="11" customWidth="1"/>
    <col min="747" max="748" width="10.7109375" customWidth="1"/>
    <col min="750" max="750" width="11.5703125" customWidth="1"/>
    <col min="751" max="751" width="13.7109375" customWidth="1"/>
    <col min="752" max="755" width="9.28515625" customWidth="1"/>
    <col min="993" max="993" width="34" customWidth="1"/>
    <col min="994" max="994" width="11.28515625" customWidth="1"/>
    <col min="995" max="995" width="11" customWidth="1"/>
    <col min="1003" max="1004" width="10.7109375" customWidth="1"/>
    <col min="1006" max="1006" width="11.5703125" customWidth="1"/>
    <col min="1007" max="1007" width="13.7109375" customWidth="1"/>
    <col min="1008" max="1011" width="9.28515625" customWidth="1"/>
    <col min="1249" max="1249" width="34" customWidth="1"/>
    <col min="1250" max="1250" width="11.28515625" customWidth="1"/>
    <col min="1251" max="1251" width="11" customWidth="1"/>
    <col min="1259" max="1260" width="10.7109375" customWidth="1"/>
    <col min="1262" max="1262" width="11.5703125" customWidth="1"/>
    <col min="1263" max="1263" width="13.7109375" customWidth="1"/>
    <col min="1264" max="1267" width="9.28515625" customWidth="1"/>
    <col min="1505" max="1505" width="34" customWidth="1"/>
    <col min="1506" max="1506" width="11.28515625" customWidth="1"/>
    <col min="1507" max="1507" width="11" customWidth="1"/>
    <col min="1515" max="1516" width="10.7109375" customWidth="1"/>
    <col min="1518" max="1518" width="11.5703125" customWidth="1"/>
    <col min="1519" max="1519" width="13.7109375" customWidth="1"/>
    <col min="1520" max="1523" width="9.28515625" customWidth="1"/>
    <col min="1761" max="1761" width="34" customWidth="1"/>
    <col min="1762" max="1762" width="11.28515625" customWidth="1"/>
    <col min="1763" max="1763" width="11" customWidth="1"/>
    <col min="1771" max="1772" width="10.7109375" customWidth="1"/>
    <col min="1774" max="1774" width="11.5703125" customWidth="1"/>
    <col min="1775" max="1775" width="13.7109375" customWidth="1"/>
    <col min="1776" max="1779" width="9.28515625" customWidth="1"/>
    <col min="2017" max="2017" width="34" customWidth="1"/>
    <col min="2018" max="2018" width="11.28515625" customWidth="1"/>
    <col min="2019" max="2019" width="11" customWidth="1"/>
    <col min="2027" max="2028" width="10.7109375" customWidth="1"/>
    <col min="2030" max="2030" width="11.5703125" customWidth="1"/>
    <col min="2031" max="2031" width="13.7109375" customWidth="1"/>
    <col min="2032" max="2035" width="9.28515625" customWidth="1"/>
    <col min="2273" max="2273" width="34" customWidth="1"/>
    <col min="2274" max="2274" width="11.28515625" customWidth="1"/>
    <col min="2275" max="2275" width="11" customWidth="1"/>
    <col min="2283" max="2284" width="10.7109375" customWidth="1"/>
    <col min="2286" max="2286" width="11.5703125" customWidth="1"/>
    <col min="2287" max="2287" width="13.7109375" customWidth="1"/>
    <col min="2288" max="2291" width="9.28515625" customWidth="1"/>
    <col min="2529" max="2529" width="34" customWidth="1"/>
    <col min="2530" max="2530" width="11.28515625" customWidth="1"/>
    <col min="2531" max="2531" width="11" customWidth="1"/>
    <col min="2539" max="2540" width="10.7109375" customWidth="1"/>
    <col min="2542" max="2542" width="11.5703125" customWidth="1"/>
    <col min="2543" max="2543" width="13.7109375" customWidth="1"/>
    <col min="2544" max="2547" width="9.28515625" customWidth="1"/>
    <col min="2785" max="2785" width="34" customWidth="1"/>
    <col min="2786" max="2786" width="11.28515625" customWidth="1"/>
    <col min="2787" max="2787" width="11" customWidth="1"/>
    <col min="2795" max="2796" width="10.7109375" customWidth="1"/>
    <col min="2798" max="2798" width="11.5703125" customWidth="1"/>
    <col min="2799" max="2799" width="13.7109375" customWidth="1"/>
    <col min="2800" max="2803" width="9.28515625" customWidth="1"/>
    <col min="3041" max="3041" width="34" customWidth="1"/>
    <col min="3042" max="3042" width="11.28515625" customWidth="1"/>
    <col min="3043" max="3043" width="11" customWidth="1"/>
    <col min="3051" max="3052" width="10.7109375" customWidth="1"/>
    <col min="3054" max="3054" width="11.5703125" customWidth="1"/>
    <col min="3055" max="3055" width="13.7109375" customWidth="1"/>
    <col min="3056" max="3059" width="9.28515625" customWidth="1"/>
    <col min="3297" max="3297" width="34" customWidth="1"/>
    <col min="3298" max="3298" width="11.28515625" customWidth="1"/>
    <col min="3299" max="3299" width="11" customWidth="1"/>
    <col min="3307" max="3308" width="10.7109375" customWidth="1"/>
    <col min="3310" max="3310" width="11.5703125" customWidth="1"/>
    <col min="3311" max="3311" width="13.7109375" customWidth="1"/>
    <col min="3312" max="3315" width="9.28515625" customWidth="1"/>
    <col min="3553" max="3553" width="34" customWidth="1"/>
    <col min="3554" max="3554" width="11.28515625" customWidth="1"/>
    <col min="3555" max="3555" width="11" customWidth="1"/>
    <col min="3563" max="3564" width="10.7109375" customWidth="1"/>
    <col min="3566" max="3566" width="11.5703125" customWidth="1"/>
    <col min="3567" max="3567" width="13.7109375" customWidth="1"/>
    <col min="3568" max="3571" width="9.28515625" customWidth="1"/>
    <col min="3809" max="3809" width="34" customWidth="1"/>
    <col min="3810" max="3810" width="11.28515625" customWidth="1"/>
    <col min="3811" max="3811" width="11" customWidth="1"/>
    <col min="3819" max="3820" width="10.7109375" customWidth="1"/>
    <col min="3822" max="3822" width="11.5703125" customWidth="1"/>
    <col min="3823" max="3823" width="13.7109375" customWidth="1"/>
    <col min="3824" max="3827" width="9.28515625" customWidth="1"/>
    <col min="4065" max="4065" width="34" customWidth="1"/>
    <col min="4066" max="4066" width="11.28515625" customWidth="1"/>
    <col min="4067" max="4067" width="11" customWidth="1"/>
    <col min="4075" max="4076" width="10.7109375" customWidth="1"/>
    <col min="4078" max="4078" width="11.5703125" customWidth="1"/>
    <col min="4079" max="4079" width="13.7109375" customWidth="1"/>
    <col min="4080" max="4083" width="9.28515625" customWidth="1"/>
    <col min="4321" max="4321" width="34" customWidth="1"/>
    <col min="4322" max="4322" width="11.28515625" customWidth="1"/>
    <col min="4323" max="4323" width="11" customWidth="1"/>
    <col min="4331" max="4332" width="10.7109375" customWidth="1"/>
    <col min="4334" max="4334" width="11.5703125" customWidth="1"/>
    <col min="4335" max="4335" width="13.7109375" customWidth="1"/>
    <col min="4336" max="4339" width="9.28515625" customWidth="1"/>
    <col min="4577" max="4577" width="34" customWidth="1"/>
    <col min="4578" max="4578" width="11.28515625" customWidth="1"/>
    <col min="4579" max="4579" width="11" customWidth="1"/>
    <col min="4587" max="4588" width="10.7109375" customWidth="1"/>
    <col min="4590" max="4590" width="11.5703125" customWidth="1"/>
    <col min="4591" max="4591" width="13.7109375" customWidth="1"/>
    <col min="4592" max="4595" width="9.28515625" customWidth="1"/>
    <col min="4833" max="4833" width="34" customWidth="1"/>
    <col min="4834" max="4834" width="11.28515625" customWidth="1"/>
    <col min="4835" max="4835" width="11" customWidth="1"/>
    <col min="4843" max="4844" width="10.7109375" customWidth="1"/>
    <col min="4846" max="4846" width="11.5703125" customWidth="1"/>
    <col min="4847" max="4847" width="13.7109375" customWidth="1"/>
    <col min="4848" max="4851" width="9.28515625" customWidth="1"/>
    <col min="5089" max="5089" width="34" customWidth="1"/>
    <col min="5090" max="5090" width="11.28515625" customWidth="1"/>
    <col min="5091" max="5091" width="11" customWidth="1"/>
    <col min="5099" max="5100" width="10.7109375" customWidth="1"/>
    <col min="5102" max="5102" width="11.5703125" customWidth="1"/>
    <col min="5103" max="5103" width="13.7109375" customWidth="1"/>
    <col min="5104" max="5107" width="9.28515625" customWidth="1"/>
    <col min="5345" max="5345" width="34" customWidth="1"/>
    <col min="5346" max="5346" width="11.28515625" customWidth="1"/>
    <col min="5347" max="5347" width="11" customWidth="1"/>
    <col min="5355" max="5356" width="10.7109375" customWidth="1"/>
    <col min="5358" max="5358" width="11.5703125" customWidth="1"/>
    <col min="5359" max="5359" width="13.7109375" customWidth="1"/>
    <col min="5360" max="5363" width="9.28515625" customWidth="1"/>
    <col min="5601" max="5601" width="34" customWidth="1"/>
    <col min="5602" max="5602" width="11.28515625" customWidth="1"/>
    <col min="5603" max="5603" width="11" customWidth="1"/>
    <col min="5611" max="5612" width="10.7109375" customWidth="1"/>
    <col min="5614" max="5614" width="11.5703125" customWidth="1"/>
    <col min="5615" max="5615" width="13.7109375" customWidth="1"/>
    <col min="5616" max="5619" width="9.28515625" customWidth="1"/>
    <col min="5857" max="5857" width="34" customWidth="1"/>
    <col min="5858" max="5858" width="11.28515625" customWidth="1"/>
    <col min="5859" max="5859" width="11" customWidth="1"/>
    <col min="5867" max="5868" width="10.7109375" customWidth="1"/>
    <col min="5870" max="5870" width="11.5703125" customWidth="1"/>
    <col min="5871" max="5871" width="13.7109375" customWidth="1"/>
    <col min="5872" max="5875" width="9.28515625" customWidth="1"/>
    <col min="6113" max="6113" width="34" customWidth="1"/>
    <col min="6114" max="6114" width="11.28515625" customWidth="1"/>
    <col min="6115" max="6115" width="11" customWidth="1"/>
    <col min="6123" max="6124" width="10.7109375" customWidth="1"/>
    <col min="6126" max="6126" width="11.5703125" customWidth="1"/>
    <col min="6127" max="6127" width="13.7109375" customWidth="1"/>
    <col min="6128" max="6131" width="9.28515625" customWidth="1"/>
    <col min="6369" max="6369" width="34" customWidth="1"/>
    <col min="6370" max="6370" width="11.28515625" customWidth="1"/>
    <col min="6371" max="6371" width="11" customWidth="1"/>
    <col min="6379" max="6380" width="10.7109375" customWidth="1"/>
    <col min="6382" max="6382" width="11.5703125" customWidth="1"/>
    <col min="6383" max="6383" width="13.7109375" customWidth="1"/>
    <col min="6384" max="6387" width="9.28515625" customWidth="1"/>
    <col min="6625" max="6625" width="34" customWidth="1"/>
    <col min="6626" max="6626" width="11.28515625" customWidth="1"/>
    <col min="6627" max="6627" width="11" customWidth="1"/>
    <col min="6635" max="6636" width="10.7109375" customWidth="1"/>
    <col min="6638" max="6638" width="11.5703125" customWidth="1"/>
    <col min="6639" max="6639" width="13.7109375" customWidth="1"/>
    <col min="6640" max="6643" width="9.28515625" customWidth="1"/>
    <col min="6881" max="6881" width="34" customWidth="1"/>
    <col min="6882" max="6882" width="11.28515625" customWidth="1"/>
    <col min="6883" max="6883" width="11" customWidth="1"/>
    <col min="6891" max="6892" width="10.7109375" customWidth="1"/>
    <col min="6894" max="6894" width="11.5703125" customWidth="1"/>
    <col min="6895" max="6895" width="13.7109375" customWidth="1"/>
    <col min="6896" max="6899" width="9.28515625" customWidth="1"/>
    <col min="7137" max="7137" width="34" customWidth="1"/>
    <col min="7138" max="7138" width="11.28515625" customWidth="1"/>
    <col min="7139" max="7139" width="11" customWidth="1"/>
    <col min="7147" max="7148" width="10.7109375" customWidth="1"/>
    <col min="7150" max="7150" width="11.5703125" customWidth="1"/>
    <col min="7151" max="7151" width="13.7109375" customWidth="1"/>
    <col min="7152" max="7155" width="9.28515625" customWidth="1"/>
    <col min="7393" max="7393" width="34" customWidth="1"/>
    <col min="7394" max="7394" width="11.28515625" customWidth="1"/>
    <col min="7395" max="7395" width="11" customWidth="1"/>
    <col min="7403" max="7404" width="10.7109375" customWidth="1"/>
    <col min="7406" max="7406" width="11.5703125" customWidth="1"/>
    <col min="7407" max="7407" width="13.7109375" customWidth="1"/>
    <col min="7408" max="7411" width="9.28515625" customWidth="1"/>
    <col min="7649" max="7649" width="34" customWidth="1"/>
    <col min="7650" max="7650" width="11.28515625" customWidth="1"/>
    <col min="7651" max="7651" width="11" customWidth="1"/>
    <col min="7659" max="7660" width="10.7109375" customWidth="1"/>
    <col min="7662" max="7662" width="11.5703125" customWidth="1"/>
    <col min="7663" max="7663" width="13.7109375" customWidth="1"/>
    <col min="7664" max="7667" width="9.28515625" customWidth="1"/>
    <col min="7905" max="7905" width="34" customWidth="1"/>
    <col min="7906" max="7906" width="11.28515625" customWidth="1"/>
    <col min="7907" max="7907" width="11" customWidth="1"/>
    <col min="7915" max="7916" width="10.7109375" customWidth="1"/>
    <col min="7918" max="7918" width="11.5703125" customWidth="1"/>
    <col min="7919" max="7919" width="13.7109375" customWidth="1"/>
    <col min="7920" max="7923" width="9.28515625" customWidth="1"/>
    <col min="8161" max="8161" width="34" customWidth="1"/>
    <col min="8162" max="8162" width="11.28515625" customWidth="1"/>
    <col min="8163" max="8163" width="11" customWidth="1"/>
    <col min="8171" max="8172" width="10.7109375" customWidth="1"/>
    <col min="8174" max="8174" width="11.5703125" customWidth="1"/>
    <col min="8175" max="8175" width="13.7109375" customWidth="1"/>
    <col min="8176" max="8179" width="9.28515625" customWidth="1"/>
    <col min="8417" max="8417" width="34" customWidth="1"/>
    <col min="8418" max="8418" width="11.28515625" customWidth="1"/>
    <col min="8419" max="8419" width="11" customWidth="1"/>
    <col min="8427" max="8428" width="10.7109375" customWidth="1"/>
    <col min="8430" max="8430" width="11.5703125" customWidth="1"/>
    <col min="8431" max="8431" width="13.7109375" customWidth="1"/>
    <col min="8432" max="8435" width="9.28515625" customWidth="1"/>
    <col min="8673" max="8673" width="34" customWidth="1"/>
    <col min="8674" max="8674" width="11.28515625" customWidth="1"/>
    <col min="8675" max="8675" width="11" customWidth="1"/>
    <col min="8683" max="8684" width="10.7109375" customWidth="1"/>
    <col min="8686" max="8686" width="11.5703125" customWidth="1"/>
    <col min="8687" max="8687" width="13.7109375" customWidth="1"/>
    <col min="8688" max="8691" width="9.28515625" customWidth="1"/>
    <col min="8929" max="8929" width="34" customWidth="1"/>
    <col min="8930" max="8930" width="11.28515625" customWidth="1"/>
    <col min="8931" max="8931" width="11" customWidth="1"/>
    <col min="8939" max="8940" width="10.7109375" customWidth="1"/>
    <col min="8942" max="8942" width="11.5703125" customWidth="1"/>
    <col min="8943" max="8943" width="13.7109375" customWidth="1"/>
    <col min="8944" max="8947" width="9.28515625" customWidth="1"/>
    <col min="9185" max="9185" width="34" customWidth="1"/>
    <col min="9186" max="9186" width="11.28515625" customWidth="1"/>
    <col min="9187" max="9187" width="11" customWidth="1"/>
    <col min="9195" max="9196" width="10.7109375" customWidth="1"/>
    <col min="9198" max="9198" width="11.5703125" customWidth="1"/>
    <col min="9199" max="9199" width="13.7109375" customWidth="1"/>
    <col min="9200" max="9203" width="9.28515625" customWidth="1"/>
    <col min="9441" max="9441" width="34" customWidth="1"/>
    <col min="9442" max="9442" width="11.28515625" customWidth="1"/>
    <col min="9443" max="9443" width="11" customWidth="1"/>
    <col min="9451" max="9452" width="10.7109375" customWidth="1"/>
    <col min="9454" max="9454" width="11.5703125" customWidth="1"/>
    <col min="9455" max="9455" width="13.7109375" customWidth="1"/>
    <col min="9456" max="9459" width="9.28515625" customWidth="1"/>
    <col min="9697" max="9697" width="34" customWidth="1"/>
    <col min="9698" max="9698" width="11.28515625" customWidth="1"/>
    <col min="9699" max="9699" width="11" customWidth="1"/>
    <col min="9707" max="9708" width="10.7109375" customWidth="1"/>
    <col min="9710" max="9710" width="11.5703125" customWidth="1"/>
    <col min="9711" max="9711" width="13.7109375" customWidth="1"/>
    <col min="9712" max="9715" width="9.28515625" customWidth="1"/>
    <col min="9953" max="9953" width="34" customWidth="1"/>
    <col min="9954" max="9954" width="11.28515625" customWidth="1"/>
    <col min="9955" max="9955" width="11" customWidth="1"/>
    <col min="9963" max="9964" width="10.7109375" customWidth="1"/>
    <col min="9966" max="9966" width="11.5703125" customWidth="1"/>
    <col min="9967" max="9967" width="13.7109375" customWidth="1"/>
    <col min="9968" max="9971" width="9.28515625" customWidth="1"/>
    <col min="10209" max="10209" width="34" customWidth="1"/>
    <col min="10210" max="10210" width="11.28515625" customWidth="1"/>
    <col min="10211" max="10211" width="11" customWidth="1"/>
    <col min="10219" max="10220" width="10.7109375" customWidth="1"/>
    <col min="10222" max="10222" width="11.5703125" customWidth="1"/>
    <col min="10223" max="10223" width="13.7109375" customWidth="1"/>
    <col min="10224" max="10227" width="9.28515625" customWidth="1"/>
    <col min="10465" max="10465" width="34" customWidth="1"/>
    <col min="10466" max="10466" width="11.28515625" customWidth="1"/>
    <col min="10467" max="10467" width="11" customWidth="1"/>
    <col min="10475" max="10476" width="10.7109375" customWidth="1"/>
    <col min="10478" max="10478" width="11.5703125" customWidth="1"/>
    <col min="10479" max="10479" width="13.7109375" customWidth="1"/>
    <col min="10480" max="10483" width="9.28515625" customWidth="1"/>
    <col min="10721" max="10721" width="34" customWidth="1"/>
    <col min="10722" max="10722" width="11.28515625" customWidth="1"/>
    <col min="10723" max="10723" width="11" customWidth="1"/>
    <col min="10731" max="10732" width="10.7109375" customWidth="1"/>
    <col min="10734" max="10734" width="11.5703125" customWidth="1"/>
    <col min="10735" max="10735" width="13.7109375" customWidth="1"/>
    <col min="10736" max="10739" width="9.28515625" customWidth="1"/>
    <col min="10977" max="10977" width="34" customWidth="1"/>
    <col min="10978" max="10978" width="11.28515625" customWidth="1"/>
    <col min="10979" max="10979" width="11" customWidth="1"/>
    <col min="10987" max="10988" width="10.7109375" customWidth="1"/>
    <col min="10990" max="10990" width="11.5703125" customWidth="1"/>
    <col min="10991" max="10991" width="13.7109375" customWidth="1"/>
    <col min="10992" max="10995" width="9.28515625" customWidth="1"/>
    <col min="11233" max="11233" width="34" customWidth="1"/>
    <col min="11234" max="11234" width="11.28515625" customWidth="1"/>
    <col min="11235" max="11235" width="11" customWidth="1"/>
    <col min="11243" max="11244" width="10.7109375" customWidth="1"/>
    <col min="11246" max="11246" width="11.5703125" customWidth="1"/>
    <col min="11247" max="11247" width="13.7109375" customWidth="1"/>
    <col min="11248" max="11251" width="9.28515625" customWidth="1"/>
    <col min="11489" max="11489" width="34" customWidth="1"/>
    <col min="11490" max="11490" width="11.28515625" customWidth="1"/>
    <col min="11491" max="11491" width="11" customWidth="1"/>
    <col min="11499" max="11500" width="10.7109375" customWidth="1"/>
    <col min="11502" max="11502" width="11.5703125" customWidth="1"/>
    <col min="11503" max="11503" width="13.7109375" customWidth="1"/>
    <col min="11504" max="11507" width="9.28515625" customWidth="1"/>
    <col min="11745" max="11745" width="34" customWidth="1"/>
    <col min="11746" max="11746" width="11.28515625" customWidth="1"/>
    <col min="11747" max="11747" width="11" customWidth="1"/>
    <col min="11755" max="11756" width="10.7109375" customWidth="1"/>
    <col min="11758" max="11758" width="11.5703125" customWidth="1"/>
    <col min="11759" max="11759" width="13.7109375" customWidth="1"/>
    <col min="11760" max="11763" width="9.28515625" customWidth="1"/>
    <col min="12001" max="12001" width="34" customWidth="1"/>
    <col min="12002" max="12002" width="11.28515625" customWidth="1"/>
    <col min="12003" max="12003" width="11" customWidth="1"/>
    <col min="12011" max="12012" width="10.7109375" customWidth="1"/>
    <col min="12014" max="12014" width="11.5703125" customWidth="1"/>
    <col min="12015" max="12015" width="13.7109375" customWidth="1"/>
    <col min="12016" max="12019" width="9.28515625" customWidth="1"/>
    <col min="12257" max="12257" width="34" customWidth="1"/>
    <col min="12258" max="12258" width="11.28515625" customWidth="1"/>
    <col min="12259" max="12259" width="11" customWidth="1"/>
    <col min="12267" max="12268" width="10.7109375" customWidth="1"/>
    <col min="12270" max="12270" width="11.5703125" customWidth="1"/>
    <col min="12271" max="12271" width="13.7109375" customWidth="1"/>
    <col min="12272" max="12275" width="9.28515625" customWidth="1"/>
    <col min="12513" max="12513" width="34" customWidth="1"/>
    <col min="12514" max="12514" width="11.28515625" customWidth="1"/>
    <col min="12515" max="12515" width="11" customWidth="1"/>
    <col min="12523" max="12524" width="10.7109375" customWidth="1"/>
    <col min="12526" max="12526" width="11.5703125" customWidth="1"/>
    <col min="12527" max="12527" width="13.7109375" customWidth="1"/>
    <col min="12528" max="12531" width="9.28515625" customWidth="1"/>
    <col min="12769" max="12769" width="34" customWidth="1"/>
    <col min="12770" max="12770" width="11.28515625" customWidth="1"/>
    <col min="12771" max="12771" width="11" customWidth="1"/>
    <col min="12779" max="12780" width="10.7109375" customWidth="1"/>
    <col min="12782" max="12782" width="11.5703125" customWidth="1"/>
    <col min="12783" max="12783" width="13.7109375" customWidth="1"/>
    <col min="12784" max="12787" width="9.28515625" customWidth="1"/>
    <col min="13025" max="13025" width="34" customWidth="1"/>
    <col min="13026" max="13026" width="11.28515625" customWidth="1"/>
    <col min="13027" max="13027" width="11" customWidth="1"/>
    <col min="13035" max="13036" width="10.7109375" customWidth="1"/>
    <col min="13038" max="13038" width="11.5703125" customWidth="1"/>
    <col min="13039" max="13039" width="13.7109375" customWidth="1"/>
    <col min="13040" max="13043" width="9.28515625" customWidth="1"/>
    <col min="13281" max="13281" width="34" customWidth="1"/>
    <col min="13282" max="13282" width="11.28515625" customWidth="1"/>
    <col min="13283" max="13283" width="11" customWidth="1"/>
    <col min="13291" max="13292" width="10.7109375" customWidth="1"/>
    <col min="13294" max="13294" width="11.5703125" customWidth="1"/>
    <col min="13295" max="13295" width="13.7109375" customWidth="1"/>
    <col min="13296" max="13299" width="9.28515625" customWidth="1"/>
    <col min="13537" max="13537" width="34" customWidth="1"/>
    <col min="13538" max="13538" width="11.28515625" customWidth="1"/>
    <col min="13539" max="13539" width="11" customWidth="1"/>
    <col min="13547" max="13548" width="10.7109375" customWidth="1"/>
    <col min="13550" max="13550" width="11.5703125" customWidth="1"/>
    <col min="13551" max="13551" width="13.7109375" customWidth="1"/>
    <col min="13552" max="13555" width="9.28515625" customWidth="1"/>
    <col min="13793" max="13793" width="34" customWidth="1"/>
    <col min="13794" max="13794" width="11.28515625" customWidth="1"/>
    <col min="13795" max="13795" width="11" customWidth="1"/>
    <col min="13803" max="13804" width="10.7109375" customWidth="1"/>
    <col min="13806" max="13806" width="11.5703125" customWidth="1"/>
    <col min="13807" max="13807" width="13.7109375" customWidth="1"/>
    <col min="13808" max="13811" width="9.28515625" customWidth="1"/>
    <col min="14049" max="14049" width="34" customWidth="1"/>
    <col min="14050" max="14050" width="11.28515625" customWidth="1"/>
    <col min="14051" max="14051" width="11" customWidth="1"/>
    <col min="14059" max="14060" width="10.7109375" customWidth="1"/>
    <col min="14062" max="14062" width="11.5703125" customWidth="1"/>
    <col min="14063" max="14063" width="13.7109375" customWidth="1"/>
    <col min="14064" max="14067" width="9.28515625" customWidth="1"/>
    <col min="14305" max="14305" width="34" customWidth="1"/>
    <col min="14306" max="14306" width="11.28515625" customWidth="1"/>
    <col min="14307" max="14307" width="11" customWidth="1"/>
    <col min="14315" max="14316" width="10.7109375" customWidth="1"/>
    <col min="14318" max="14318" width="11.5703125" customWidth="1"/>
    <col min="14319" max="14319" width="13.7109375" customWidth="1"/>
    <col min="14320" max="14323" width="9.28515625" customWidth="1"/>
    <col min="14561" max="14561" width="34" customWidth="1"/>
    <col min="14562" max="14562" width="11.28515625" customWidth="1"/>
    <col min="14563" max="14563" width="11" customWidth="1"/>
    <col min="14571" max="14572" width="10.7109375" customWidth="1"/>
    <col min="14574" max="14574" width="11.5703125" customWidth="1"/>
    <col min="14575" max="14575" width="13.7109375" customWidth="1"/>
    <col min="14576" max="14579" width="9.28515625" customWidth="1"/>
    <col min="14817" max="14817" width="34" customWidth="1"/>
    <col min="14818" max="14818" width="11.28515625" customWidth="1"/>
    <col min="14819" max="14819" width="11" customWidth="1"/>
    <col min="14827" max="14828" width="10.7109375" customWidth="1"/>
    <col min="14830" max="14830" width="11.5703125" customWidth="1"/>
    <col min="14831" max="14831" width="13.7109375" customWidth="1"/>
    <col min="14832" max="14835" width="9.28515625" customWidth="1"/>
    <col min="15073" max="15073" width="34" customWidth="1"/>
    <col min="15074" max="15074" width="11.28515625" customWidth="1"/>
    <col min="15075" max="15075" width="11" customWidth="1"/>
    <col min="15083" max="15084" width="10.7109375" customWidth="1"/>
    <col min="15086" max="15086" width="11.5703125" customWidth="1"/>
    <col min="15087" max="15087" width="13.7109375" customWidth="1"/>
    <col min="15088" max="15091" width="9.28515625" customWidth="1"/>
    <col min="15329" max="15329" width="34" customWidth="1"/>
    <col min="15330" max="15330" width="11.28515625" customWidth="1"/>
    <col min="15331" max="15331" width="11" customWidth="1"/>
    <col min="15339" max="15340" width="10.7109375" customWidth="1"/>
    <col min="15342" max="15342" width="11.5703125" customWidth="1"/>
    <col min="15343" max="15343" width="13.7109375" customWidth="1"/>
    <col min="15344" max="15347" width="9.28515625" customWidth="1"/>
    <col min="15585" max="15585" width="34" customWidth="1"/>
    <col min="15586" max="15586" width="11.28515625" customWidth="1"/>
    <col min="15587" max="15587" width="11" customWidth="1"/>
    <col min="15595" max="15596" width="10.7109375" customWidth="1"/>
    <col min="15598" max="15598" width="11.5703125" customWidth="1"/>
    <col min="15599" max="15599" width="13.7109375" customWidth="1"/>
    <col min="15600" max="15603" width="9.28515625" customWidth="1"/>
    <col min="15841" max="15841" width="34" customWidth="1"/>
    <col min="15842" max="15842" width="11.28515625" customWidth="1"/>
    <col min="15843" max="15843" width="11" customWidth="1"/>
    <col min="15851" max="15852" width="10.7109375" customWidth="1"/>
    <col min="15854" max="15854" width="11.5703125" customWidth="1"/>
    <col min="15855" max="15855" width="13.7109375" customWidth="1"/>
    <col min="15856" max="15859" width="9.28515625" customWidth="1"/>
    <col min="16097" max="16097" width="34" customWidth="1"/>
    <col min="16098" max="16098" width="11.28515625" customWidth="1"/>
    <col min="16099" max="16099" width="11" customWidth="1"/>
    <col min="16107" max="16108" width="10.7109375" customWidth="1"/>
    <col min="16110" max="16110" width="11.5703125" customWidth="1"/>
    <col min="16111" max="16111" width="13.7109375" customWidth="1"/>
    <col min="16112" max="16115" width="9.28515625" customWidth="1"/>
  </cols>
  <sheetData>
    <row r="1" spans="1:21" ht="44.45" customHeight="1"/>
    <row r="2" spans="1:21" ht="46.9" customHeight="1">
      <c r="B2" s="504" t="s">
        <v>164</v>
      </c>
      <c r="C2" s="504"/>
      <c r="D2" s="504"/>
      <c r="E2" s="504"/>
      <c r="F2" s="504"/>
      <c r="G2" s="504"/>
      <c r="H2" s="504"/>
      <c r="I2" s="504"/>
      <c r="J2" s="504"/>
      <c r="K2" s="504"/>
      <c r="L2" s="504"/>
      <c r="M2" s="504"/>
      <c r="N2" s="504"/>
      <c r="O2" s="504"/>
      <c r="P2" s="504"/>
      <c r="Q2" s="504"/>
      <c r="R2" s="504"/>
      <c r="S2" s="504"/>
    </row>
    <row r="3" spans="1:21" ht="21" customHeight="1">
      <c r="A3" s="20"/>
      <c r="B3" s="505" t="s">
        <v>91</v>
      </c>
      <c r="C3" s="505"/>
      <c r="D3" s="505"/>
      <c r="E3" s="505"/>
      <c r="F3" s="505"/>
      <c r="G3" s="505"/>
      <c r="H3" s="505"/>
      <c r="I3" s="505"/>
      <c r="J3" s="505"/>
      <c r="K3" s="505"/>
      <c r="L3" s="505"/>
      <c r="M3" s="505"/>
      <c r="N3" s="505"/>
      <c r="O3" s="505"/>
      <c r="P3" s="505"/>
      <c r="Q3" s="505"/>
      <c r="R3" s="505"/>
      <c r="S3" s="505"/>
      <c r="T3" s="20"/>
      <c r="U3" s="20"/>
    </row>
    <row r="4" spans="1:21" ht="10.9" customHeight="1" thickBot="1">
      <c r="A4" s="20"/>
      <c r="B4" s="38"/>
      <c r="C4" s="38"/>
      <c r="D4" s="39"/>
      <c r="E4" s="38"/>
      <c r="F4" s="38"/>
      <c r="G4" s="38"/>
      <c r="H4" s="38"/>
      <c r="I4" s="39"/>
      <c r="J4" s="96"/>
      <c r="K4" s="96"/>
      <c r="L4" s="96"/>
      <c r="M4" s="96"/>
      <c r="N4" s="38"/>
      <c r="O4" s="38"/>
      <c r="P4" s="38"/>
      <c r="Q4" s="38"/>
      <c r="R4" s="38"/>
      <c r="S4" s="6"/>
      <c r="T4" s="20"/>
      <c r="U4" s="20"/>
    </row>
    <row r="5" spans="1:21" ht="15.6" customHeight="1">
      <c r="A5" s="542" t="s">
        <v>87</v>
      </c>
      <c r="B5" s="511" t="s">
        <v>156</v>
      </c>
      <c r="C5" s="512"/>
      <c r="D5" s="512"/>
      <c r="E5" s="511" t="s">
        <v>157</v>
      </c>
      <c r="F5" s="512"/>
      <c r="G5" s="512"/>
      <c r="H5" s="512"/>
      <c r="I5" s="512"/>
      <c r="J5" s="527" t="s">
        <v>165</v>
      </c>
      <c r="K5" s="528"/>
      <c r="L5" s="529"/>
      <c r="M5" s="524" t="s">
        <v>166</v>
      </c>
      <c r="N5" s="512" t="s">
        <v>170</v>
      </c>
      <c r="O5" s="512"/>
      <c r="P5" s="512"/>
      <c r="Q5" s="512"/>
      <c r="R5" s="512"/>
      <c r="S5" s="512"/>
      <c r="T5" s="512"/>
      <c r="U5" s="519"/>
    </row>
    <row r="6" spans="1:21" ht="28.9" customHeight="1">
      <c r="A6" s="543"/>
      <c r="B6" s="513"/>
      <c r="C6" s="514"/>
      <c r="D6" s="514"/>
      <c r="E6" s="513"/>
      <c r="F6" s="514"/>
      <c r="G6" s="514"/>
      <c r="H6" s="514"/>
      <c r="I6" s="514"/>
      <c r="J6" s="530"/>
      <c r="K6" s="531"/>
      <c r="L6" s="532"/>
      <c r="M6" s="525"/>
      <c r="N6" s="514"/>
      <c r="O6" s="514"/>
      <c r="P6" s="514"/>
      <c r="Q6" s="514"/>
      <c r="R6" s="514"/>
      <c r="S6" s="514"/>
      <c r="T6" s="514"/>
      <c r="U6" s="520"/>
    </row>
    <row r="7" spans="1:21" ht="16.149999999999999" hidden="1" customHeight="1">
      <c r="A7" s="543"/>
      <c r="B7" s="513"/>
      <c r="C7" s="514"/>
      <c r="D7" s="514"/>
      <c r="E7" s="513"/>
      <c r="F7" s="514"/>
      <c r="G7" s="514"/>
      <c r="H7" s="514"/>
      <c r="I7" s="514"/>
      <c r="J7" s="530"/>
      <c r="K7" s="531"/>
      <c r="L7" s="532"/>
      <c r="M7" s="525"/>
      <c r="N7" s="514"/>
      <c r="O7" s="514"/>
      <c r="P7" s="514"/>
      <c r="Q7" s="514"/>
      <c r="R7" s="514"/>
      <c r="S7" s="514"/>
      <c r="T7" s="514"/>
      <c r="U7" s="520"/>
    </row>
    <row r="8" spans="1:21" ht="7.15" customHeight="1">
      <c r="A8" s="543"/>
      <c r="B8" s="515"/>
      <c r="C8" s="516"/>
      <c r="D8" s="516"/>
      <c r="E8" s="515"/>
      <c r="F8" s="516"/>
      <c r="G8" s="516"/>
      <c r="H8" s="516"/>
      <c r="I8" s="516"/>
      <c r="J8" s="533"/>
      <c r="K8" s="534"/>
      <c r="L8" s="535"/>
      <c r="M8" s="525"/>
      <c r="N8" s="516"/>
      <c r="O8" s="516"/>
      <c r="P8" s="516"/>
      <c r="Q8" s="516"/>
      <c r="R8" s="516"/>
      <c r="S8" s="516"/>
      <c r="T8" s="516"/>
      <c r="U8" s="521"/>
    </row>
    <row r="9" spans="1:21" ht="46.15" customHeight="1">
      <c r="A9" s="543"/>
      <c r="B9" s="545" t="s">
        <v>0</v>
      </c>
      <c r="C9" s="509" t="s">
        <v>158</v>
      </c>
      <c r="D9" s="555" t="s">
        <v>162</v>
      </c>
      <c r="E9" s="545" t="s">
        <v>160</v>
      </c>
      <c r="F9" s="509" t="s">
        <v>1</v>
      </c>
      <c r="G9" s="509" t="s">
        <v>128</v>
      </c>
      <c r="H9" s="509" t="s">
        <v>150</v>
      </c>
      <c r="I9" s="555" t="s">
        <v>162</v>
      </c>
      <c r="J9" s="547" t="s">
        <v>167</v>
      </c>
      <c r="K9" s="549" t="s">
        <v>168</v>
      </c>
      <c r="L9" s="551" t="s">
        <v>169</v>
      </c>
      <c r="M9" s="525"/>
      <c r="N9" s="506" t="s">
        <v>129</v>
      </c>
      <c r="O9" s="508" t="s">
        <v>127</v>
      </c>
      <c r="P9" s="508"/>
      <c r="Q9" s="508"/>
      <c r="R9" s="509" t="s">
        <v>130</v>
      </c>
      <c r="S9" s="509" t="s">
        <v>159</v>
      </c>
      <c r="T9" s="509" t="s">
        <v>144</v>
      </c>
      <c r="U9" s="553" t="s">
        <v>162</v>
      </c>
    </row>
    <row r="10" spans="1:21" ht="90" customHeight="1" thickBot="1">
      <c r="A10" s="544"/>
      <c r="B10" s="546"/>
      <c r="C10" s="510"/>
      <c r="D10" s="556"/>
      <c r="E10" s="546"/>
      <c r="F10" s="510"/>
      <c r="G10" s="510"/>
      <c r="H10" s="510"/>
      <c r="I10" s="556"/>
      <c r="J10" s="548"/>
      <c r="K10" s="550"/>
      <c r="L10" s="552"/>
      <c r="M10" s="526"/>
      <c r="N10" s="507"/>
      <c r="O10" s="74" t="s">
        <v>131</v>
      </c>
      <c r="P10" s="74" t="s">
        <v>132</v>
      </c>
      <c r="Q10" s="74" t="s">
        <v>133</v>
      </c>
      <c r="R10" s="510"/>
      <c r="S10" s="510"/>
      <c r="T10" s="510"/>
      <c r="U10" s="554"/>
    </row>
    <row r="11" spans="1:21" ht="17.45" customHeight="1">
      <c r="A11" s="60" t="s">
        <v>24</v>
      </c>
      <c r="B11" s="171"/>
      <c r="C11" s="172"/>
      <c r="D11" s="173">
        <f>B11+C11</f>
        <v>0</v>
      </c>
      <c r="E11" s="171"/>
      <c r="F11" s="172"/>
      <c r="G11" s="172"/>
      <c r="H11" s="172"/>
      <c r="I11" s="174">
        <f>E11+F11+G11</f>
        <v>0</v>
      </c>
      <c r="J11" s="175"/>
      <c r="K11" s="176"/>
      <c r="L11" s="177"/>
      <c r="M11" s="178"/>
      <c r="N11" s="179"/>
      <c r="O11" s="180"/>
      <c r="P11" s="180"/>
      <c r="Q11" s="180"/>
      <c r="R11" s="180"/>
      <c r="S11" s="239"/>
      <c r="T11" s="240"/>
      <c r="U11" s="90">
        <f t="shared" ref="U11:U43" si="0">N11+Q11+R11+S11+T11</f>
        <v>0</v>
      </c>
    </row>
    <row r="12" spans="1:21" ht="15.75">
      <c r="A12" s="61" t="s">
        <v>25</v>
      </c>
      <c r="B12" s="182"/>
      <c r="C12" s="183"/>
      <c r="D12" s="184">
        <f t="shared" ref="D12:D75" si="1">B12+C12</f>
        <v>0</v>
      </c>
      <c r="E12" s="182"/>
      <c r="F12" s="183"/>
      <c r="G12" s="183"/>
      <c r="H12" s="183"/>
      <c r="I12" s="185">
        <f t="shared" ref="I12:I75" si="2">E12+F12+G12</f>
        <v>0</v>
      </c>
      <c r="J12" s="186"/>
      <c r="K12" s="185"/>
      <c r="L12" s="184"/>
      <c r="M12" s="187"/>
      <c r="N12" s="170"/>
      <c r="O12" s="188"/>
      <c r="P12" s="188"/>
      <c r="Q12" s="188"/>
      <c r="R12" s="188"/>
      <c r="S12" s="183"/>
      <c r="T12" s="241"/>
      <c r="U12" s="90">
        <f t="shared" si="0"/>
        <v>0</v>
      </c>
    </row>
    <row r="13" spans="1:21" ht="15.75">
      <c r="A13" s="61" t="s">
        <v>26</v>
      </c>
      <c r="B13" s="182"/>
      <c r="C13" s="183"/>
      <c r="D13" s="184">
        <f t="shared" si="1"/>
        <v>0</v>
      </c>
      <c r="E13" s="182"/>
      <c r="F13" s="183"/>
      <c r="G13" s="183"/>
      <c r="H13" s="183"/>
      <c r="I13" s="185">
        <f t="shared" si="2"/>
        <v>0</v>
      </c>
      <c r="J13" s="186"/>
      <c r="K13" s="185"/>
      <c r="L13" s="184"/>
      <c r="M13" s="187"/>
      <c r="N13" s="170"/>
      <c r="O13" s="188"/>
      <c r="P13" s="188"/>
      <c r="Q13" s="188"/>
      <c r="R13" s="188"/>
      <c r="S13" s="183"/>
      <c r="T13" s="241"/>
      <c r="U13" s="90">
        <f t="shared" si="0"/>
        <v>0</v>
      </c>
    </row>
    <row r="14" spans="1:21" ht="15.75">
      <c r="A14" s="61" t="s">
        <v>27</v>
      </c>
      <c r="B14" s="182"/>
      <c r="C14" s="183"/>
      <c r="D14" s="184">
        <f t="shared" si="1"/>
        <v>0</v>
      </c>
      <c r="E14" s="182"/>
      <c r="F14" s="183"/>
      <c r="G14" s="183"/>
      <c r="H14" s="183"/>
      <c r="I14" s="185">
        <f t="shared" si="2"/>
        <v>0</v>
      </c>
      <c r="J14" s="186"/>
      <c r="K14" s="185"/>
      <c r="L14" s="184"/>
      <c r="M14" s="187"/>
      <c r="N14" s="170"/>
      <c r="O14" s="188"/>
      <c r="P14" s="188"/>
      <c r="Q14" s="188"/>
      <c r="R14" s="188"/>
      <c r="S14" s="183"/>
      <c r="T14" s="241"/>
      <c r="U14" s="90">
        <f t="shared" si="0"/>
        <v>0</v>
      </c>
    </row>
    <row r="15" spans="1:21" ht="15.75">
      <c r="A15" s="61" t="s">
        <v>28</v>
      </c>
      <c r="B15" s="182"/>
      <c r="C15" s="183"/>
      <c r="D15" s="184">
        <f t="shared" si="1"/>
        <v>0</v>
      </c>
      <c r="E15" s="182"/>
      <c r="F15" s="183"/>
      <c r="G15" s="183"/>
      <c r="H15" s="183"/>
      <c r="I15" s="185">
        <f t="shared" si="2"/>
        <v>0</v>
      </c>
      <c r="J15" s="186"/>
      <c r="K15" s="185"/>
      <c r="L15" s="184"/>
      <c r="M15" s="187"/>
      <c r="N15" s="170">
        <v>100</v>
      </c>
      <c r="O15" s="188"/>
      <c r="P15" s="188"/>
      <c r="Q15" s="188"/>
      <c r="R15" s="188"/>
      <c r="S15" s="183"/>
      <c r="T15" s="241"/>
      <c r="U15" s="90">
        <f t="shared" si="0"/>
        <v>100</v>
      </c>
    </row>
    <row r="16" spans="1:21" ht="15.75">
      <c r="A16" s="61" t="s">
        <v>29</v>
      </c>
      <c r="B16" s="182"/>
      <c r="C16" s="183"/>
      <c r="D16" s="184">
        <f t="shared" si="1"/>
        <v>0</v>
      </c>
      <c r="E16" s="182"/>
      <c r="F16" s="183"/>
      <c r="G16" s="183"/>
      <c r="H16" s="183"/>
      <c r="I16" s="185">
        <f t="shared" si="2"/>
        <v>0</v>
      </c>
      <c r="J16" s="186"/>
      <c r="K16" s="185"/>
      <c r="L16" s="184"/>
      <c r="M16" s="187"/>
      <c r="N16" s="170"/>
      <c r="O16" s="188"/>
      <c r="P16" s="188"/>
      <c r="Q16" s="188"/>
      <c r="R16" s="188"/>
      <c r="S16" s="183"/>
      <c r="T16" s="241"/>
      <c r="U16" s="90">
        <f t="shared" si="0"/>
        <v>0</v>
      </c>
    </row>
    <row r="17" spans="1:21" ht="31.5" customHeight="1">
      <c r="A17" s="61" t="s">
        <v>30</v>
      </c>
      <c r="B17" s="182"/>
      <c r="C17" s="183"/>
      <c r="D17" s="184">
        <f t="shared" si="1"/>
        <v>0</v>
      </c>
      <c r="E17" s="182"/>
      <c r="F17" s="183"/>
      <c r="G17" s="183"/>
      <c r="H17" s="183"/>
      <c r="I17" s="185">
        <f t="shared" si="2"/>
        <v>0</v>
      </c>
      <c r="J17" s="186"/>
      <c r="K17" s="185"/>
      <c r="L17" s="184"/>
      <c r="M17" s="187"/>
      <c r="N17" s="170">
        <v>950</v>
      </c>
      <c r="O17" s="188"/>
      <c r="P17" s="188"/>
      <c r="Q17" s="188"/>
      <c r="R17" s="188"/>
      <c r="S17" s="183"/>
      <c r="T17" s="241">
        <f>1700-N17</f>
        <v>750</v>
      </c>
      <c r="U17" s="90">
        <f t="shared" si="0"/>
        <v>1700</v>
      </c>
    </row>
    <row r="18" spans="1:21" ht="31.9" customHeight="1">
      <c r="A18" s="61" t="s">
        <v>31</v>
      </c>
      <c r="B18" s="182"/>
      <c r="C18" s="183"/>
      <c r="D18" s="184">
        <f t="shared" si="1"/>
        <v>0</v>
      </c>
      <c r="E18" s="182"/>
      <c r="F18" s="183"/>
      <c r="G18" s="183"/>
      <c r="H18" s="183"/>
      <c r="I18" s="185">
        <f t="shared" si="2"/>
        <v>0</v>
      </c>
      <c r="J18" s="186"/>
      <c r="K18" s="185"/>
      <c r="L18" s="184"/>
      <c r="M18" s="187"/>
      <c r="N18" s="170">
        <v>2340</v>
      </c>
      <c r="O18" s="188"/>
      <c r="P18" s="188"/>
      <c r="Q18" s="188"/>
      <c r="R18" s="188"/>
      <c r="S18" s="183"/>
      <c r="T18" s="241">
        <f>4200-N18</f>
        <v>1860</v>
      </c>
      <c r="U18" s="90">
        <f t="shared" si="0"/>
        <v>4200</v>
      </c>
    </row>
    <row r="19" spans="1:21" ht="15.75">
      <c r="A19" s="61" t="s">
        <v>32</v>
      </c>
      <c r="B19" s="182"/>
      <c r="C19" s="183"/>
      <c r="D19" s="184">
        <f t="shared" si="1"/>
        <v>0</v>
      </c>
      <c r="E19" s="182"/>
      <c r="F19" s="183"/>
      <c r="G19" s="183"/>
      <c r="H19" s="183"/>
      <c r="I19" s="185">
        <f t="shared" si="2"/>
        <v>0</v>
      </c>
      <c r="J19" s="186"/>
      <c r="K19" s="185"/>
      <c r="L19" s="184"/>
      <c r="M19" s="187"/>
      <c r="N19" s="170"/>
      <c r="O19" s="188"/>
      <c r="P19" s="188"/>
      <c r="Q19" s="188"/>
      <c r="R19" s="188"/>
      <c r="S19" s="183"/>
      <c r="T19" s="241"/>
      <c r="U19" s="90">
        <f t="shared" si="0"/>
        <v>0</v>
      </c>
    </row>
    <row r="20" spans="1:21" ht="15.75">
      <c r="A20" s="61" t="s">
        <v>33</v>
      </c>
      <c r="B20" s="182"/>
      <c r="C20" s="183"/>
      <c r="D20" s="184">
        <f t="shared" si="1"/>
        <v>0</v>
      </c>
      <c r="E20" s="182"/>
      <c r="F20" s="183"/>
      <c r="G20" s="183"/>
      <c r="H20" s="183"/>
      <c r="I20" s="185">
        <f t="shared" si="2"/>
        <v>0</v>
      </c>
      <c r="J20" s="186"/>
      <c r="K20" s="185"/>
      <c r="L20" s="184"/>
      <c r="M20" s="187"/>
      <c r="N20" s="170">
        <f>1780-124</f>
        <v>1656</v>
      </c>
      <c r="O20" s="188"/>
      <c r="P20" s="188"/>
      <c r="Q20" s="188"/>
      <c r="R20" s="188"/>
      <c r="S20" s="183"/>
      <c r="T20" s="241">
        <f>3200-N20</f>
        <v>1544</v>
      </c>
      <c r="U20" s="90">
        <f t="shared" si="0"/>
        <v>3200</v>
      </c>
    </row>
    <row r="21" spans="1:21" ht="16.149999999999999" customHeight="1">
      <c r="A21" s="61" t="s">
        <v>34</v>
      </c>
      <c r="B21" s="182"/>
      <c r="C21" s="183"/>
      <c r="D21" s="184">
        <f t="shared" si="1"/>
        <v>0</v>
      </c>
      <c r="E21" s="182"/>
      <c r="F21" s="183"/>
      <c r="G21" s="183"/>
      <c r="H21" s="183"/>
      <c r="I21" s="185">
        <f t="shared" si="2"/>
        <v>0</v>
      </c>
      <c r="J21" s="186"/>
      <c r="K21" s="185"/>
      <c r="L21" s="184"/>
      <c r="M21" s="187"/>
      <c r="N21" s="170">
        <v>890</v>
      </c>
      <c r="O21" s="188"/>
      <c r="P21" s="188"/>
      <c r="Q21" s="188"/>
      <c r="R21" s="188"/>
      <c r="S21" s="183"/>
      <c r="T21" s="241">
        <f>1600-N21</f>
        <v>710</v>
      </c>
      <c r="U21" s="90">
        <f t="shared" si="0"/>
        <v>1600</v>
      </c>
    </row>
    <row r="22" spans="1:21" ht="16.149999999999999" customHeight="1">
      <c r="A22" s="61" t="s">
        <v>35</v>
      </c>
      <c r="B22" s="182"/>
      <c r="C22" s="183"/>
      <c r="D22" s="184">
        <f t="shared" si="1"/>
        <v>0</v>
      </c>
      <c r="E22" s="182"/>
      <c r="F22" s="183"/>
      <c r="G22" s="183"/>
      <c r="H22" s="183"/>
      <c r="I22" s="185">
        <f t="shared" si="2"/>
        <v>0</v>
      </c>
      <c r="J22" s="186"/>
      <c r="K22" s="185"/>
      <c r="L22" s="184"/>
      <c r="M22" s="187"/>
      <c r="N22" s="170"/>
      <c r="O22" s="188"/>
      <c r="P22" s="188"/>
      <c r="Q22" s="188"/>
      <c r="R22" s="188"/>
      <c r="S22" s="183"/>
      <c r="T22" s="241"/>
      <c r="U22" s="90">
        <f t="shared" si="0"/>
        <v>0</v>
      </c>
    </row>
    <row r="23" spans="1:21" ht="19.149999999999999" customHeight="1">
      <c r="A23" s="61" t="s">
        <v>36</v>
      </c>
      <c r="B23" s="182"/>
      <c r="C23" s="183"/>
      <c r="D23" s="184">
        <f t="shared" si="1"/>
        <v>0</v>
      </c>
      <c r="E23" s="182"/>
      <c r="F23" s="183"/>
      <c r="G23" s="183"/>
      <c r="H23" s="183"/>
      <c r="I23" s="185">
        <f t="shared" si="2"/>
        <v>0</v>
      </c>
      <c r="J23" s="186"/>
      <c r="K23" s="185"/>
      <c r="L23" s="184"/>
      <c r="M23" s="187"/>
      <c r="N23" s="170">
        <v>950</v>
      </c>
      <c r="O23" s="188"/>
      <c r="P23" s="188"/>
      <c r="Q23" s="188"/>
      <c r="R23" s="188"/>
      <c r="S23" s="183"/>
      <c r="T23" s="241">
        <f>1700-N23</f>
        <v>750</v>
      </c>
      <c r="U23" s="90">
        <f t="shared" si="0"/>
        <v>1700</v>
      </c>
    </row>
    <row r="24" spans="1:21" ht="15.75">
      <c r="A24" s="61" t="s">
        <v>37</v>
      </c>
      <c r="B24" s="182"/>
      <c r="C24" s="183"/>
      <c r="D24" s="184">
        <f t="shared" si="1"/>
        <v>0</v>
      </c>
      <c r="E24" s="182"/>
      <c r="F24" s="183"/>
      <c r="G24" s="183"/>
      <c r="H24" s="183"/>
      <c r="I24" s="185">
        <f t="shared" si="2"/>
        <v>0</v>
      </c>
      <c r="J24" s="186"/>
      <c r="K24" s="185"/>
      <c r="L24" s="184"/>
      <c r="M24" s="187"/>
      <c r="N24" s="170"/>
      <c r="O24" s="188"/>
      <c r="P24" s="188"/>
      <c r="Q24" s="188"/>
      <c r="R24" s="188"/>
      <c r="S24" s="183"/>
      <c r="T24" s="241"/>
      <c r="U24" s="90">
        <f t="shared" si="0"/>
        <v>0</v>
      </c>
    </row>
    <row r="25" spans="1:21" s="10" customFormat="1" ht="18.75" customHeight="1">
      <c r="A25" s="155" t="s">
        <v>171</v>
      </c>
      <c r="B25" s="182"/>
      <c r="C25" s="183"/>
      <c r="D25" s="184"/>
      <c r="E25" s="182"/>
      <c r="F25" s="183"/>
      <c r="G25" s="183"/>
      <c r="H25" s="183"/>
      <c r="I25" s="185"/>
      <c r="J25" s="186"/>
      <c r="K25" s="185"/>
      <c r="L25" s="184"/>
      <c r="M25" s="187"/>
      <c r="N25" s="170"/>
      <c r="O25" s="188"/>
      <c r="P25" s="188"/>
      <c r="Q25" s="188"/>
      <c r="R25" s="188"/>
      <c r="S25" s="183"/>
      <c r="T25" s="241"/>
      <c r="U25" s="90"/>
    </row>
    <row r="26" spans="1:21" ht="15.75">
      <c r="A26" s="61" t="s">
        <v>38</v>
      </c>
      <c r="B26" s="182"/>
      <c r="C26" s="183"/>
      <c r="D26" s="184">
        <f t="shared" si="1"/>
        <v>0</v>
      </c>
      <c r="E26" s="182"/>
      <c r="F26" s="183"/>
      <c r="G26" s="183"/>
      <c r="H26" s="183"/>
      <c r="I26" s="185">
        <f t="shared" si="2"/>
        <v>0</v>
      </c>
      <c r="J26" s="186"/>
      <c r="K26" s="185"/>
      <c r="L26" s="184"/>
      <c r="M26" s="187"/>
      <c r="N26" s="170">
        <v>6070</v>
      </c>
      <c r="O26" s="188"/>
      <c r="P26" s="188"/>
      <c r="Q26" s="188"/>
      <c r="R26" s="188"/>
      <c r="S26" s="183"/>
      <c r="T26" s="241">
        <f>10900-N26</f>
        <v>4830</v>
      </c>
      <c r="U26" s="90">
        <f t="shared" si="0"/>
        <v>10900</v>
      </c>
    </row>
    <row r="27" spans="1:21" ht="31.5">
      <c r="A27" s="61" t="s">
        <v>39</v>
      </c>
      <c r="B27" s="182"/>
      <c r="C27" s="183"/>
      <c r="D27" s="184">
        <f t="shared" si="1"/>
        <v>0</v>
      </c>
      <c r="E27" s="182"/>
      <c r="F27" s="183"/>
      <c r="G27" s="183"/>
      <c r="H27" s="183"/>
      <c r="I27" s="185">
        <f t="shared" si="2"/>
        <v>0</v>
      </c>
      <c r="J27" s="186"/>
      <c r="K27" s="185"/>
      <c r="L27" s="184"/>
      <c r="M27" s="187"/>
      <c r="N27" s="170"/>
      <c r="O27" s="188"/>
      <c r="P27" s="188"/>
      <c r="Q27" s="188"/>
      <c r="R27" s="188"/>
      <c r="S27" s="183"/>
      <c r="T27" s="241"/>
      <c r="U27" s="90">
        <f t="shared" si="0"/>
        <v>0</v>
      </c>
    </row>
    <row r="28" spans="1:21" ht="16.5" customHeight="1">
      <c r="A28" s="61" t="s">
        <v>40</v>
      </c>
      <c r="B28" s="182"/>
      <c r="C28" s="183"/>
      <c r="D28" s="184">
        <f t="shared" si="1"/>
        <v>0</v>
      </c>
      <c r="E28" s="182"/>
      <c r="F28" s="183"/>
      <c r="G28" s="183"/>
      <c r="H28" s="183"/>
      <c r="I28" s="185">
        <f t="shared" si="2"/>
        <v>0</v>
      </c>
      <c r="J28" s="186"/>
      <c r="K28" s="185"/>
      <c r="L28" s="184"/>
      <c r="M28" s="187"/>
      <c r="N28" s="170"/>
      <c r="O28" s="188"/>
      <c r="P28" s="188"/>
      <c r="Q28" s="188"/>
      <c r="R28" s="188"/>
      <c r="S28" s="183"/>
      <c r="T28" s="241"/>
      <c r="U28" s="90">
        <f t="shared" si="0"/>
        <v>0</v>
      </c>
    </row>
    <row r="29" spans="1:21" ht="17.25" customHeight="1">
      <c r="A29" s="61" t="s">
        <v>41</v>
      </c>
      <c r="B29" s="182"/>
      <c r="C29" s="183"/>
      <c r="D29" s="184">
        <f t="shared" si="1"/>
        <v>0</v>
      </c>
      <c r="E29" s="182"/>
      <c r="F29" s="183"/>
      <c r="G29" s="183"/>
      <c r="H29" s="183"/>
      <c r="I29" s="185">
        <f t="shared" si="2"/>
        <v>0</v>
      </c>
      <c r="J29" s="186"/>
      <c r="K29" s="185"/>
      <c r="L29" s="184"/>
      <c r="M29" s="187"/>
      <c r="N29" s="170"/>
      <c r="O29" s="188"/>
      <c r="P29" s="188"/>
      <c r="Q29" s="188"/>
      <c r="R29" s="188"/>
      <c r="S29" s="183"/>
      <c r="T29" s="241"/>
      <c r="U29" s="90">
        <f t="shared" si="0"/>
        <v>0</v>
      </c>
    </row>
    <row r="30" spans="1:21" ht="31.5">
      <c r="A30" s="61" t="s">
        <v>42</v>
      </c>
      <c r="B30" s="182"/>
      <c r="C30" s="183"/>
      <c r="D30" s="184">
        <f t="shared" si="1"/>
        <v>0</v>
      </c>
      <c r="E30" s="182"/>
      <c r="F30" s="183"/>
      <c r="G30" s="183">
        <f>579+82</f>
        <v>661</v>
      </c>
      <c r="H30" s="183">
        <v>82</v>
      </c>
      <c r="I30" s="185">
        <f t="shared" si="2"/>
        <v>661</v>
      </c>
      <c r="J30" s="186">
        <f>K30+L30</f>
        <v>205</v>
      </c>
      <c r="K30" s="185">
        <v>105</v>
      </c>
      <c r="L30" s="184">
        <v>100</v>
      </c>
      <c r="M30" s="187"/>
      <c r="N30" s="170">
        <v>160</v>
      </c>
      <c r="O30" s="188"/>
      <c r="P30" s="188"/>
      <c r="Q30" s="188"/>
      <c r="R30" s="188"/>
      <c r="S30" s="183"/>
      <c r="T30" s="241"/>
      <c r="U30" s="90">
        <f t="shared" si="0"/>
        <v>160</v>
      </c>
    </row>
    <row r="31" spans="1:21" ht="15.75">
      <c r="A31" s="61" t="s">
        <v>43</v>
      </c>
      <c r="B31" s="182"/>
      <c r="C31" s="183"/>
      <c r="D31" s="184">
        <f t="shared" si="1"/>
        <v>0</v>
      </c>
      <c r="E31" s="182"/>
      <c r="F31" s="183"/>
      <c r="G31" s="183"/>
      <c r="H31" s="183"/>
      <c r="I31" s="185">
        <f t="shared" si="2"/>
        <v>0</v>
      </c>
      <c r="J31" s="186"/>
      <c r="K31" s="185"/>
      <c r="L31" s="184"/>
      <c r="M31" s="187"/>
      <c r="N31" s="170"/>
      <c r="O31" s="188"/>
      <c r="P31" s="188"/>
      <c r="Q31" s="188"/>
      <c r="R31" s="188"/>
      <c r="S31" s="183">
        <v>9500</v>
      </c>
      <c r="T31" s="241"/>
      <c r="U31" s="90">
        <f t="shared" si="0"/>
        <v>9500</v>
      </c>
    </row>
    <row r="32" spans="1:21" ht="32.25" customHeight="1">
      <c r="A32" s="61" t="s">
        <v>44</v>
      </c>
      <c r="B32" s="182"/>
      <c r="C32" s="183"/>
      <c r="D32" s="184">
        <f t="shared" si="1"/>
        <v>0</v>
      </c>
      <c r="E32" s="182"/>
      <c r="F32" s="183"/>
      <c r="G32" s="183"/>
      <c r="H32" s="183"/>
      <c r="I32" s="185">
        <f t="shared" si="2"/>
        <v>0</v>
      </c>
      <c r="J32" s="186"/>
      <c r="K32" s="185"/>
      <c r="L32" s="184"/>
      <c r="M32" s="187"/>
      <c r="N32" s="170"/>
      <c r="O32" s="188"/>
      <c r="P32" s="188"/>
      <c r="Q32" s="188"/>
      <c r="R32" s="188"/>
      <c r="S32" s="183"/>
      <c r="T32" s="241"/>
      <c r="U32" s="90">
        <f t="shared" si="0"/>
        <v>0</v>
      </c>
    </row>
    <row r="33" spans="1:21" ht="15.75">
      <c r="A33" s="61" t="s">
        <v>45</v>
      </c>
      <c r="B33" s="182"/>
      <c r="C33" s="183"/>
      <c r="D33" s="184">
        <f t="shared" si="1"/>
        <v>0</v>
      </c>
      <c r="E33" s="182"/>
      <c r="F33" s="183"/>
      <c r="G33" s="183"/>
      <c r="H33" s="183"/>
      <c r="I33" s="185">
        <f t="shared" si="2"/>
        <v>0</v>
      </c>
      <c r="J33" s="186"/>
      <c r="K33" s="185"/>
      <c r="L33" s="184"/>
      <c r="M33" s="187"/>
      <c r="N33" s="170"/>
      <c r="O33" s="188"/>
      <c r="P33" s="188"/>
      <c r="Q33" s="188"/>
      <c r="R33" s="188"/>
      <c r="S33" s="183"/>
      <c r="T33" s="241"/>
      <c r="U33" s="90">
        <f t="shared" si="0"/>
        <v>0</v>
      </c>
    </row>
    <row r="34" spans="1:21" ht="18.600000000000001" customHeight="1">
      <c r="A34" s="61" t="s">
        <v>46</v>
      </c>
      <c r="B34" s="182"/>
      <c r="C34" s="183"/>
      <c r="D34" s="184">
        <f t="shared" si="1"/>
        <v>0</v>
      </c>
      <c r="E34" s="182"/>
      <c r="F34" s="183"/>
      <c r="G34" s="183"/>
      <c r="H34" s="183"/>
      <c r="I34" s="185">
        <f t="shared" si="2"/>
        <v>0</v>
      </c>
      <c r="J34" s="186"/>
      <c r="K34" s="185"/>
      <c r="L34" s="184"/>
      <c r="M34" s="187"/>
      <c r="N34" s="170"/>
      <c r="O34" s="188"/>
      <c r="P34" s="188"/>
      <c r="Q34" s="188"/>
      <c r="R34" s="188"/>
      <c r="S34" s="183"/>
      <c r="T34" s="241"/>
      <c r="U34" s="90">
        <f t="shared" si="0"/>
        <v>0</v>
      </c>
    </row>
    <row r="35" spans="1:21" ht="16.149999999999999" customHeight="1">
      <c r="A35" s="61" t="s">
        <v>47</v>
      </c>
      <c r="B35" s="182"/>
      <c r="C35" s="183"/>
      <c r="D35" s="184">
        <f t="shared" si="1"/>
        <v>0</v>
      </c>
      <c r="E35" s="182"/>
      <c r="F35" s="183"/>
      <c r="G35" s="183"/>
      <c r="H35" s="183"/>
      <c r="I35" s="185">
        <f t="shared" si="2"/>
        <v>0</v>
      </c>
      <c r="J35" s="186"/>
      <c r="K35" s="185"/>
      <c r="L35" s="184"/>
      <c r="M35" s="187"/>
      <c r="N35" s="170"/>
      <c r="O35" s="188"/>
      <c r="P35" s="188"/>
      <c r="Q35" s="188"/>
      <c r="R35" s="188"/>
      <c r="S35" s="183"/>
      <c r="T35" s="241"/>
      <c r="U35" s="90">
        <f t="shared" si="0"/>
        <v>0</v>
      </c>
    </row>
    <row r="36" spans="1:21" ht="15.75">
      <c r="A36" s="61" t="s">
        <v>48</v>
      </c>
      <c r="B36" s="182"/>
      <c r="C36" s="183"/>
      <c r="D36" s="184">
        <f t="shared" si="1"/>
        <v>0</v>
      </c>
      <c r="E36" s="182"/>
      <c r="F36" s="183"/>
      <c r="G36" s="183"/>
      <c r="H36" s="183"/>
      <c r="I36" s="185">
        <f t="shared" si="2"/>
        <v>0</v>
      </c>
      <c r="J36" s="186"/>
      <c r="K36" s="185"/>
      <c r="L36" s="184"/>
      <c r="M36" s="187"/>
      <c r="N36" s="170"/>
      <c r="O36" s="188"/>
      <c r="P36" s="188"/>
      <c r="Q36" s="188"/>
      <c r="R36" s="188"/>
      <c r="S36" s="183"/>
      <c r="T36" s="241"/>
      <c r="U36" s="90">
        <f t="shared" si="0"/>
        <v>0</v>
      </c>
    </row>
    <row r="37" spans="1:21" ht="15.75">
      <c r="A37" s="61" t="s">
        <v>49</v>
      </c>
      <c r="B37" s="182"/>
      <c r="C37" s="183"/>
      <c r="D37" s="184">
        <f t="shared" si="1"/>
        <v>0</v>
      </c>
      <c r="E37" s="182"/>
      <c r="F37" s="183"/>
      <c r="G37" s="183"/>
      <c r="H37" s="183"/>
      <c r="I37" s="185">
        <f t="shared" si="2"/>
        <v>0</v>
      </c>
      <c r="J37" s="186"/>
      <c r="K37" s="185"/>
      <c r="L37" s="184"/>
      <c r="M37" s="187"/>
      <c r="N37" s="170"/>
      <c r="O37" s="188"/>
      <c r="P37" s="188"/>
      <c r="Q37" s="188"/>
      <c r="R37" s="188"/>
      <c r="S37" s="183"/>
      <c r="T37" s="241"/>
      <c r="U37" s="90">
        <f t="shared" si="0"/>
        <v>0</v>
      </c>
    </row>
    <row r="38" spans="1:21" ht="30.75" customHeight="1">
      <c r="A38" s="61" t="s">
        <v>50</v>
      </c>
      <c r="B38" s="182"/>
      <c r="C38" s="183"/>
      <c r="D38" s="184">
        <f t="shared" si="1"/>
        <v>0</v>
      </c>
      <c r="E38" s="182"/>
      <c r="F38" s="183"/>
      <c r="G38" s="183"/>
      <c r="H38" s="183"/>
      <c r="I38" s="185">
        <f t="shared" si="2"/>
        <v>0</v>
      </c>
      <c r="J38" s="186"/>
      <c r="K38" s="185"/>
      <c r="L38" s="184"/>
      <c r="M38" s="187"/>
      <c r="N38" s="170"/>
      <c r="O38" s="188"/>
      <c r="P38" s="188"/>
      <c r="Q38" s="188"/>
      <c r="R38" s="188"/>
      <c r="S38" s="183"/>
      <c r="T38" s="241"/>
      <c r="U38" s="90">
        <f t="shared" si="0"/>
        <v>0</v>
      </c>
    </row>
    <row r="39" spans="1:21" ht="17.25" customHeight="1">
      <c r="A39" s="61" t="s">
        <v>51</v>
      </c>
      <c r="B39" s="182"/>
      <c r="C39" s="183"/>
      <c r="D39" s="184">
        <f t="shared" si="1"/>
        <v>0</v>
      </c>
      <c r="E39" s="182"/>
      <c r="F39" s="183"/>
      <c r="G39" s="183"/>
      <c r="H39" s="183"/>
      <c r="I39" s="185">
        <f t="shared" si="2"/>
        <v>0</v>
      </c>
      <c r="J39" s="186"/>
      <c r="K39" s="185"/>
      <c r="L39" s="184"/>
      <c r="M39" s="187"/>
      <c r="N39" s="170"/>
      <c r="O39" s="188"/>
      <c r="P39" s="188"/>
      <c r="Q39" s="188"/>
      <c r="R39" s="188"/>
      <c r="S39" s="183"/>
      <c r="T39" s="241"/>
      <c r="U39" s="90">
        <f t="shared" si="0"/>
        <v>0</v>
      </c>
    </row>
    <row r="40" spans="1:21" ht="31.5">
      <c r="A40" s="61" t="s">
        <v>52</v>
      </c>
      <c r="B40" s="182"/>
      <c r="C40" s="183"/>
      <c r="D40" s="184">
        <f t="shared" si="1"/>
        <v>0</v>
      </c>
      <c r="E40" s="182"/>
      <c r="F40" s="183"/>
      <c r="G40" s="183"/>
      <c r="H40" s="183"/>
      <c r="I40" s="185">
        <f t="shared" si="2"/>
        <v>0</v>
      </c>
      <c r="J40" s="186"/>
      <c r="K40" s="185"/>
      <c r="L40" s="184"/>
      <c r="M40" s="187"/>
      <c r="N40" s="170"/>
      <c r="O40" s="188"/>
      <c r="P40" s="188"/>
      <c r="Q40" s="188"/>
      <c r="R40" s="188"/>
      <c r="S40" s="183"/>
      <c r="T40" s="241"/>
      <c r="U40" s="90">
        <f t="shared" si="0"/>
        <v>0</v>
      </c>
    </row>
    <row r="41" spans="1:21" ht="15.75">
      <c r="A41" s="61" t="s">
        <v>53</v>
      </c>
      <c r="B41" s="182"/>
      <c r="C41" s="183"/>
      <c r="D41" s="184">
        <f t="shared" si="1"/>
        <v>0</v>
      </c>
      <c r="E41" s="182"/>
      <c r="F41" s="183"/>
      <c r="G41" s="183"/>
      <c r="H41" s="183"/>
      <c r="I41" s="185">
        <f t="shared" si="2"/>
        <v>0</v>
      </c>
      <c r="J41" s="186"/>
      <c r="K41" s="185"/>
      <c r="L41" s="184"/>
      <c r="M41" s="187"/>
      <c r="N41" s="170"/>
      <c r="O41" s="188"/>
      <c r="P41" s="188"/>
      <c r="Q41" s="188"/>
      <c r="R41" s="188"/>
      <c r="S41" s="183"/>
      <c r="T41" s="241"/>
      <c r="U41" s="90">
        <f t="shared" si="0"/>
        <v>0</v>
      </c>
    </row>
    <row r="42" spans="1:21" ht="15.75">
      <c r="A42" s="61" t="s">
        <v>54</v>
      </c>
      <c r="B42" s="182"/>
      <c r="C42" s="183"/>
      <c r="D42" s="184">
        <f t="shared" si="1"/>
        <v>0</v>
      </c>
      <c r="E42" s="182"/>
      <c r="F42" s="183"/>
      <c r="G42" s="183"/>
      <c r="H42" s="183"/>
      <c r="I42" s="185">
        <f t="shared" si="2"/>
        <v>0</v>
      </c>
      <c r="J42" s="186"/>
      <c r="K42" s="185"/>
      <c r="L42" s="184"/>
      <c r="M42" s="187"/>
      <c r="N42" s="170">
        <v>6010</v>
      </c>
      <c r="O42" s="188"/>
      <c r="P42" s="188"/>
      <c r="Q42" s="188"/>
      <c r="R42" s="188"/>
      <c r="S42" s="183"/>
      <c r="T42" s="241">
        <f>10800-N42</f>
        <v>4790</v>
      </c>
      <c r="U42" s="90">
        <f t="shared" si="0"/>
        <v>10800</v>
      </c>
    </row>
    <row r="43" spans="1:21" ht="31.5" customHeight="1">
      <c r="A43" s="61" t="s">
        <v>55</v>
      </c>
      <c r="B43" s="182"/>
      <c r="C43" s="183"/>
      <c r="D43" s="184">
        <f t="shared" si="1"/>
        <v>0</v>
      </c>
      <c r="E43" s="182"/>
      <c r="F43" s="183"/>
      <c r="G43" s="183"/>
      <c r="H43" s="183"/>
      <c r="I43" s="185">
        <f t="shared" si="2"/>
        <v>0</v>
      </c>
      <c r="J43" s="186"/>
      <c r="K43" s="185"/>
      <c r="L43" s="184"/>
      <c r="M43" s="187"/>
      <c r="N43" s="170"/>
      <c r="O43" s="188"/>
      <c r="P43" s="188"/>
      <c r="Q43" s="188"/>
      <c r="R43" s="188"/>
      <c r="S43" s="183"/>
      <c r="T43" s="241"/>
      <c r="U43" s="90">
        <f t="shared" si="0"/>
        <v>0</v>
      </c>
    </row>
    <row r="44" spans="1:21" ht="15.75">
      <c r="A44" s="61" t="s">
        <v>56</v>
      </c>
      <c r="B44" s="182"/>
      <c r="C44" s="183"/>
      <c r="D44" s="184">
        <f t="shared" si="1"/>
        <v>0</v>
      </c>
      <c r="E44" s="182"/>
      <c r="F44" s="183"/>
      <c r="G44" s="183"/>
      <c r="H44" s="183"/>
      <c r="I44" s="185">
        <f t="shared" si="2"/>
        <v>0</v>
      </c>
      <c r="J44" s="186"/>
      <c r="K44" s="185"/>
      <c r="L44" s="184"/>
      <c r="M44" s="187"/>
      <c r="N44" s="170">
        <v>3680</v>
      </c>
      <c r="O44" s="188"/>
      <c r="P44" s="188"/>
      <c r="Q44" s="188"/>
      <c r="R44" s="188"/>
      <c r="S44" s="183"/>
      <c r="T44" s="241">
        <f>10200-N44</f>
        <v>6520</v>
      </c>
      <c r="U44" s="90">
        <f t="shared" ref="U44:U75" si="3">N44+Q44+R44+S44+T44</f>
        <v>10200</v>
      </c>
    </row>
    <row r="45" spans="1:21" ht="15.75">
      <c r="A45" s="61" t="s">
        <v>57</v>
      </c>
      <c r="B45" s="182">
        <v>10130</v>
      </c>
      <c r="C45" s="183"/>
      <c r="D45" s="184">
        <f t="shared" si="1"/>
        <v>10130</v>
      </c>
      <c r="E45" s="182"/>
      <c r="F45" s="183">
        <v>35</v>
      </c>
      <c r="G45" s="183"/>
      <c r="H45" s="183"/>
      <c r="I45" s="185">
        <f t="shared" si="2"/>
        <v>35</v>
      </c>
      <c r="J45" s="186"/>
      <c r="K45" s="185"/>
      <c r="L45" s="184"/>
      <c r="M45" s="187"/>
      <c r="N45" s="170">
        <v>500</v>
      </c>
      <c r="O45" s="188"/>
      <c r="P45" s="188"/>
      <c r="Q45" s="188"/>
      <c r="R45" s="188"/>
      <c r="S45" s="183"/>
      <c r="T45" s="241">
        <f>890-N45</f>
        <v>390</v>
      </c>
      <c r="U45" s="90">
        <f t="shared" si="3"/>
        <v>890</v>
      </c>
    </row>
    <row r="46" spans="1:21" ht="15.75">
      <c r="A46" s="61" t="s">
        <v>58</v>
      </c>
      <c r="B46" s="182">
        <v>6097</v>
      </c>
      <c r="C46" s="183"/>
      <c r="D46" s="184">
        <f t="shared" si="1"/>
        <v>6097</v>
      </c>
      <c r="E46" s="182">
        <v>41</v>
      </c>
      <c r="F46" s="183"/>
      <c r="G46" s="183"/>
      <c r="H46" s="183"/>
      <c r="I46" s="185">
        <f t="shared" si="2"/>
        <v>41</v>
      </c>
      <c r="J46" s="186"/>
      <c r="K46" s="185"/>
      <c r="L46" s="184"/>
      <c r="M46" s="187"/>
      <c r="N46" s="170">
        <v>2430</v>
      </c>
      <c r="O46" s="188"/>
      <c r="P46" s="188"/>
      <c r="Q46" s="188"/>
      <c r="R46" s="188"/>
      <c r="S46" s="183"/>
      <c r="T46" s="241">
        <f>6162-N46</f>
        <v>3732</v>
      </c>
      <c r="U46" s="90">
        <f t="shared" si="3"/>
        <v>6162</v>
      </c>
    </row>
    <row r="47" spans="1:21" ht="32.25" customHeight="1">
      <c r="A47" s="61" t="s">
        <v>59</v>
      </c>
      <c r="B47" s="182"/>
      <c r="C47" s="183"/>
      <c r="D47" s="184">
        <f t="shared" si="1"/>
        <v>0</v>
      </c>
      <c r="E47" s="182"/>
      <c r="F47" s="183"/>
      <c r="G47" s="183"/>
      <c r="H47" s="183"/>
      <c r="I47" s="185">
        <f t="shared" si="2"/>
        <v>0</v>
      </c>
      <c r="J47" s="186"/>
      <c r="K47" s="185"/>
      <c r="L47" s="184"/>
      <c r="M47" s="187"/>
      <c r="N47" s="170"/>
      <c r="O47" s="188"/>
      <c r="P47" s="188"/>
      <c r="Q47" s="188"/>
      <c r="R47" s="188"/>
      <c r="S47" s="183"/>
      <c r="T47" s="241"/>
      <c r="U47" s="90">
        <f t="shared" si="3"/>
        <v>0</v>
      </c>
    </row>
    <row r="48" spans="1:21" ht="32.25" customHeight="1">
      <c r="A48" s="61" t="s">
        <v>60</v>
      </c>
      <c r="B48" s="182"/>
      <c r="C48" s="183"/>
      <c r="D48" s="184">
        <f t="shared" si="1"/>
        <v>0</v>
      </c>
      <c r="E48" s="182"/>
      <c r="F48" s="183"/>
      <c r="G48" s="183"/>
      <c r="H48" s="183"/>
      <c r="I48" s="185">
        <f t="shared" si="2"/>
        <v>0</v>
      </c>
      <c r="J48" s="186"/>
      <c r="K48" s="185"/>
      <c r="L48" s="184"/>
      <c r="M48" s="187"/>
      <c r="N48" s="170"/>
      <c r="O48" s="188"/>
      <c r="P48" s="188"/>
      <c r="Q48" s="188"/>
      <c r="R48" s="188"/>
      <c r="S48" s="183"/>
      <c r="T48" s="241"/>
      <c r="U48" s="90">
        <f t="shared" si="3"/>
        <v>0</v>
      </c>
    </row>
    <row r="49" spans="1:21" ht="21.75" customHeight="1">
      <c r="A49" s="61" t="s">
        <v>61</v>
      </c>
      <c r="B49" s="182"/>
      <c r="C49" s="183"/>
      <c r="D49" s="184">
        <f t="shared" si="1"/>
        <v>0</v>
      </c>
      <c r="E49" s="182"/>
      <c r="F49" s="183"/>
      <c r="G49" s="183"/>
      <c r="H49" s="183"/>
      <c r="I49" s="185">
        <f t="shared" si="2"/>
        <v>0</v>
      </c>
      <c r="J49" s="186"/>
      <c r="K49" s="185"/>
      <c r="L49" s="184"/>
      <c r="M49" s="187"/>
      <c r="N49" s="170"/>
      <c r="O49" s="188"/>
      <c r="P49" s="188"/>
      <c r="Q49" s="188"/>
      <c r="R49" s="188"/>
      <c r="S49" s="183"/>
      <c r="T49" s="241"/>
      <c r="U49" s="90">
        <f t="shared" si="3"/>
        <v>0</v>
      </c>
    </row>
    <row r="50" spans="1:21" ht="33.6" customHeight="1">
      <c r="A50" s="61" t="s">
        <v>90</v>
      </c>
      <c r="B50" s="182"/>
      <c r="C50" s="183"/>
      <c r="D50" s="184">
        <f t="shared" si="1"/>
        <v>0</v>
      </c>
      <c r="E50" s="182"/>
      <c r="F50" s="183"/>
      <c r="G50" s="183"/>
      <c r="H50" s="183"/>
      <c r="I50" s="185">
        <f t="shared" si="2"/>
        <v>0</v>
      </c>
      <c r="J50" s="186"/>
      <c r="K50" s="185"/>
      <c r="L50" s="184"/>
      <c r="M50" s="187"/>
      <c r="N50" s="170">
        <v>6900</v>
      </c>
      <c r="O50" s="188"/>
      <c r="P50" s="188"/>
      <c r="Q50" s="188"/>
      <c r="R50" s="188"/>
      <c r="S50" s="183"/>
      <c r="T50" s="241"/>
      <c r="U50" s="90">
        <f t="shared" si="3"/>
        <v>6900</v>
      </c>
    </row>
    <row r="51" spans="1:21" ht="15.75">
      <c r="A51" s="61" t="s">
        <v>62</v>
      </c>
      <c r="B51" s="182"/>
      <c r="C51" s="183"/>
      <c r="D51" s="184">
        <f t="shared" si="1"/>
        <v>0</v>
      </c>
      <c r="E51" s="182"/>
      <c r="F51" s="183"/>
      <c r="G51" s="183"/>
      <c r="H51" s="183"/>
      <c r="I51" s="185">
        <f t="shared" si="2"/>
        <v>0</v>
      </c>
      <c r="J51" s="186"/>
      <c r="K51" s="185"/>
      <c r="L51" s="184"/>
      <c r="M51" s="187"/>
      <c r="N51" s="170"/>
      <c r="O51" s="188"/>
      <c r="P51" s="188"/>
      <c r="Q51" s="188"/>
      <c r="R51" s="188"/>
      <c r="S51" s="183"/>
      <c r="T51" s="241"/>
      <c r="U51" s="90">
        <f t="shared" si="3"/>
        <v>0</v>
      </c>
    </row>
    <row r="52" spans="1:21" ht="31.5" customHeight="1">
      <c r="A52" s="61" t="s">
        <v>63</v>
      </c>
      <c r="B52" s="182"/>
      <c r="C52" s="183"/>
      <c r="D52" s="184">
        <f t="shared" si="1"/>
        <v>0</v>
      </c>
      <c r="E52" s="182"/>
      <c r="F52" s="183"/>
      <c r="G52" s="183"/>
      <c r="H52" s="183"/>
      <c r="I52" s="185">
        <f t="shared" si="2"/>
        <v>0</v>
      </c>
      <c r="J52" s="186"/>
      <c r="K52" s="185"/>
      <c r="L52" s="184"/>
      <c r="M52" s="187"/>
      <c r="N52" s="170"/>
      <c r="O52" s="188"/>
      <c r="P52" s="188"/>
      <c r="Q52" s="188"/>
      <c r="R52" s="188"/>
      <c r="S52" s="183"/>
      <c r="T52" s="241"/>
      <c r="U52" s="90">
        <f t="shared" si="3"/>
        <v>0</v>
      </c>
    </row>
    <row r="53" spans="1:21" ht="15.75" customHeight="1">
      <c r="A53" s="61" t="s">
        <v>64</v>
      </c>
      <c r="B53" s="182"/>
      <c r="C53" s="183"/>
      <c r="D53" s="184">
        <f t="shared" si="1"/>
        <v>0</v>
      </c>
      <c r="E53" s="182"/>
      <c r="F53" s="183"/>
      <c r="G53" s="183"/>
      <c r="H53" s="183"/>
      <c r="I53" s="185">
        <f t="shared" si="2"/>
        <v>0</v>
      </c>
      <c r="J53" s="186"/>
      <c r="K53" s="185"/>
      <c r="L53" s="184"/>
      <c r="M53" s="187"/>
      <c r="N53" s="170"/>
      <c r="O53" s="188"/>
      <c r="P53" s="188"/>
      <c r="Q53" s="188"/>
      <c r="R53" s="188"/>
      <c r="S53" s="183"/>
      <c r="T53" s="241"/>
      <c r="U53" s="90">
        <f t="shared" si="3"/>
        <v>0</v>
      </c>
    </row>
    <row r="54" spans="1:21" ht="18" customHeight="1">
      <c r="A54" s="61" t="s">
        <v>65</v>
      </c>
      <c r="B54" s="182"/>
      <c r="C54" s="183"/>
      <c r="D54" s="184">
        <f t="shared" si="1"/>
        <v>0</v>
      </c>
      <c r="E54" s="182"/>
      <c r="F54" s="183"/>
      <c r="G54" s="183"/>
      <c r="H54" s="183"/>
      <c r="I54" s="185">
        <f t="shared" si="2"/>
        <v>0</v>
      </c>
      <c r="J54" s="186"/>
      <c r="K54" s="185"/>
      <c r="L54" s="184"/>
      <c r="M54" s="187"/>
      <c r="N54" s="170"/>
      <c r="O54" s="188"/>
      <c r="P54" s="188"/>
      <c r="Q54" s="188"/>
      <c r="R54" s="188"/>
      <c r="S54" s="183"/>
      <c r="T54" s="241"/>
      <c r="U54" s="90">
        <f t="shared" si="3"/>
        <v>0</v>
      </c>
    </row>
    <row r="55" spans="1:21" ht="15.75">
      <c r="A55" s="61" t="s">
        <v>66</v>
      </c>
      <c r="B55" s="182"/>
      <c r="C55" s="183"/>
      <c r="D55" s="184">
        <f t="shared" si="1"/>
        <v>0</v>
      </c>
      <c r="E55" s="182"/>
      <c r="F55" s="183"/>
      <c r="G55" s="183"/>
      <c r="H55" s="183"/>
      <c r="I55" s="185">
        <f t="shared" si="2"/>
        <v>0</v>
      </c>
      <c r="J55" s="186"/>
      <c r="K55" s="185"/>
      <c r="L55" s="184"/>
      <c r="M55" s="187"/>
      <c r="N55" s="170"/>
      <c r="O55" s="188"/>
      <c r="P55" s="188"/>
      <c r="Q55" s="188"/>
      <c r="R55" s="188"/>
      <c r="S55" s="183"/>
      <c r="T55" s="241"/>
      <c r="U55" s="90">
        <f t="shared" si="3"/>
        <v>0</v>
      </c>
    </row>
    <row r="56" spans="1:21" ht="31.5">
      <c r="A56" s="61" t="s">
        <v>67</v>
      </c>
      <c r="B56" s="182"/>
      <c r="C56" s="183"/>
      <c r="D56" s="184">
        <f t="shared" si="1"/>
        <v>0</v>
      </c>
      <c r="E56" s="182"/>
      <c r="F56" s="183"/>
      <c r="G56" s="183"/>
      <c r="H56" s="183"/>
      <c r="I56" s="185">
        <f t="shared" si="2"/>
        <v>0</v>
      </c>
      <c r="J56" s="186"/>
      <c r="K56" s="185"/>
      <c r="L56" s="184"/>
      <c r="M56" s="187"/>
      <c r="N56" s="170"/>
      <c r="O56" s="188"/>
      <c r="P56" s="188"/>
      <c r="Q56" s="188"/>
      <c r="R56" s="188"/>
      <c r="S56" s="183"/>
      <c r="T56" s="241"/>
      <c r="U56" s="90">
        <f t="shared" si="3"/>
        <v>0</v>
      </c>
    </row>
    <row r="57" spans="1:21" ht="15.75">
      <c r="A57" s="61" t="s">
        <v>68</v>
      </c>
      <c r="B57" s="182"/>
      <c r="C57" s="183"/>
      <c r="D57" s="184">
        <f t="shared" si="1"/>
        <v>0</v>
      </c>
      <c r="E57" s="182"/>
      <c r="F57" s="183"/>
      <c r="G57" s="183"/>
      <c r="H57" s="183"/>
      <c r="I57" s="185">
        <f t="shared" si="2"/>
        <v>0</v>
      </c>
      <c r="J57" s="186"/>
      <c r="K57" s="185"/>
      <c r="L57" s="184"/>
      <c r="M57" s="187"/>
      <c r="N57" s="170">
        <v>610</v>
      </c>
      <c r="O57" s="188"/>
      <c r="P57" s="188"/>
      <c r="Q57" s="188"/>
      <c r="R57" s="188"/>
      <c r="S57" s="183"/>
      <c r="T57" s="241">
        <f>1100-N57</f>
        <v>490</v>
      </c>
      <c r="U57" s="90">
        <f t="shared" si="3"/>
        <v>1100</v>
      </c>
    </row>
    <row r="58" spans="1:21" ht="15.75">
      <c r="A58" s="61" t="s">
        <v>69</v>
      </c>
      <c r="B58" s="182"/>
      <c r="C58" s="183"/>
      <c r="D58" s="184">
        <f t="shared" si="1"/>
        <v>0</v>
      </c>
      <c r="E58" s="182"/>
      <c r="F58" s="183"/>
      <c r="G58" s="183"/>
      <c r="H58" s="183"/>
      <c r="I58" s="185">
        <f t="shared" si="2"/>
        <v>0</v>
      </c>
      <c r="J58" s="186"/>
      <c r="K58" s="185"/>
      <c r="L58" s="184"/>
      <c r="M58" s="187"/>
      <c r="N58" s="170"/>
      <c r="O58" s="188"/>
      <c r="P58" s="188"/>
      <c r="Q58" s="188"/>
      <c r="R58" s="188"/>
      <c r="S58" s="183"/>
      <c r="T58" s="241"/>
      <c r="U58" s="90">
        <f t="shared" si="3"/>
        <v>0</v>
      </c>
    </row>
    <row r="59" spans="1:21" ht="15.75">
      <c r="A59" s="61" t="s">
        <v>70</v>
      </c>
      <c r="B59" s="182"/>
      <c r="C59" s="183"/>
      <c r="D59" s="184">
        <f t="shared" si="1"/>
        <v>0</v>
      </c>
      <c r="E59" s="182"/>
      <c r="F59" s="183"/>
      <c r="G59" s="183"/>
      <c r="H59" s="183"/>
      <c r="I59" s="185">
        <f t="shared" si="2"/>
        <v>0</v>
      </c>
      <c r="J59" s="186"/>
      <c r="K59" s="185"/>
      <c r="L59" s="184"/>
      <c r="M59" s="187"/>
      <c r="N59" s="170"/>
      <c r="O59" s="188"/>
      <c r="P59" s="188"/>
      <c r="Q59" s="188"/>
      <c r="R59" s="188"/>
      <c r="S59" s="183"/>
      <c r="T59" s="241"/>
      <c r="U59" s="90">
        <f t="shared" si="3"/>
        <v>0</v>
      </c>
    </row>
    <row r="60" spans="1:21" ht="15.75">
      <c r="A60" s="61" t="s">
        <v>71</v>
      </c>
      <c r="B60" s="182"/>
      <c r="C60" s="183"/>
      <c r="D60" s="184">
        <f t="shared" si="1"/>
        <v>0</v>
      </c>
      <c r="E60" s="182"/>
      <c r="F60" s="183"/>
      <c r="G60" s="183"/>
      <c r="H60" s="183"/>
      <c r="I60" s="185">
        <f t="shared" si="2"/>
        <v>0</v>
      </c>
      <c r="J60" s="186"/>
      <c r="K60" s="185"/>
      <c r="L60" s="184"/>
      <c r="M60" s="187"/>
      <c r="N60" s="170"/>
      <c r="O60" s="188"/>
      <c r="P60" s="188"/>
      <c r="Q60" s="188"/>
      <c r="R60" s="188"/>
      <c r="S60" s="183"/>
      <c r="T60" s="241"/>
      <c r="U60" s="90">
        <f t="shared" si="3"/>
        <v>0</v>
      </c>
    </row>
    <row r="61" spans="1:21" ht="31.5">
      <c r="A61" s="61" t="s">
        <v>72</v>
      </c>
      <c r="B61" s="182"/>
      <c r="C61" s="183"/>
      <c r="D61" s="184">
        <f t="shared" si="1"/>
        <v>0</v>
      </c>
      <c r="E61" s="182"/>
      <c r="F61" s="183"/>
      <c r="G61" s="183"/>
      <c r="H61" s="183"/>
      <c r="I61" s="185">
        <f t="shared" si="2"/>
        <v>0</v>
      </c>
      <c r="J61" s="186"/>
      <c r="K61" s="185"/>
      <c r="L61" s="184"/>
      <c r="M61" s="187"/>
      <c r="N61" s="170"/>
      <c r="O61" s="188"/>
      <c r="P61" s="188"/>
      <c r="Q61" s="188"/>
      <c r="R61" s="188"/>
      <c r="S61" s="183"/>
      <c r="T61" s="241"/>
      <c r="U61" s="90">
        <f t="shared" si="3"/>
        <v>0</v>
      </c>
    </row>
    <row r="62" spans="1:21" ht="15.75">
      <c r="A62" s="61" t="s">
        <v>73</v>
      </c>
      <c r="B62" s="182"/>
      <c r="C62" s="183">
        <v>175</v>
      </c>
      <c r="D62" s="184">
        <f t="shared" si="1"/>
        <v>175</v>
      </c>
      <c r="E62" s="182"/>
      <c r="F62" s="183"/>
      <c r="G62" s="183">
        <f>1159+166</f>
        <v>1325</v>
      </c>
      <c r="H62" s="183">
        <v>166</v>
      </c>
      <c r="I62" s="185">
        <f t="shared" si="2"/>
        <v>1325</v>
      </c>
      <c r="J62" s="190">
        <f t="shared" ref="J62:J63" si="4">K62+L62</f>
        <v>410</v>
      </c>
      <c r="K62" s="185">
        <v>210</v>
      </c>
      <c r="L62" s="184">
        <v>200</v>
      </c>
      <c r="M62" s="187"/>
      <c r="N62" s="170">
        <v>4400</v>
      </c>
      <c r="O62" s="188"/>
      <c r="P62" s="188"/>
      <c r="Q62" s="188"/>
      <c r="R62" s="188"/>
      <c r="S62" s="183"/>
      <c r="T62" s="241">
        <f>7910-N62</f>
        <v>3510</v>
      </c>
      <c r="U62" s="90">
        <f t="shared" si="3"/>
        <v>7910</v>
      </c>
    </row>
    <row r="63" spans="1:21" ht="15.75">
      <c r="A63" s="61" t="s">
        <v>74</v>
      </c>
      <c r="B63" s="182"/>
      <c r="C63" s="183">
        <v>1828</v>
      </c>
      <c r="D63" s="184">
        <f t="shared" si="1"/>
        <v>1828</v>
      </c>
      <c r="E63" s="182"/>
      <c r="F63" s="183"/>
      <c r="G63" s="183">
        <f>23915+3151</f>
        <v>27066</v>
      </c>
      <c r="H63" s="183">
        <v>3151</v>
      </c>
      <c r="I63" s="185">
        <f t="shared" si="2"/>
        <v>27066</v>
      </c>
      <c r="J63" s="190">
        <f t="shared" si="4"/>
        <v>8491</v>
      </c>
      <c r="K63" s="185">
        <v>4347</v>
      </c>
      <c r="L63" s="184">
        <v>4144</v>
      </c>
      <c r="M63" s="187"/>
      <c r="N63" s="242">
        <v>6450</v>
      </c>
      <c r="O63" s="183"/>
      <c r="P63" s="183"/>
      <c r="Q63" s="188"/>
      <c r="R63" s="188"/>
      <c r="S63" s="183"/>
      <c r="T63" s="241">
        <f>11595-N63</f>
        <v>5145</v>
      </c>
      <c r="U63" s="90">
        <f t="shared" si="3"/>
        <v>11595</v>
      </c>
    </row>
    <row r="64" spans="1:21" ht="31.5">
      <c r="A64" s="61" t="s">
        <v>75</v>
      </c>
      <c r="B64" s="182"/>
      <c r="C64" s="183"/>
      <c r="D64" s="184">
        <f t="shared" si="1"/>
        <v>0</v>
      </c>
      <c r="E64" s="182"/>
      <c r="F64" s="183"/>
      <c r="G64" s="183"/>
      <c r="H64" s="183"/>
      <c r="I64" s="185">
        <f t="shared" si="2"/>
        <v>0</v>
      </c>
      <c r="J64" s="186"/>
      <c r="K64" s="185"/>
      <c r="L64" s="184"/>
      <c r="M64" s="187"/>
      <c r="N64" s="170"/>
      <c r="O64" s="188"/>
      <c r="P64" s="188"/>
      <c r="Q64" s="188"/>
      <c r="R64" s="188"/>
      <c r="S64" s="183"/>
      <c r="T64" s="241"/>
      <c r="U64" s="90">
        <f t="shared" si="3"/>
        <v>0</v>
      </c>
    </row>
    <row r="65" spans="1:21" ht="15.75">
      <c r="A65" s="61" t="s">
        <v>76</v>
      </c>
      <c r="B65" s="182"/>
      <c r="C65" s="183"/>
      <c r="D65" s="184">
        <f t="shared" si="1"/>
        <v>0</v>
      </c>
      <c r="E65" s="182"/>
      <c r="F65" s="183"/>
      <c r="G65" s="183"/>
      <c r="H65" s="183"/>
      <c r="I65" s="185">
        <f t="shared" si="2"/>
        <v>0</v>
      </c>
      <c r="J65" s="186"/>
      <c r="K65" s="185"/>
      <c r="L65" s="184"/>
      <c r="M65" s="187"/>
      <c r="N65" s="170"/>
      <c r="O65" s="188"/>
      <c r="P65" s="188"/>
      <c r="Q65" s="188"/>
      <c r="R65" s="188"/>
      <c r="S65" s="183"/>
      <c r="T65" s="241"/>
      <c r="U65" s="90">
        <f t="shared" si="3"/>
        <v>0</v>
      </c>
    </row>
    <row r="66" spans="1:21" ht="15.75">
      <c r="A66" s="61" t="s">
        <v>77</v>
      </c>
      <c r="B66" s="182"/>
      <c r="C66" s="183"/>
      <c r="D66" s="184">
        <f t="shared" si="1"/>
        <v>0</v>
      </c>
      <c r="E66" s="182"/>
      <c r="F66" s="183"/>
      <c r="G66" s="183"/>
      <c r="H66" s="183"/>
      <c r="I66" s="185">
        <f t="shared" si="2"/>
        <v>0</v>
      </c>
      <c r="J66" s="186"/>
      <c r="K66" s="185"/>
      <c r="L66" s="184"/>
      <c r="M66" s="187"/>
      <c r="N66" s="170">
        <v>400</v>
      </c>
      <c r="O66" s="188"/>
      <c r="P66" s="188"/>
      <c r="Q66" s="188"/>
      <c r="R66" s="188"/>
      <c r="S66" s="183"/>
      <c r="T66" s="241"/>
      <c r="U66" s="90">
        <f t="shared" si="3"/>
        <v>400</v>
      </c>
    </row>
    <row r="67" spans="1:21" ht="31.5">
      <c r="A67" s="61" t="s">
        <v>78</v>
      </c>
      <c r="B67" s="182"/>
      <c r="C67" s="183"/>
      <c r="D67" s="184">
        <f t="shared" si="1"/>
        <v>0</v>
      </c>
      <c r="E67" s="182"/>
      <c r="F67" s="183"/>
      <c r="G67" s="183"/>
      <c r="H67" s="183"/>
      <c r="I67" s="185">
        <f t="shared" si="2"/>
        <v>0</v>
      </c>
      <c r="J67" s="186"/>
      <c r="K67" s="185"/>
      <c r="L67" s="184"/>
      <c r="M67" s="187"/>
      <c r="N67" s="170"/>
      <c r="O67" s="188"/>
      <c r="P67" s="188"/>
      <c r="Q67" s="188"/>
      <c r="R67" s="188"/>
      <c r="S67" s="183"/>
      <c r="T67" s="241"/>
      <c r="U67" s="90">
        <f t="shared" si="3"/>
        <v>0</v>
      </c>
    </row>
    <row r="68" spans="1:21" ht="15.75">
      <c r="A68" s="61" t="s">
        <v>79</v>
      </c>
      <c r="B68" s="182"/>
      <c r="C68" s="183"/>
      <c r="D68" s="184">
        <f t="shared" si="1"/>
        <v>0</v>
      </c>
      <c r="E68" s="182"/>
      <c r="F68" s="183"/>
      <c r="G68" s="183"/>
      <c r="H68" s="183"/>
      <c r="I68" s="185">
        <f t="shared" si="2"/>
        <v>0</v>
      </c>
      <c r="J68" s="186"/>
      <c r="K68" s="185"/>
      <c r="L68" s="184"/>
      <c r="M68" s="187"/>
      <c r="N68" s="170">
        <v>2200</v>
      </c>
      <c r="O68" s="188"/>
      <c r="P68" s="188"/>
      <c r="Q68" s="188"/>
      <c r="R68" s="188"/>
      <c r="S68" s="183"/>
      <c r="T68" s="241">
        <f>2200-N68</f>
        <v>0</v>
      </c>
      <c r="U68" s="90">
        <f t="shared" si="3"/>
        <v>2200</v>
      </c>
    </row>
    <row r="69" spans="1:21" ht="15.75">
      <c r="A69" s="61" t="s">
        <v>80</v>
      </c>
      <c r="B69" s="182"/>
      <c r="C69" s="183"/>
      <c r="D69" s="184">
        <f t="shared" si="1"/>
        <v>0</v>
      </c>
      <c r="E69" s="182"/>
      <c r="F69" s="183"/>
      <c r="G69" s="183"/>
      <c r="H69" s="183"/>
      <c r="I69" s="185">
        <f t="shared" si="2"/>
        <v>0</v>
      </c>
      <c r="J69" s="186"/>
      <c r="K69" s="185"/>
      <c r="L69" s="184"/>
      <c r="M69" s="187"/>
      <c r="N69" s="170">
        <v>2930</v>
      </c>
      <c r="O69" s="188"/>
      <c r="P69" s="188"/>
      <c r="Q69" s="188"/>
      <c r="R69" s="188"/>
      <c r="S69" s="183"/>
      <c r="T69" s="241">
        <f>6600-N69</f>
        <v>3670</v>
      </c>
      <c r="U69" s="90">
        <f t="shared" si="3"/>
        <v>6600</v>
      </c>
    </row>
    <row r="70" spans="1:21" ht="21" customHeight="1">
      <c r="A70" s="61" t="s">
        <v>81</v>
      </c>
      <c r="B70" s="182"/>
      <c r="C70" s="183"/>
      <c r="D70" s="184">
        <f t="shared" si="1"/>
        <v>0</v>
      </c>
      <c r="E70" s="182"/>
      <c r="F70" s="183"/>
      <c r="G70" s="183"/>
      <c r="H70" s="183"/>
      <c r="I70" s="185">
        <f t="shared" si="2"/>
        <v>0</v>
      </c>
      <c r="J70" s="186"/>
      <c r="K70" s="185"/>
      <c r="L70" s="184"/>
      <c r="M70" s="187"/>
      <c r="N70" s="170"/>
      <c r="O70" s="188"/>
      <c r="P70" s="188"/>
      <c r="Q70" s="188"/>
      <c r="R70" s="188"/>
      <c r="S70" s="183"/>
      <c r="T70" s="241"/>
      <c r="U70" s="90">
        <f t="shared" si="3"/>
        <v>0</v>
      </c>
    </row>
    <row r="71" spans="1:21" ht="15.75">
      <c r="A71" s="61" t="s">
        <v>82</v>
      </c>
      <c r="B71" s="182"/>
      <c r="C71" s="183"/>
      <c r="D71" s="184">
        <f t="shared" si="1"/>
        <v>0</v>
      </c>
      <c r="E71" s="182"/>
      <c r="F71" s="183"/>
      <c r="G71" s="183"/>
      <c r="H71" s="183"/>
      <c r="I71" s="185">
        <f t="shared" si="2"/>
        <v>0</v>
      </c>
      <c r="J71" s="186"/>
      <c r="K71" s="185"/>
      <c r="L71" s="184"/>
      <c r="M71" s="187"/>
      <c r="N71" s="170">
        <v>750</v>
      </c>
      <c r="O71" s="188"/>
      <c r="P71" s="188"/>
      <c r="Q71" s="188"/>
      <c r="R71" s="188"/>
      <c r="S71" s="183"/>
      <c r="T71" s="241">
        <f>7020-N71</f>
        <v>6270</v>
      </c>
      <c r="U71" s="90">
        <f t="shared" si="3"/>
        <v>7020</v>
      </c>
    </row>
    <row r="72" spans="1:21" s="10" customFormat="1" ht="37.5" customHeight="1">
      <c r="A72" s="61" t="s">
        <v>163</v>
      </c>
      <c r="B72" s="182"/>
      <c r="C72" s="183"/>
      <c r="D72" s="184"/>
      <c r="E72" s="182"/>
      <c r="F72" s="183"/>
      <c r="G72" s="183"/>
      <c r="H72" s="183"/>
      <c r="I72" s="185"/>
      <c r="J72" s="186"/>
      <c r="K72" s="185"/>
      <c r="L72" s="184"/>
      <c r="M72" s="187"/>
      <c r="N72" s="170"/>
      <c r="O72" s="188"/>
      <c r="P72" s="188"/>
      <c r="Q72" s="188"/>
      <c r="R72" s="188"/>
      <c r="S72" s="183"/>
      <c r="T72" s="241"/>
      <c r="U72" s="90">
        <f t="shared" si="3"/>
        <v>0</v>
      </c>
    </row>
    <row r="73" spans="1:21" ht="15.75">
      <c r="A73" s="61" t="s">
        <v>83</v>
      </c>
      <c r="B73" s="182"/>
      <c r="C73" s="183"/>
      <c r="D73" s="184">
        <f t="shared" si="1"/>
        <v>0</v>
      </c>
      <c r="E73" s="182"/>
      <c r="F73" s="183"/>
      <c r="G73" s="183"/>
      <c r="H73" s="183"/>
      <c r="I73" s="185">
        <f t="shared" si="2"/>
        <v>0</v>
      </c>
      <c r="J73" s="186"/>
      <c r="K73" s="185"/>
      <c r="L73" s="184"/>
      <c r="M73" s="187"/>
      <c r="N73" s="170">
        <v>1100</v>
      </c>
      <c r="O73" s="188"/>
      <c r="P73" s="188"/>
      <c r="Q73" s="188"/>
      <c r="R73" s="188"/>
      <c r="S73" s="183"/>
      <c r="T73" s="241">
        <f>1970-N73</f>
        <v>870</v>
      </c>
      <c r="U73" s="90">
        <f t="shared" si="3"/>
        <v>1970</v>
      </c>
    </row>
    <row r="74" spans="1:21" ht="31.5">
      <c r="A74" s="61" t="s">
        <v>84</v>
      </c>
      <c r="B74" s="182"/>
      <c r="C74" s="183"/>
      <c r="D74" s="184">
        <f t="shared" si="1"/>
        <v>0</v>
      </c>
      <c r="E74" s="182"/>
      <c r="F74" s="183"/>
      <c r="G74" s="183">
        <f>272+57</f>
        <v>329</v>
      </c>
      <c r="H74" s="183">
        <v>57</v>
      </c>
      <c r="I74" s="185">
        <f t="shared" si="2"/>
        <v>329</v>
      </c>
      <c r="J74" s="190">
        <f>K74+L74</f>
        <v>96</v>
      </c>
      <c r="K74" s="191">
        <v>49</v>
      </c>
      <c r="L74" s="192">
        <v>47</v>
      </c>
      <c r="M74" s="187"/>
      <c r="N74" s="170"/>
      <c r="O74" s="188"/>
      <c r="P74" s="188"/>
      <c r="Q74" s="188"/>
      <c r="R74" s="188">
        <v>7858</v>
      </c>
      <c r="S74" s="183"/>
      <c r="T74" s="241">
        <f>2711-N74</f>
        <v>2711</v>
      </c>
      <c r="U74" s="90">
        <f t="shared" si="3"/>
        <v>10569</v>
      </c>
    </row>
    <row r="75" spans="1:21" ht="32.25" thickBot="1">
      <c r="A75" s="62" t="s">
        <v>85</v>
      </c>
      <c r="B75" s="193"/>
      <c r="C75" s="194"/>
      <c r="D75" s="176">
        <f t="shared" si="1"/>
        <v>0</v>
      </c>
      <c r="E75" s="195"/>
      <c r="F75" s="196"/>
      <c r="G75" s="196"/>
      <c r="H75" s="196"/>
      <c r="I75" s="197">
        <f t="shared" si="2"/>
        <v>0</v>
      </c>
      <c r="J75" s="198"/>
      <c r="K75" s="199"/>
      <c r="L75" s="200"/>
      <c r="M75" s="201"/>
      <c r="N75" s="202"/>
      <c r="O75" s="203"/>
      <c r="P75" s="203"/>
      <c r="Q75" s="203"/>
      <c r="R75" s="203"/>
      <c r="S75" s="196"/>
      <c r="T75" s="243"/>
      <c r="U75" s="128">
        <f t="shared" si="3"/>
        <v>0</v>
      </c>
    </row>
    <row r="76" spans="1:21" ht="35.450000000000003" customHeight="1" thickBot="1">
      <c r="A76" s="72" t="s">
        <v>86</v>
      </c>
      <c r="B76" s="32">
        <f>SUM(B11:B75)</f>
        <v>16227</v>
      </c>
      <c r="C76" s="22">
        <f t="shared" ref="C76:U76" si="5">SUM(C11:C75)</f>
        <v>2003</v>
      </c>
      <c r="D76" s="49">
        <f t="shared" si="5"/>
        <v>18230</v>
      </c>
      <c r="E76" s="32">
        <f t="shared" si="5"/>
        <v>41</v>
      </c>
      <c r="F76" s="22">
        <f t="shared" si="5"/>
        <v>35</v>
      </c>
      <c r="G76" s="22">
        <f t="shared" ref="G76" si="6">SUM(G11:G75)</f>
        <v>29381</v>
      </c>
      <c r="H76" s="33">
        <f t="shared" si="5"/>
        <v>3456</v>
      </c>
      <c r="I76" s="25">
        <f t="shared" si="5"/>
        <v>29457</v>
      </c>
      <c r="J76" s="22">
        <f t="shared" si="5"/>
        <v>9202</v>
      </c>
      <c r="K76" s="22">
        <f t="shared" si="5"/>
        <v>4711</v>
      </c>
      <c r="L76" s="49">
        <f t="shared" si="5"/>
        <v>4491</v>
      </c>
      <c r="M76" s="48">
        <f t="shared" si="5"/>
        <v>0</v>
      </c>
      <c r="N76" s="32">
        <f t="shared" si="5"/>
        <v>51476</v>
      </c>
      <c r="O76" s="22">
        <f t="shared" si="5"/>
        <v>0</v>
      </c>
      <c r="P76" s="33">
        <f t="shared" si="5"/>
        <v>0</v>
      </c>
      <c r="Q76" s="33">
        <f t="shared" si="5"/>
        <v>0</v>
      </c>
      <c r="R76" s="22">
        <f t="shared" si="5"/>
        <v>7858</v>
      </c>
      <c r="S76" s="49">
        <f t="shared" si="5"/>
        <v>9500</v>
      </c>
      <c r="T76" s="32">
        <f t="shared" si="5"/>
        <v>48542</v>
      </c>
      <c r="U76" s="28">
        <f t="shared" si="5"/>
        <v>117376</v>
      </c>
    </row>
    <row r="77" spans="1:21">
      <c r="A77" s="21"/>
      <c r="B77" s="21"/>
      <c r="C77" s="21"/>
      <c r="D77" s="21"/>
      <c r="E77" s="21"/>
      <c r="F77" s="21"/>
      <c r="G77" s="21"/>
      <c r="H77" s="21"/>
      <c r="I77" s="21"/>
      <c r="J77" s="21"/>
      <c r="K77" s="21"/>
      <c r="L77" s="21"/>
      <c r="M77" s="21"/>
      <c r="N77" s="21"/>
      <c r="O77" s="21"/>
      <c r="P77" s="21"/>
      <c r="Q77" s="21"/>
      <c r="R77" s="21"/>
      <c r="S77" s="58"/>
      <c r="T77" s="59"/>
      <c r="U77" s="59"/>
    </row>
  </sheetData>
  <mergeCells count="25">
    <mergeCell ref="M5:M10"/>
    <mergeCell ref="A5:A10"/>
    <mergeCell ref="B9:B10"/>
    <mergeCell ref="C9:C10"/>
    <mergeCell ref="E9:E10"/>
    <mergeCell ref="B5:D8"/>
    <mergeCell ref="D9:D10"/>
    <mergeCell ref="E5:I8"/>
    <mergeCell ref="I9:I10"/>
    <mergeCell ref="B2:S2"/>
    <mergeCell ref="B3:S3"/>
    <mergeCell ref="S9:S10"/>
    <mergeCell ref="T9:T10"/>
    <mergeCell ref="F9:F10"/>
    <mergeCell ref="G9:G10"/>
    <mergeCell ref="H9:H10"/>
    <mergeCell ref="N9:N10"/>
    <mergeCell ref="O9:Q9"/>
    <mergeCell ref="R9:R10"/>
    <mergeCell ref="N5:U8"/>
    <mergeCell ref="U9:U10"/>
    <mergeCell ref="J5:L8"/>
    <mergeCell ref="J9:J10"/>
    <mergeCell ref="K9:K10"/>
    <mergeCell ref="L9:L10"/>
  </mergeCells>
  <pageMargins left="0.51181102362204722" right="0" top="0.19685039370078741" bottom="0" header="0.31496062992125984" footer="0.31496062992125984"/>
  <pageSetup paperSize="9" scale="41" orientation="portrait" r:id="rId1"/>
</worksheet>
</file>

<file path=xl/worksheets/sheet26.xml><?xml version="1.0" encoding="utf-8"?>
<worksheet xmlns="http://schemas.openxmlformats.org/spreadsheetml/2006/main" xmlns:r="http://schemas.openxmlformats.org/officeDocument/2006/relationships">
  <sheetPr>
    <tabColor theme="3" tint="0.79998168889431442"/>
  </sheetPr>
  <dimension ref="A1:U77"/>
  <sheetViews>
    <sheetView view="pageBreakPreview" zoomScaleNormal="60" zoomScaleSheetLayoutView="100" workbookViewId="0">
      <pane ySplit="10" topLeftCell="A62" activePane="bottomLeft" state="frozen"/>
      <selection activeCell="A78" sqref="A78:XFD85"/>
      <selection pane="bottomLeft" activeCell="A78" sqref="A78:XFD85"/>
    </sheetView>
  </sheetViews>
  <sheetFormatPr defaultRowHeight="15"/>
  <cols>
    <col min="1" max="1" width="30.42578125" customWidth="1"/>
    <col min="2" max="2" width="8.85546875" customWidth="1"/>
    <col min="3" max="3" width="10.5703125" customWidth="1"/>
    <col min="4" max="4" width="10.5703125" style="10" customWidth="1"/>
    <col min="5" max="5" width="16.140625" customWidth="1"/>
    <col min="6" max="6" width="10" customWidth="1"/>
    <col min="7" max="7" width="7.140625" customWidth="1"/>
    <col min="8" max="8" width="9" customWidth="1"/>
    <col min="9" max="9" width="9" style="10" customWidth="1"/>
    <col min="10" max="12" width="7.7109375" style="10" customWidth="1"/>
    <col min="13" max="13" width="9" style="10" customWidth="1"/>
    <col min="14" max="14" width="9.5703125" customWidth="1"/>
    <col min="17" max="17" width="10" customWidth="1"/>
    <col min="18" max="19" width="10.28515625" customWidth="1"/>
    <col min="21" max="21" width="9.140625" style="10"/>
    <col min="225" max="225" width="34" customWidth="1"/>
    <col min="226" max="226" width="11.28515625" customWidth="1"/>
    <col min="227" max="227" width="11" customWidth="1"/>
    <col min="235" max="236" width="10.7109375" customWidth="1"/>
    <col min="238" max="238" width="11.5703125" customWidth="1"/>
    <col min="239" max="239" width="13.7109375" customWidth="1"/>
    <col min="240" max="243" width="9.28515625" customWidth="1"/>
    <col min="481" max="481" width="34" customWidth="1"/>
    <col min="482" max="482" width="11.28515625" customWidth="1"/>
    <col min="483" max="483" width="11" customWidth="1"/>
    <col min="491" max="492" width="10.7109375" customWidth="1"/>
    <col min="494" max="494" width="11.5703125" customWidth="1"/>
    <col min="495" max="495" width="13.7109375" customWidth="1"/>
    <col min="496" max="499" width="9.28515625" customWidth="1"/>
    <col min="737" max="737" width="34" customWidth="1"/>
    <col min="738" max="738" width="11.28515625" customWidth="1"/>
    <col min="739" max="739" width="11" customWidth="1"/>
    <col min="747" max="748" width="10.7109375" customWidth="1"/>
    <col min="750" max="750" width="11.5703125" customWidth="1"/>
    <col min="751" max="751" width="13.7109375" customWidth="1"/>
    <col min="752" max="755" width="9.28515625" customWidth="1"/>
    <col min="993" max="993" width="34" customWidth="1"/>
    <col min="994" max="994" width="11.28515625" customWidth="1"/>
    <col min="995" max="995" width="11" customWidth="1"/>
    <col min="1003" max="1004" width="10.7109375" customWidth="1"/>
    <col min="1006" max="1006" width="11.5703125" customWidth="1"/>
    <col min="1007" max="1007" width="13.7109375" customWidth="1"/>
    <col min="1008" max="1011" width="9.28515625" customWidth="1"/>
    <col min="1249" max="1249" width="34" customWidth="1"/>
    <col min="1250" max="1250" width="11.28515625" customWidth="1"/>
    <col min="1251" max="1251" width="11" customWidth="1"/>
    <col min="1259" max="1260" width="10.7109375" customWidth="1"/>
    <col min="1262" max="1262" width="11.5703125" customWidth="1"/>
    <col min="1263" max="1263" width="13.7109375" customWidth="1"/>
    <col min="1264" max="1267" width="9.28515625" customWidth="1"/>
    <col min="1505" max="1505" width="34" customWidth="1"/>
    <col min="1506" max="1506" width="11.28515625" customWidth="1"/>
    <col min="1507" max="1507" width="11" customWidth="1"/>
    <col min="1515" max="1516" width="10.7109375" customWidth="1"/>
    <col min="1518" max="1518" width="11.5703125" customWidth="1"/>
    <col min="1519" max="1519" width="13.7109375" customWidth="1"/>
    <col min="1520" max="1523" width="9.28515625" customWidth="1"/>
    <col min="1761" max="1761" width="34" customWidth="1"/>
    <col min="1762" max="1762" width="11.28515625" customWidth="1"/>
    <col min="1763" max="1763" width="11" customWidth="1"/>
    <col min="1771" max="1772" width="10.7109375" customWidth="1"/>
    <col min="1774" max="1774" width="11.5703125" customWidth="1"/>
    <col min="1775" max="1775" width="13.7109375" customWidth="1"/>
    <col min="1776" max="1779" width="9.28515625" customWidth="1"/>
    <col min="2017" max="2017" width="34" customWidth="1"/>
    <col min="2018" max="2018" width="11.28515625" customWidth="1"/>
    <col min="2019" max="2019" width="11" customWidth="1"/>
    <col min="2027" max="2028" width="10.7109375" customWidth="1"/>
    <col min="2030" max="2030" width="11.5703125" customWidth="1"/>
    <col min="2031" max="2031" width="13.7109375" customWidth="1"/>
    <col min="2032" max="2035" width="9.28515625" customWidth="1"/>
    <col min="2273" max="2273" width="34" customWidth="1"/>
    <col min="2274" max="2274" width="11.28515625" customWidth="1"/>
    <col min="2275" max="2275" width="11" customWidth="1"/>
    <col min="2283" max="2284" width="10.7109375" customWidth="1"/>
    <col min="2286" max="2286" width="11.5703125" customWidth="1"/>
    <col min="2287" max="2287" width="13.7109375" customWidth="1"/>
    <col min="2288" max="2291" width="9.28515625" customWidth="1"/>
    <col min="2529" max="2529" width="34" customWidth="1"/>
    <col min="2530" max="2530" width="11.28515625" customWidth="1"/>
    <col min="2531" max="2531" width="11" customWidth="1"/>
    <col min="2539" max="2540" width="10.7109375" customWidth="1"/>
    <col min="2542" max="2542" width="11.5703125" customWidth="1"/>
    <col min="2543" max="2543" width="13.7109375" customWidth="1"/>
    <col min="2544" max="2547" width="9.28515625" customWidth="1"/>
    <col min="2785" max="2785" width="34" customWidth="1"/>
    <col min="2786" max="2786" width="11.28515625" customWidth="1"/>
    <col min="2787" max="2787" width="11" customWidth="1"/>
    <col min="2795" max="2796" width="10.7109375" customWidth="1"/>
    <col min="2798" max="2798" width="11.5703125" customWidth="1"/>
    <col min="2799" max="2799" width="13.7109375" customWidth="1"/>
    <col min="2800" max="2803" width="9.28515625" customWidth="1"/>
    <col min="3041" max="3041" width="34" customWidth="1"/>
    <col min="3042" max="3042" width="11.28515625" customWidth="1"/>
    <col min="3043" max="3043" width="11" customWidth="1"/>
    <col min="3051" max="3052" width="10.7109375" customWidth="1"/>
    <col min="3054" max="3054" width="11.5703125" customWidth="1"/>
    <col min="3055" max="3055" width="13.7109375" customWidth="1"/>
    <col min="3056" max="3059" width="9.28515625" customWidth="1"/>
    <col min="3297" max="3297" width="34" customWidth="1"/>
    <col min="3298" max="3298" width="11.28515625" customWidth="1"/>
    <col min="3299" max="3299" width="11" customWidth="1"/>
    <col min="3307" max="3308" width="10.7109375" customWidth="1"/>
    <col min="3310" max="3310" width="11.5703125" customWidth="1"/>
    <col min="3311" max="3311" width="13.7109375" customWidth="1"/>
    <col min="3312" max="3315" width="9.28515625" customWidth="1"/>
    <col min="3553" max="3553" width="34" customWidth="1"/>
    <col min="3554" max="3554" width="11.28515625" customWidth="1"/>
    <col min="3555" max="3555" width="11" customWidth="1"/>
    <col min="3563" max="3564" width="10.7109375" customWidth="1"/>
    <col min="3566" max="3566" width="11.5703125" customWidth="1"/>
    <col min="3567" max="3567" width="13.7109375" customWidth="1"/>
    <col min="3568" max="3571" width="9.28515625" customWidth="1"/>
    <col min="3809" max="3809" width="34" customWidth="1"/>
    <col min="3810" max="3810" width="11.28515625" customWidth="1"/>
    <col min="3811" max="3811" width="11" customWidth="1"/>
    <col min="3819" max="3820" width="10.7109375" customWidth="1"/>
    <col min="3822" max="3822" width="11.5703125" customWidth="1"/>
    <col min="3823" max="3823" width="13.7109375" customWidth="1"/>
    <col min="3824" max="3827" width="9.28515625" customWidth="1"/>
    <col min="4065" max="4065" width="34" customWidth="1"/>
    <col min="4066" max="4066" width="11.28515625" customWidth="1"/>
    <col min="4067" max="4067" width="11" customWidth="1"/>
    <col min="4075" max="4076" width="10.7109375" customWidth="1"/>
    <col min="4078" max="4078" width="11.5703125" customWidth="1"/>
    <col min="4079" max="4079" width="13.7109375" customWidth="1"/>
    <col min="4080" max="4083" width="9.28515625" customWidth="1"/>
    <col min="4321" max="4321" width="34" customWidth="1"/>
    <col min="4322" max="4322" width="11.28515625" customWidth="1"/>
    <col min="4323" max="4323" width="11" customWidth="1"/>
    <col min="4331" max="4332" width="10.7109375" customWidth="1"/>
    <col min="4334" max="4334" width="11.5703125" customWidth="1"/>
    <col min="4335" max="4335" width="13.7109375" customWidth="1"/>
    <col min="4336" max="4339" width="9.28515625" customWidth="1"/>
    <col min="4577" max="4577" width="34" customWidth="1"/>
    <col min="4578" max="4578" width="11.28515625" customWidth="1"/>
    <col min="4579" max="4579" width="11" customWidth="1"/>
    <col min="4587" max="4588" width="10.7109375" customWidth="1"/>
    <col min="4590" max="4590" width="11.5703125" customWidth="1"/>
    <col min="4591" max="4591" width="13.7109375" customWidth="1"/>
    <col min="4592" max="4595" width="9.28515625" customWidth="1"/>
    <col min="4833" max="4833" width="34" customWidth="1"/>
    <col min="4834" max="4834" width="11.28515625" customWidth="1"/>
    <col min="4835" max="4835" width="11" customWidth="1"/>
    <col min="4843" max="4844" width="10.7109375" customWidth="1"/>
    <col min="4846" max="4846" width="11.5703125" customWidth="1"/>
    <col min="4847" max="4847" width="13.7109375" customWidth="1"/>
    <col min="4848" max="4851" width="9.28515625" customWidth="1"/>
    <col min="5089" max="5089" width="34" customWidth="1"/>
    <col min="5090" max="5090" width="11.28515625" customWidth="1"/>
    <col min="5091" max="5091" width="11" customWidth="1"/>
    <col min="5099" max="5100" width="10.7109375" customWidth="1"/>
    <col min="5102" max="5102" width="11.5703125" customWidth="1"/>
    <col min="5103" max="5103" width="13.7109375" customWidth="1"/>
    <col min="5104" max="5107" width="9.28515625" customWidth="1"/>
    <col min="5345" max="5345" width="34" customWidth="1"/>
    <col min="5346" max="5346" width="11.28515625" customWidth="1"/>
    <col min="5347" max="5347" width="11" customWidth="1"/>
    <col min="5355" max="5356" width="10.7109375" customWidth="1"/>
    <col min="5358" max="5358" width="11.5703125" customWidth="1"/>
    <col min="5359" max="5359" width="13.7109375" customWidth="1"/>
    <col min="5360" max="5363" width="9.28515625" customWidth="1"/>
    <col min="5601" max="5601" width="34" customWidth="1"/>
    <col min="5602" max="5602" width="11.28515625" customWidth="1"/>
    <col min="5603" max="5603" width="11" customWidth="1"/>
    <col min="5611" max="5612" width="10.7109375" customWidth="1"/>
    <col min="5614" max="5614" width="11.5703125" customWidth="1"/>
    <col min="5615" max="5615" width="13.7109375" customWidth="1"/>
    <col min="5616" max="5619" width="9.28515625" customWidth="1"/>
    <col min="5857" max="5857" width="34" customWidth="1"/>
    <col min="5858" max="5858" width="11.28515625" customWidth="1"/>
    <col min="5859" max="5859" width="11" customWidth="1"/>
    <col min="5867" max="5868" width="10.7109375" customWidth="1"/>
    <col min="5870" max="5870" width="11.5703125" customWidth="1"/>
    <col min="5871" max="5871" width="13.7109375" customWidth="1"/>
    <col min="5872" max="5875" width="9.28515625" customWidth="1"/>
    <col min="6113" max="6113" width="34" customWidth="1"/>
    <col min="6114" max="6114" width="11.28515625" customWidth="1"/>
    <col min="6115" max="6115" width="11" customWidth="1"/>
    <col min="6123" max="6124" width="10.7109375" customWidth="1"/>
    <col min="6126" max="6126" width="11.5703125" customWidth="1"/>
    <col min="6127" max="6127" width="13.7109375" customWidth="1"/>
    <col min="6128" max="6131" width="9.28515625" customWidth="1"/>
    <col min="6369" max="6369" width="34" customWidth="1"/>
    <col min="6370" max="6370" width="11.28515625" customWidth="1"/>
    <col min="6371" max="6371" width="11" customWidth="1"/>
    <col min="6379" max="6380" width="10.7109375" customWidth="1"/>
    <col min="6382" max="6382" width="11.5703125" customWidth="1"/>
    <col min="6383" max="6383" width="13.7109375" customWidth="1"/>
    <col min="6384" max="6387" width="9.28515625" customWidth="1"/>
    <col min="6625" max="6625" width="34" customWidth="1"/>
    <col min="6626" max="6626" width="11.28515625" customWidth="1"/>
    <col min="6627" max="6627" width="11" customWidth="1"/>
    <col min="6635" max="6636" width="10.7109375" customWidth="1"/>
    <col min="6638" max="6638" width="11.5703125" customWidth="1"/>
    <col min="6639" max="6639" width="13.7109375" customWidth="1"/>
    <col min="6640" max="6643" width="9.28515625" customWidth="1"/>
    <col min="6881" max="6881" width="34" customWidth="1"/>
    <col min="6882" max="6882" width="11.28515625" customWidth="1"/>
    <col min="6883" max="6883" width="11" customWidth="1"/>
    <col min="6891" max="6892" width="10.7109375" customWidth="1"/>
    <col min="6894" max="6894" width="11.5703125" customWidth="1"/>
    <col min="6895" max="6895" width="13.7109375" customWidth="1"/>
    <col min="6896" max="6899" width="9.28515625" customWidth="1"/>
    <col min="7137" max="7137" width="34" customWidth="1"/>
    <col min="7138" max="7138" width="11.28515625" customWidth="1"/>
    <col min="7139" max="7139" width="11" customWidth="1"/>
    <col min="7147" max="7148" width="10.7109375" customWidth="1"/>
    <col min="7150" max="7150" width="11.5703125" customWidth="1"/>
    <col min="7151" max="7151" width="13.7109375" customWidth="1"/>
    <col min="7152" max="7155" width="9.28515625" customWidth="1"/>
    <col min="7393" max="7393" width="34" customWidth="1"/>
    <col min="7394" max="7394" width="11.28515625" customWidth="1"/>
    <col min="7395" max="7395" width="11" customWidth="1"/>
    <col min="7403" max="7404" width="10.7109375" customWidth="1"/>
    <col min="7406" max="7406" width="11.5703125" customWidth="1"/>
    <col min="7407" max="7407" width="13.7109375" customWidth="1"/>
    <col min="7408" max="7411" width="9.28515625" customWidth="1"/>
    <col min="7649" max="7649" width="34" customWidth="1"/>
    <col min="7650" max="7650" width="11.28515625" customWidth="1"/>
    <col min="7651" max="7651" width="11" customWidth="1"/>
    <col min="7659" max="7660" width="10.7109375" customWidth="1"/>
    <col min="7662" max="7662" width="11.5703125" customWidth="1"/>
    <col min="7663" max="7663" width="13.7109375" customWidth="1"/>
    <col min="7664" max="7667" width="9.28515625" customWidth="1"/>
    <col min="7905" max="7905" width="34" customWidth="1"/>
    <col min="7906" max="7906" width="11.28515625" customWidth="1"/>
    <col min="7907" max="7907" width="11" customWidth="1"/>
    <col min="7915" max="7916" width="10.7109375" customWidth="1"/>
    <col min="7918" max="7918" width="11.5703125" customWidth="1"/>
    <col min="7919" max="7919" width="13.7109375" customWidth="1"/>
    <col min="7920" max="7923" width="9.28515625" customWidth="1"/>
    <col min="8161" max="8161" width="34" customWidth="1"/>
    <col min="8162" max="8162" width="11.28515625" customWidth="1"/>
    <col min="8163" max="8163" width="11" customWidth="1"/>
    <col min="8171" max="8172" width="10.7109375" customWidth="1"/>
    <col min="8174" max="8174" width="11.5703125" customWidth="1"/>
    <col min="8175" max="8175" width="13.7109375" customWidth="1"/>
    <col min="8176" max="8179" width="9.28515625" customWidth="1"/>
    <col min="8417" max="8417" width="34" customWidth="1"/>
    <col min="8418" max="8418" width="11.28515625" customWidth="1"/>
    <col min="8419" max="8419" width="11" customWidth="1"/>
    <col min="8427" max="8428" width="10.7109375" customWidth="1"/>
    <col min="8430" max="8430" width="11.5703125" customWidth="1"/>
    <col min="8431" max="8431" width="13.7109375" customWidth="1"/>
    <col min="8432" max="8435" width="9.28515625" customWidth="1"/>
    <col min="8673" max="8673" width="34" customWidth="1"/>
    <col min="8674" max="8674" width="11.28515625" customWidth="1"/>
    <col min="8675" max="8675" width="11" customWidth="1"/>
    <col min="8683" max="8684" width="10.7109375" customWidth="1"/>
    <col min="8686" max="8686" width="11.5703125" customWidth="1"/>
    <col min="8687" max="8687" width="13.7109375" customWidth="1"/>
    <col min="8688" max="8691" width="9.28515625" customWidth="1"/>
    <col min="8929" max="8929" width="34" customWidth="1"/>
    <col min="8930" max="8930" width="11.28515625" customWidth="1"/>
    <col min="8931" max="8931" width="11" customWidth="1"/>
    <col min="8939" max="8940" width="10.7109375" customWidth="1"/>
    <col min="8942" max="8942" width="11.5703125" customWidth="1"/>
    <col min="8943" max="8943" width="13.7109375" customWidth="1"/>
    <col min="8944" max="8947" width="9.28515625" customWidth="1"/>
    <col min="9185" max="9185" width="34" customWidth="1"/>
    <col min="9186" max="9186" width="11.28515625" customWidth="1"/>
    <col min="9187" max="9187" width="11" customWidth="1"/>
    <col min="9195" max="9196" width="10.7109375" customWidth="1"/>
    <col min="9198" max="9198" width="11.5703125" customWidth="1"/>
    <col min="9199" max="9199" width="13.7109375" customWidth="1"/>
    <col min="9200" max="9203" width="9.28515625" customWidth="1"/>
    <col min="9441" max="9441" width="34" customWidth="1"/>
    <col min="9442" max="9442" width="11.28515625" customWidth="1"/>
    <col min="9443" max="9443" width="11" customWidth="1"/>
    <col min="9451" max="9452" width="10.7109375" customWidth="1"/>
    <col min="9454" max="9454" width="11.5703125" customWidth="1"/>
    <col min="9455" max="9455" width="13.7109375" customWidth="1"/>
    <col min="9456" max="9459" width="9.28515625" customWidth="1"/>
    <col min="9697" max="9697" width="34" customWidth="1"/>
    <col min="9698" max="9698" width="11.28515625" customWidth="1"/>
    <col min="9699" max="9699" width="11" customWidth="1"/>
    <col min="9707" max="9708" width="10.7109375" customWidth="1"/>
    <col min="9710" max="9710" width="11.5703125" customWidth="1"/>
    <col min="9711" max="9711" width="13.7109375" customWidth="1"/>
    <col min="9712" max="9715" width="9.28515625" customWidth="1"/>
    <col min="9953" max="9953" width="34" customWidth="1"/>
    <col min="9954" max="9954" width="11.28515625" customWidth="1"/>
    <col min="9955" max="9955" width="11" customWidth="1"/>
    <col min="9963" max="9964" width="10.7109375" customWidth="1"/>
    <col min="9966" max="9966" width="11.5703125" customWidth="1"/>
    <col min="9967" max="9967" width="13.7109375" customWidth="1"/>
    <col min="9968" max="9971" width="9.28515625" customWidth="1"/>
    <col min="10209" max="10209" width="34" customWidth="1"/>
    <col min="10210" max="10210" width="11.28515625" customWidth="1"/>
    <col min="10211" max="10211" width="11" customWidth="1"/>
    <col min="10219" max="10220" width="10.7109375" customWidth="1"/>
    <col min="10222" max="10222" width="11.5703125" customWidth="1"/>
    <col min="10223" max="10223" width="13.7109375" customWidth="1"/>
    <col min="10224" max="10227" width="9.28515625" customWidth="1"/>
    <col min="10465" max="10465" width="34" customWidth="1"/>
    <col min="10466" max="10466" width="11.28515625" customWidth="1"/>
    <col min="10467" max="10467" width="11" customWidth="1"/>
    <col min="10475" max="10476" width="10.7109375" customWidth="1"/>
    <col min="10478" max="10478" width="11.5703125" customWidth="1"/>
    <col min="10479" max="10479" width="13.7109375" customWidth="1"/>
    <col min="10480" max="10483" width="9.28515625" customWidth="1"/>
    <col min="10721" max="10721" width="34" customWidth="1"/>
    <col min="10722" max="10722" width="11.28515625" customWidth="1"/>
    <col min="10723" max="10723" width="11" customWidth="1"/>
    <col min="10731" max="10732" width="10.7109375" customWidth="1"/>
    <col min="10734" max="10734" width="11.5703125" customWidth="1"/>
    <col min="10735" max="10735" width="13.7109375" customWidth="1"/>
    <col min="10736" max="10739" width="9.28515625" customWidth="1"/>
    <col min="10977" max="10977" width="34" customWidth="1"/>
    <col min="10978" max="10978" width="11.28515625" customWidth="1"/>
    <col min="10979" max="10979" width="11" customWidth="1"/>
    <col min="10987" max="10988" width="10.7109375" customWidth="1"/>
    <col min="10990" max="10990" width="11.5703125" customWidth="1"/>
    <col min="10991" max="10991" width="13.7109375" customWidth="1"/>
    <col min="10992" max="10995" width="9.28515625" customWidth="1"/>
    <col min="11233" max="11233" width="34" customWidth="1"/>
    <col min="11234" max="11234" width="11.28515625" customWidth="1"/>
    <col min="11235" max="11235" width="11" customWidth="1"/>
    <col min="11243" max="11244" width="10.7109375" customWidth="1"/>
    <col min="11246" max="11246" width="11.5703125" customWidth="1"/>
    <col min="11247" max="11247" width="13.7109375" customWidth="1"/>
    <col min="11248" max="11251" width="9.28515625" customWidth="1"/>
    <col min="11489" max="11489" width="34" customWidth="1"/>
    <col min="11490" max="11490" width="11.28515625" customWidth="1"/>
    <col min="11491" max="11491" width="11" customWidth="1"/>
    <col min="11499" max="11500" width="10.7109375" customWidth="1"/>
    <col min="11502" max="11502" width="11.5703125" customWidth="1"/>
    <col min="11503" max="11503" width="13.7109375" customWidth="1"/>
    <col min="11504" max="11507" width="9.28515625" customWidth="1"/>
    <col min="11745" max="11745" width="34" customWidth="1"/>
    <col min="11746" max="11746" width="11.28515625" customWidth="1"/>
    <col min="11747" max="11747" width="11" customWidth="1"/>
    <col min="11755" max="11756" width="10.7109375" customWidth="1"/>
    <col min="11758" max="11758" width="11.5703125" customWidth="1"/>
    <col min="11759" max="11759" width="13.7109375" customWidth="1"/>
    <col min="11760" max="11763" width="9.28515625" customWidth="1"/>
    <col min="12001" max="12001" width="34" customWidth="1"/>
    <col min="12002" max="12002" width="11.28515625" customWidth="1"/>
    <col min="12003" max="12003" width="11" customWidth="1"/>
    <col min="12011" max="12012" width="10.7109375" customWidth="1"/>
    <col min="12014" max="12014" width="11.5703125" customWidth="1"/>
    <col min="12015" max="12015" width="13.7109375" customWidth="1"/>
    <col min="12016" max="12019" width="9.28515625" customWidth="1"/>
    <col min="12257" max="12257" width="34" customWidth="1"/>
    <col min="12258" max="12258" width="11.28515625" customWidth="1"/>
    <col min="12259" max="12259" width="11" customWidth="1"/>
    <col min="12267" max="12268" width="10.7109375" customWidth="1"/>
    <col min="12270" max="12270" width="11.5703125" customWidth="1"/>
    <col min="12271" max="12271" width="13.7109375" customWidth="1"/>
    <col min="12272" max="12275" width="9.28515625" customWidth="1"/>
    <col min="12513" max="12513" width="34" customWidth="1"/>
    <col min="12514" max="12514" width="11.28515625" customWidth="1"/>
    <col min="12515" max="12515" width="11" customWidth="1"/>
    <col min="12523" max="12524" width="10.7109375" customWidth="1"/>
    <col min="12526" max="12526" width="11.5703125" customWidth="1"/>
    <col min="12527" max="12527" width="13.7109375" customWidth="1"/>
    <col min="12528" max="12531" width="9.28515625" customWidth="1"/>
    <col min="12769" max="12769" width="34" customWidth="1"/>
    <col min="12770" max="12770" width="11.28515625" customWidth="1"/>
    <col min="12771" max="12771" width="11" customWidth="1"/>
    <col min="12779" max="12780" width="10.7109375" customWidth="1"/>
    <col min="12782" max="12782" width="11.5703125" customWidth="1"/>
    <col min="12783" max="12783" width="13.7109375" customWidth="1"/>
    <col min="12784" max="12787" width="9.28515625" customWidth="1"/>
    <col min="13025" max="13025" width="34" customWidth="1"/>
    <col min="13026" max="13026" width="11.28515625" customWidth="1"/>
    <col min="13027" max="13027" width="11" customWidth="1"/>
    <col min="13035" max="13036" width="10.7109375" customWidth="1"/>
    <col min="13038" max="13038" width="11.5703125" customWidth="1"/>
    <col min="13039" max="13039" width="13.7109375" customWidth="1"/>
    <col min="13040" max="13043" width="9.28515625" customWidth="1"/>
    <col min="13281" max="13281" width="34" customWidth="1"/>
    <col min="13282" max="13282" width="11.28515625" customWidth="1"/>
    <col min="13283" max="13283" width="11" customWidth="1"/>
    <col min="13291" max="13292" width="10.7109375" customWidth="1"/>
    <col min="13294" max="13294" width="11.5703125" customWidth="1"/>
    <col min="13295" max="13295" width="13.7109375" customWidth="1"/>
    <col min="13296" max="13299" width="9.28515625" customWidth="1"/>
    <col min="13537" max="13537" width="34" customWidth="1"/>
    <col min="13538" max="13538" width="11.28515625" customWidth="1"/>
    <col min="13539" max="13539" width="11" customWidth="1"/>
    <col min="13547" max="13548" width="10.7109375" customWidth="1"/>
    <col min="13550" max="13550" width="11.5703125" customWidth="1"/>
    <col min="13551" max="13551" width="13.7109375" customWidth="1"/>
    <col min="13552" max="13555" width="9.28515625" customWidth="1"/>
    <col min="13793" max="13793" width="34" customWidth="1"/>
    <col min="13794" max="13794" width="11.28515625" customWidth="1"/>
    <col min="13795" max="13795" width="11" customWidth="1"/>
    <col min="13803" max="13804" width="10.7109375" customWidth="1"/>
    <col min="13806" max="13806" width="11.5703125" customWidth="1"/>
    <col min="13807" max="13807" width="13.7109375" customWidth="1"/>
    <col min="13808" max="13811" width="9.28515625" customWidth="1"/>
    <col min="14049" max="14049" width="34" customWidth="1"/>
    <col min="14050" max="14050" width="11.28515625" customWidth="1"/>
    <col min="14051" max="14051" width="11" customWidth="1"/>
    <col min="14059" max="14060" width="10.7109375" customWidth="1"/>
    <col min="14062" max="14062" width="11.5703125" customWidth="1"/>
    <col min="14063" max="14063" width="13.7109375" customWidth="1"/>
    <col min="14064" max="14067" width="9.28515625" customWidth="1"/>
    <col min="14305" max="14305" width="34" customWidth="1"/>
    <col min="14306" max="14306" width="11.28515625" customWidth="1"/>
    <col min="14307" max="14307" width="11" customWidth="1"/>
    <col min="14315" max="14316" width="10.7109375" customWidth="1"/>
    <col min="14318" max="14318" width="11.5703125" customWidth="1"/>
    <col min="14319" max="14319" width="13.7109375" customWidth="1"/>
    <col min="14320" max="14323" width="9.28515625" customWidth="1"/>
    <col min="14561" max="14561" width="34" customWidth="1"/>
    <col min="14562" max="14562" width="11.28515625" customWidth="1"/>
    <col min="14563" max="14563" width="11" customWidth="1"/>
    <col min="14571" max="14572" width="10.7109375" customWidth="1"/>
    <col min="14574" max="14574" width="11.5703125" customWidth="1"/>
    <col min="14575" max="14575" width="13.7109375" customWidth="1"/>
    <col min="14576" max="14579" width="9.28515625" customWidth="1"/>
    <col min="14817" max="14817" width="34" customWidth="1"/>
    <col min="14818" max="14818" width="11.28515625" customWidth="1"/>
    <col min="14819" max="14819" width="11" customWidth="1"/>
    <col min="14827" max="14828" width="10.7109375" customWidth="1"/>
    <col min="14830" max="14830" width="11.5703125" customWidth="1"/>
    <col min="14831" max="14831" width="13.7109375" customWidth="1"/>
    <col min="14832" max="14835" width="9.28515625" customWidth="1"/>
    <col min="15073" max="15073" width="34" customWidth="1"/>
    <col min="15074" max="15074" width="11.28515625" customWidth="1"/>
    <col min="15075" max="15075" width="11" customWidth="1"/>
    <col min="15083" max="15084" width="10.7109375" customWidth="1"/>
    <col min="15086" max="15086" width="11.5703125" customWidth="1"/>
    <col min="15087" max="15087" width="13.7109375" customWidth="1"/>
    <col min="15088" max="15091" width="9.28515625" customWidth="1"/>
    <col min="15329" max="15329" width="34" customWidth="1"/>
    <col min="15330" max="15330" width="11.28515625" customWidth="1"/>
    <col min="15331" max="15331" width="11" customWidth="1"/>
    <col min="15339" max="15340" width="10.7109375" customWidth="1"/>
    <col min="15342" max="15342" width="11.5703125" customWidth="1"/>
    <col min="15343" max="15343" width="13.7109375" customWidth="1"/>
    <col min="15344" max="15347" width="9.28515625" customWidth="1"/>
    <col min="15585" max="15585" width="34" customWidth="1"/>
    <col min="15586" max="15586" width="11.28515625" customWidth="1"/>
    <col min="15587" max="15587" width="11" customWidth="1"/>
    <col min="15595" max="15596" width="10.7109375" customWidth="1"/>
    <col min="15598" max="15598" width="11.5703125" customWidth="1"/>
    <col min="15599" max="15599" width="13.7109375" customWidth="1"/>
    <col min="15600" max="15603" width="9.28515625" customWidth="1"/>
    <col min="15841" max="15841" width="34" customWidth="1"/>
    <col min="15842" max="15842" width="11.28515625" customWidth="1"/>
    <col min="15843" max="15843" width="11" customWidth="1"/>
    <col min="15851" max="15852" width="10.7109375" customWidth="1"/>
    <col min="15854" max="15854" width="11.5703125" customWidth="1"/>
    <col min="15855" max="15855" width="13.7109375" customWidth="1"/>
    <col min="15856" max="15859" width="9.28515625" customWidth="1"/>
    <col min="16097" max="16097" width="34" customWidth="1"/>
    <col min="16098" max="16098" width="11.28515625" customWidth="1"/>
    <col min="16099" max="16099" width="11" customWidth="1"/>
    <col min="16107" max="16108" width="10.7109375" customWidth="1"/>
    <col min="16110" max="16110" width="11.5703125" customWidth="1"/>
    <col min="16111" max="16111" width="13.7109375" customWidth="1"/>
    <col min="16112" max="16115" width="9.28515625" customWidth="1"/>
  </cols>
  <sheetData>
    <row r="1" spans="1:21" ht="44.45" customHeight="1"/>
    <row r="2" spans="1:21" ht="46.9" customHeight="1">
      <c r="B2" s="504" t="s">
        <v>164</v>
      </c>
      <c r="C2" s="504"/>
      <c r="D2" s="504"/>
      <c r="E2" s="504"/>
      <c r="F2" s="504"/>
      <c r="G2" s="504"/>
      <c r="H2" s="504"/>
      <c r="I2" s="504"/>
      <c r="J2" s="504"/>
      <c r="K2" s="504"/>
      <c r="L2" s="504"/>
      <c r="M2" s="504"/>
      <c r="N2" s="504"/>
      <c r="O2" s="504"/>
      <c r="P2" s="504"/>
      <c r="Q2" s="504"/>
      <c r="R2" s="504"/>
      <c r="S2" s="504"/>
    </row>
    <row r="3" spans="1:21" ht="21" customHeight="1">
      <c r="A3" s="20"/>
      <c r="B3" s="505" t="s">
        <v>99</v>
      </c>
      <c r="C3" s="505"/>
      <c r="D3" s="505"/>
      <c r="E3" s="505"/>
      <c r="F3" s="505"/>
      <c r="G3" s="505"/>
      <c r="H3" s="505"/>
      <c r="I3" s="505"/>
      <c r="J3" s="505"/>
      <c r="K3" s="505"/>
      <c r="L3" s="505"/>
      <c r="M3" s="505"/>
      <c r="N3" s="505"/>
      <c r="O3" s="505"/>
      <c r="P3" s="505"/>
      <c r="Q3" s="505"/>
      <c r="R3" s="505"/>
      <c r="S3" s="505"/>
      <c r="T3" s="20"/>
      <c r="U3" s="20"/>
    </row>
    <row r="4" spans="1:21" ht="10.9" customHeight="1" thickBot="1">
      <c r="A4" s="20"/>
      <c r="B4" s="38"/>
      <c r="C4" s="38"/>
      <c r="D4" s="39"/>
      <c r="E4" s="38"/>
      <c r="F4" s="38"/>
      <c r="G4" s="38"/>
      <c r="H4" s="38"/>
      <c r="I4" s="39"/>
      <c r="J4" s="96"/>
      <c r="K4" s="96"/>
      <c r="L4" s="96"/>
      <c r="M4" s="96"/>
      <c r="N4" s="38"/>
      <c r="O4" s="38"/>
      <c r="P4" s="38"/>
      <c r="Q4" s="38"/>
      <c r="R4" s="38"/>
      <c r="S4" s="38"/>
      <c r="T4" s="20"/>
      <c r="U4" s="20"/>
    </row>
    <row r="5" spans="1:21" ht="15.6" customHeight="1">
      <c r="A5" s="542" t="s">
        <v>87</v>
      </c>
      <c r="B5" s="511" t="s">
        <v>156</v>
      </c>
      <c r="C5" s="512"/>
      <c r="D5" s="512"/>
      <c r="E5" s="511" t="s">
        <v>157</v>
      </c>
      <c r="F5" s="512"/>
      <c r="G5" s="512"/>
      <c r="H5" s="512"/>
      <c r="I5" s="512"/>
      <c r="J5" s="527" t="s">
        <v>165</v>
      </c>
      <c r="K5" s="528"/>
      <c r="L5" s="529"/>
      <c r="M5" s="524" t="s">
        <v>166</v>
      </c>
      <c r="N5" s="512" t="s">
        <v>170</v>
      </c>
      <c r="O5" s="512"/>
      <c r="P5" s="512"/>
      <c r="Q5" s="512"/>
      <c r="R5" s="512"/>
      <c r="S5" s="512"/>
      <c r="T5" s="512"/>
      <c r="U5" s="519"/>
    </row>
    <row r="6" spans="1:21" ht="28.9" customHeight="1">
      <c r="A6" s="543"/>
      <c r="B6" s="513"/>
      <c r="C6" s="514"/>
      <c r="D6" s="514"/>
      <c r="E6" s="513"/>
      <c r="F6" s="514"/>
      <c r="G6" s="514"/>
      <c r="H6" s="514"/>
      <c r="I6" s="514"/>
      <c r="J6" s="530"/>
      <c r="K6" s="531"/>
      <c r="L6" s="532"/>
      <c r="M6" s="525"/>
      <c r="N6" s="514"/>
      <c r="O6" s="514"/>
      <c r="P6" s="514"/>
      <c r="Q6" s="514"/>
      <c r="R6" s="514"/>
      <c r="S6" s="514"/>
      <c r="T6" s="514"/>
      <c r="U6" s="520"/>
    </row>
    <row r="7" spans="1:21" ht="16.149999999999999" hidden="1" customHeight="1">
      <c r="A7" s="543"/>
      <c r="B7" s="513"/>
      <c r="C7" s="514"/>
      <c r="D7" s="514"/>
      <c r="E7" s="513"/>
      <c r="F7" s="514"/>
      <c r="G7" s="514"/>
      <c r="H7" s="514"/>
      <c r="I7" s="514"/>
      <c r="J7" s="530"/>
      <c r="K7" s="531"/>
      <c r="L7" s="532"/>
      <c r="M7" s="525"/>
      <c r="N7" s="514"/>
      <c r="O7" s="514"/>
      <c r="P7" s="514"/>
      <c r="Q7" s="514"/>
      <c r="R7" s="514"/>
      <c r="S7" s="514"/>
      <c r="T7" s="514"/>
      <c r="U7" s="520"/>
    </row>
    <row r="8" spans="1:21" ht="7.15" customHeight="1">
      <c r="A8" s="543"/>
      <c r="B8" s="515"/>
      <c r="C8" s="516"/>
      <c r="D8" s="516"/>
      <c r="E8" s="515"/>
      <c r="F8" s="516"/>
      <c r="G8" s="516"/>
      <c r="H8" s="516"/>
      <c r="I8" s="516"/>
      <c r="J8" s="533"/>
      <c r="K8" s="534"/>
      <c r="L8" s="535"/>
      <c r="M8" s="525"/>
      <c r="N8" s="516"/>
      <c r="O8" s="516"/>
      <c r="P8" s="516"/>
      <c r="Q8" s="516"/>
      <c r="R8" s="516"/>
      <c r="S8" s="516"/>
      <c r="T8" s="516"/>
      <c r="U8" s="521"/>
    </row>
    <row r="9" spans="1:21" ht="46.15" customHeight="1">
      <c r="A9" s="543"/>
      <c r="B9" s="545" t="s">
        <v>0</v>
      </c>
      <c r="C9" s="509" t="s">
        <v>158</v>
      </c>
      <c r="D9" s="555" t="s">
        <v>162</v>
      </c>
      <c r="E9" s="545" t="s">
        <v>160</v>
      </c>
      <c r="F9" s="509" t="s">
        <v>1</v>
      </c>
      <c r="G9" s="509" t="s">
        <v>128</v>
      </c>
      <c r="H9" s="509" t="s">
        <v>150</v>
      </c>
      <c r="I9" s="555" t="s">
        <v>162</v>
      </c>
      <c r="J9" s="547" t="s">
        <v>167</v>
      </c>
      <c r="K9" s="549" t="s">
        <v>168</v>
      </c>
      <c r="L9" s="551" t="s">
        <v>169</v>
      </c>
      <c r="M9" s="525"/>
      <c r="N9" s="506" t="s">
        <v>129</v>
      </c>
      <c r="O9" s="508" t="s">
        <v>127</v>
      </c>
      <c r="P9" s="508"/>
      <c r="Q9" s="508"/>
      <c r="R9" s="509" t="s">
        <v>130</v>
      </c>
      <c r="S9" s="509" t="s">
        <v>159</v>
      </c>
      <c r="T9" s="509" t="s">
        <v>144</v>
      </c>
      <c r="U9" s="553" t="s">
        <v>162</v>
      </c>
    </row>
    <row r="10" spans="1:21" ht="90" customHeight="1" thickBot="1">
      <c r="A10" s="544"/>
      <c r="B10" s="546"/>
      <c r="C10" s="510"/>
      <c r="D10" s="556"/>
      <c r="E10" s="546"/>
      <c r="F10" s="510"/>
      <c r="G10" s="510"/>
      <c r="H10" s="510"/>
      <c r="I10" s="556"/>
      <c r="J10" s="548"/>
      <c r="K10" s="550"/>
      <c r="L10" s="552"/>
      <c r="M10" s="526"/>
      <c r="N10" s="507"/>
      <c r="O10" s="74" t="s">
        <v>131</v>
      </c>
      <c r="P10" s="74" t="s">
        <v>132</v>
      </c>
      <c r="Q10" s="74" t="s">
        <v>133</v>
      </c>
      <c r="R10" s="510"/>
      <c r="S10" s="510"/>
      <c r="T10" s="510"/>
      <c r="U10" s="554"/>
    </row>
    <row r="11" spans="1:21" ht="17.45" customHeight="1">
      <c r="A11" s="60" t="s">
        <v>24</v>
      </c>
      <c r="B11" s="16"/>
      <c r="C11" s="12"/>
      <c r="D11" s="75">
        <f>B11+C11</f>
        <v>0</v>
      </c>
      <c r="E11" s="16"/>
      <c r="F11" s="12"/>
      <c r="G11" s="12"/>
      <c r="H11" s="12"/>
      <c r="I11" s="100">
        <f>E11+F11+G11</f>
        <v>0</v>
      </c>
      <c r="J11" s="101"/>
      <c r="K11" s="89"/>
      <c r="L11" s="91"/>
      <c r="M11" s="121"/>
      <c r="N11" s="115">
        <v>18729</v>
      </c>
      <c r="O11" s="81"/>
      <c r="P11" s="81"/>
      <c r="Q11" s="81"/>
      <c r="R11" s="81"/>
      <c r="S11" s="81"/>
      <c r="T11" s="82"/>
      <c r="U11" s="90">
        <f t="shared" ref="U11:U43" si="0">N11+Q11+R11+S11+T11</f>
        <v>18729</v>
      </c>
    </row>
    <row r="12" spans="1:21" ht="15.75">
      <c r="A12" s="61" t="s">
        <v>25</v>
      </c>
      <c r="B12" s="13"/>
      <c r="C12" s="11"/>
      <c r="D12" s="27">
        <f t="shared" ref="D12:D75" si="1">B12+C12</f>
        <v>0</v>
      </c>
      <c r="E12" s="13"/>
      <c r="F12" s="11"/>
      <c r="G12" s="11"/>
      <c r="H12" s="11"/>
      <c r="I12" s="98">
        <f t="shared" ref="I12:I75" si="2">E12+F12+G12</f>
        <v>0</v>
      </c>
      <c r="J12" s="102"/>
      <c r="K12" s="98"/>
      <c r="L12" s="27"/>
      <c r="M12" s="122"/>
      <c r="N12" s="116"/>
      <c r="O12" s="17"/>
      <c r="P12" s="17"/>
      <c r="Q12" s="17"/>
      <c r="R12" s="17"/>
      <c r="S12" s="17"/>
      <c r="T12" s="41"/>
      <c r="U12" s="90">
        <f t="shared" si="0"/>
        <v>0</v>
      </c>
    </row>
    <row r="13" spans="1:21" ht="15.75">
      <c r="A13" s="61" t="s">
        <v>26</v>
      </c>
      <c r="B13" s="13"/>
      <c r="C13" s="11"/>
      <c r="D13" s="27">
        <f t="shared" si="1"/>
        <v>0</v>
      </c>
      <c r="E13" s="13"/>
      <c r="F13" s="11"/>
      <c r="G13" s="11"/>
      <c r="H13" s="11"/>
      <c r="I13" s="98">
        <f t="shared" si="2"/>
        <v>0</v>
      </c>
      <c r="J13" s="102"/>
      <c r="K13" s="98"/>
      <c r="L13" s="27"/>
      <c r="M13" s="122"/>
      <c r="N13" s="116"/>
      <c r="O13" s="17"/>
      <c r="P13" s="17"/>
      <c r="Q13" s="17"/>
      <c r="R13" s="17"/>
      <c r="S13" s="17"/>
      <c r="T13" s="41"/>
      <c r="U13" s="90">
        <f t="shared" si="0"/>
        <v>0</v>
      </c>
    </row>
    <row r="14" spans="1:21" ht="15.75">
      <c r="A14" s="61" t="s">
        <v>27</v>
      </c>
      <c r="B14" s="13"/>
      <c r="C14" s="11"/>
      <c r="D14" s="27">
        <f t="shared" si="1"/>
        <v>0</v>
      </c>
      <c r="E14" s="13"/>
      <c r="F14" s="11"/>
      <c r="G14" s="11"/>
      <c r="H14" s="11"/>
      <c r="I14" s="98">
        <f t="shared" si="2"/>
        <v>0</v>
      </c>
      <c r="J14" s="102"/>
      <c r="K14" s="98"/>
      <c r="L14" s="27"/>
      <c r="M14" s="122"/>
      <c r="N14" s="116"/>
      <c r="O14" s="17"/>
      <c r="P14" s="17"/>
      <c r="Q14" s="17"/>
      <c r="R14" s="17"/>
      <c r="S14" s="17"/>
      <c r="T14" s="41"/>
      <c r="U14" s="90">
        <f t="shared" si="0"/>
        <v>0</v>
      </c>
    </row>
    <row r="15" spans="1:21" ht="15.75">
      <c r="A15" s="61" t="s">
        <v>28</v>
      </c>
      <c r="B15" s="13"/>
      <c r="C15" s="11"/>
      <c r="D15" s="27">
        <f t="shared" si="1"/>
        <v>0</v>
      </c>
      <c r="E15" s="13"/>
      <c r="F15" s="11"/>
      <c r="G15" s="11"/>
      <c r="H15" s="11"/>
      <c r="I15" s="98">
        <f t="shared" si="2"/>
        <v>0</v>
      </c>
      <c r="J15" s="102"/>
      <c r="K15" s="98"/>
      <c r="L15" s="27"/>
      <c r="M15" s="122"/>
      <c r="N15" s="116"/>
      <c r="O15" s="17"/>
      <c r="P15" s="17"/>
      <c r="Q15" s="17"/>
      <c r="R15" s="17"/>
      <c r="S15" s="17"/>
      <c r="T15" s="41"/>
      <c r="U15" s="90">
        <f t="shared" si="0"/>
        <v>0</v>
      </c>
    </row>
    <row r="16" spans="1:21" ht="15.75">
      <c r="A16" s="61" t="s">
        <v>29</v>
      </c>
      <c r="B16" s="13"/>
      <c r="C16" s="11"/>
      <c r="D16" s="27">
        <f t="shared" si="1"/>
        <v>0</v>
      </c>
      <c r="E16" s="13"/>
      <c r="F16" s="11"/>
      <c r="G16" s="11"/>
      <c r="H16" s="11"/>
      <c r="I16" s="98">
        <f t="shared" si="2"/>
        <v>0</v>
      </c>
      <c r="J16" s="102"/>
      <c r="K16" s="98"/>
      <c r="L16" s="27"/>
      <c r="M16" s="122"/>
      <c r="N16" s="116"/>
      <c r="O16" s="17"/>
      <c r="P16" s="17"/>
      <c r="Q16" s="17"/>
      <c r="R16" s="17"/>
      <c r="S16" s="17"/>
      <c r="T16" s="41"/>
      <c r="U16" s="90">
        <f t="shared" si="0"/>
        <v>0</v>
      </c>
    </row>
    <row r="17" spans="1:21" ht="31.5" customHeight="1">
      <c r="A17" s="61" t="s">
        <v>30</v>
      </c>
      <c r="B17" s="13"/>
      <c r="C17" s="11"/>
      <c r="D17" s="27">
        <f t="shared" si="1"/>
        <v>0</v>
      </c>
      <c r="E17" s="13"/>
      <c r="F17" s="11"/>
      <c r="G17" s="11"/>
      <c r="H17" s="11"/>
      <c r="I17" s="98">
        <f t="shared" si="2"/>
        <v>0</v>
      </c>
      <c r="J17" s="102"/>
      <c r="K17" s="98"/>
      <c r="L17" s="27"/>
      <c r="M17" s="122"/>
      <c r="N17" s="116"/>
      <c r="O17" s="17"/>
      <c r="P17" s="17"/>
      <c r="Q17" s="17"/>
      <c r="R17" s="17"/>
      <c r="S17" s="17"/>
      <c r="T17" s="41"/>
      <c r="U17" s="90">
        <f t="shared" si="0"/>
        <v>0</v>
      </c>
    </row>
    <row r="18" spans="1:21" ht="31.9" customHeight="1">
      <c r="A18" s="61" t="s">
        <v>31</v>
      </c>
      <c r="B18" s="13"/>
      <c r="C18" s="11"/>
      <c r="D18" s="27">
        <f t="shared" si="1"/>
        <v>0</v>
      </c>
      <c r="E18" s="13"/>
      <c r="F18" s="11"/>
      <c r="G18" s="11"/>
      <c r="H18" s="11"/>
      <c r="I18" s="98">
        <f t="shared" si="2"/>
        <v>0</v>
      </c>
      <c r="J18" s="102"/>
      <c r="K18" s="98"/>
      <c r="L18" s="27"/>
      <c r="M18" s="122"/>
      <c r="N18" s="116"/>
      <c r="O18" s="17"/>
      <c r="P18" s="17"/>
      <c r="Q18" s="17"/>
      <c r="R18" s="17"/>
      <c r="S18" s="17"/>
      <c r="T18" s="41"/>
      <c r="U18" s="90">
        <f t="shared" si="0"/>
        <v>0</v>
      </c>
    </row>
    <row r="19" spans="1:21" ht="15.75">
      <c r="A19" s="61" t="s">
        <v>32</v>
      </c>
      <c r="B19" s="13"/>
      <c r="C19" s="11"/>
      <c r="D19" s="27">
        <f t="shared" si="1"/>
        <v>0</v>
      </c>
      <c r="E19" s="13"/>
      <c r="F19" s="11"/>
      <c r="G19" s="11"/>
      <c r="H19" s="11"/>
      <c r="I19" s="98">
        <f t="shared" si="2"/>
        <v>0</v>
      </c>
      <c r="J19" s="102"/>
      <c r="K19" s="98"/>
      <c r="L19" s="27"/>
      <c r="M19" s="122"/>
      <c r="N19" s="116"/>
      <c r="O19" s="17"/>
      <c r="P19" s="17"/>
      <c r="Q19" s="17"/>
      <c r="R19" s="17"/>
      <c r="S19" s="17"/>
      <c r="T19" s="41"/>
      <c r="U19" s="90">
        <f t="shared" si="0"/>
        <v>0</v>
      </c>
    </row>
    <row r="20" spans="1:21" ht="15.75">
      <c r="A20" s="61" t="s">
        <v>33</v>
      </c>
      <c r="B20" s="13"/>
      <c r="C20" s="11"/>
      <c r="D20" s="27">
        <f t="shared" si="1"/>
        <v>0</v>
      </c>
      <c r="E20" s="13"/>
      <c r="F20" s="11"/>
      <c r="G20" s="11"/>
      <c r="H20" s="11"/>
      <c r="I20" s="98">
        <f t="shared" si="2"/>
        <v>0</v>
      </c>
      <c r="J20" s="102"/>
      <c r="K20" s="98"/>
      <c r="L20" s="27"/>
      <c r="M20" s="122"/>
      <c r="N20" s="116"/>
      <c r="O20" s="17"/>
      <c r="P20" s="17"/>
      <c r="Q20" s="17"/>
      <c r="R20" s="17"/>
      <c r="S20" s="17"/>
      <c r="T20" s="41"/>
      <c r="U20" s="90">
        <f t="shared" si="0"/>
        <v>0</v>
      </c>
    </row>
    <row r="21" spans="1:21" ht="16.149999999999999" customHeight="1">
      <c r="A21" s="61" t="s">
        <v>34</v>
      </c>
      <c r="B21" s="13"/>
      <c r="C21" s="11"/>
      <c r="D21" s="27">
        <f t="shared" si="1"/>
        <v>0</v>
      </c>
      <c r="E21" s="13"/>
      <c r="F21" s="11"/>
      <c r="G21" s="11"/>
      <c r="H21" s="11"/>
      <c r="I21" s="98">
        <f t="shared" si="2"/>
        <v>0</v>
      </c>
      <c r="J21" s="102"/>
      <c r="K21" s="98"/>
      <c r="L21" s="27"/>
      <c r="M21" s="122"/>
      <c r="N21" s="116"/>
      <c r="O21" s="17"/>
      <c r="P21" s="17"/>
      <c r="Q21" s="17"/>
      <c r="R21" s="17"/>
      <c r="S21" s="17"/>
      <c r="T21" s="41"/>
      <c r="U21" s="90">
        <f t="shared" si="0"/>
        <v>0</v>
      </c>
    </row>
    <row r="22" spans="1:21" ht="16.149999999999999" customHeight="1">
      <c r="A22" s="61" t="s">
        <v>35</v>
      </c>
      <c r="B22" s="13"/>
      <c r="C22" s="11"/>
      <c r="D22" s="27">
        <f t="shared" si="1"/>
        <v>0</v>
      </c>
      <c r="E22" s="13"/>
      <c r="F22" s="11"/>
      <c r="G22" s="11"/>
      <c r="H22" s="11"/>
      <c r="I22" s="98">
        <f t="shared" si="2"/>
        <v>0</v>
      </c>
      <c r="J22" s="102"/>
      <c r="K22" s="98"/>
      <c r="L22" s="27"/>
      <c r="M22" s="122"/>
      <c r="N22" s="116"/>
      <c r="O22" s="17"/>
      <c r="P22" s="17"/>
      <c r="Q22" s="17"/>
      <c r="R22" s="17"/>
      <c r="S22" s="17"/>
      <c r="T22" s="41"/>
      <c r="U22" s="90">
        <f t="shared" si="0"/>
        <v>0</v>
      </c>
    </row>
    <row r="23" spans="1:21" ht="19.149999999999999" customHeight="1">
      <c r="A23" s="61" t="s">
        <v>36</v>
      </c>
      <c r="B23" s="13"/>
      <c r="C23" s="11"/>
      <c r="D23" s="27">
        <f t="shared" si="1"/>
        <v>0</v>
      </c>
      <c r="E23" s="13"/>
      <c r="F23" s="11"/>
      <c r="G23" s="11"/>
      <c r="H23" s="11"/>
      <c r="I23" s="98">
        <f t="shared" si="2"/>
        <v>0</v>
      </c>
      <c r="J23" s="102"/>
      <c r="K23" s="98"/>
      <c r="L23" s="27"/>
      <c r="M23" s="122"/>
      <c r="N23" s="116"/>
      <c r="O23" s="17"/>
      <c r="P23" s="17"/>
      <c r="Q23" s="17"/>
      <c r="R23" s="17"/>
      <c r="S23" s="17"/>
      <c r="T23" s="41"/>
      <c r="U23" s="90">
        <f t="shared" si="0"/>
        <v>0</v>
      </c>
    </row>
    <row r="24" spans="1:21" ht="15.75">
      <c r="A24" s="61" t="s">
        <v>37</v>
      </c>
      <c r="B24" s="13"/>
      <c r="C24" s="11"/>
      <c r="D24" s="27">
        <f t="shared" si="1"/>
        <v>0</v>
      </c>
      <c r="E24" s="13"/>
      <c r="F24" s="11"/>
      <c r="G24" s="11"/>
      <c r="H24" s="11"/>
      <c r="I24" s="98">
        <f t="shared" si="2"/>
        <v>0</v>
      </c>
      <c r="J24" s="102"/>
      <c r="K24" s="98"/>
      <c r="L24" s="27"/>
      <c r="M24" s="122"/>
      <c r="N24" s="116"/>
      <c r="O24" s="17"/>
      <c r="P24" s="17"/>
      <c r="Q24" s="17"/>
      <c r="R24" s="17"/>
      <c r="S24" s="17"/>
      <c r="T24" s="41"/>
      <c r="U24" s="90">
        <f t="shared" si="0"/>
        <v>0</v>
      </c>
    </row>
    <row r="25" spans="1:21" s="10" customFormat="1" ht="18.75" customHeight="1">
      <c r="A25" s="155" t="s">
        <v>171</v>
      </c>
      <c r="B25" s="13"/>
      <c r="C25" s="11"/>
      <c r="D25" s="27"/>
      <c r="E25" s="13"/>
      <c r="F25" s="11"/>
      <c r="G25" s="11"/>
      <c r="H25" s="11"/>
      <c r="I25" s="98"/>
      <c r="J25" s="102"/>
      <c r="K25" s="98"/>
      <c r="L25" s="27"/>
      <c r="M25" s="122"/>
      <c r="N25" s="116"/>
      <c r="O25" s="17"/>
      <c r="P25" s="17"/>
      <c r="Q25" s="17"/>
      <c r="R25" s="17"/>
      <c r="S25" s="17"/>
      <c r="T25" s="41"/>
      <c r="U25" s="90"/>
    </row>
    <row r="26" spans="1:21" ht="15.75">
      <c r="A26" s="61" t="s">
        <v>38</v>
      </c>
      <c r="B26" s="13"/>
      <c r="C26" s="11"/>
      <c r="D26" s="27">
        <f t="shared" si="1"/>
        <v>0</v>
      </c>
      <c r="E26" s="13"/>
      <c r="F26" s="11"/>
      <c r="G26" s="11"/>
      <c r="H26" s="11"/>
      <c r="I26" s="98">
        <f t="shared" si="2"/>
        <v>0</v>
      </c>
      <c r="J26" s="102"/>
      <c r="K26" s="98"/>
      <c r="L26" s="27"/>
      <c r="M26" s="122"/>
      <c r="N26" s="116"/>
      <c r="O26" s="17"/>
      <c r="P26" s="17"/>
      <c r="Q26" s="17"/>
      <c r="R26" s="17"/>
      <c r="S26" s="17"/>
      <c r="T26" s="41"/>
      <c r="U26" s="90">
        <f t="shared" si="0"/>
        <v>0</v>
      </c>
    </row>
    <row r="27" spans="1:21" ht="31.5">
      <c r="A27" s="61" t="s">
        <v>39</v>
      </c>
      <c r="B27" s="13"/>
      <c r="C27" s="11"/>
      <c r="D27" s="27">
        <f t="shared" si="1"/>
        <v>0</v>
      </c>
      <c r="E27" s="13"/>
      <c r="F27" s="11"/>
      <c r="G27" s="11"/>
      <c r="H27" s="11"/>
      <c r="I27" s="98">
        <f t="shared" si="2"/>
        <v>0</v>
      </c>
      <c r="J27" s="102"/>
      <c r="K27" s="98"/>
      <c r="L27" s="27"/>
      <c r="M27" s="122"/>
      <c r="N27" s="116"/>
      <c r="O27" s="17"/>
      <c r="P27" s="17"/>
      <c r="Q27" s="17"/>
      <c r="R27" s="17"/>
      <c r="S27" s="17"/>
      <c r="T27" s="41"/>
      <c r="U27" s="90">
        <f t="shared" si="0"/>
        <v>0</v>
      </c>
    </row>
    <row r="28" spans="1:21" ht="16.5" customHeight="1">
      <c r="A28" s="61" t="s">
        <v>40</v>
      </c>
      <c r="B28" s="13"/>
      <c r="C28" s="11"/>
      <c r="D28" s="27">
        <f t="shared" si="1"/>
        <v>0</v>
      </c>
      <c r="E28" s="13"/>
      <c r="F28" s="11"/>
      <c r="G28" s="11"/>
      <c r="H28" s="11"/>
      <c r="I28" s="98">
        <f t="shared" si="2"/>
        <v>0</v>
      </c>
      <c r="J28" s="102"/>
      <c r="K28" s="98"/>
      <c r="L28" s="27"/>
      <c r="M28" s="122"/>
      <c r="N28" s="116"/>
      <c r="O28" s="17"/>
      <c r="P28" s="17"/>
      <c r="Q28" s="17"/>
      <c r="R28" s="17"/>
      <c r="S28" s="17"/>
      <c r="T28" s="41"/>
      <c r="U28" s="90">
        <f t="shared" si="0"/>
        <v>0</v>
      </c>
    </row>
    <row r="29" spans="1:21" ht="17.25" customHeight="1">
      <c r="A29" s="61" t="s">
        <v>41</v>
      </c>
      <c r="B29" s="13"/>
      <c r="C29" s="11"/>
      <c r="D29" s="27">
        <f t="shared" si="1"/>
        <v>0</v>
      </c>
      <c r="E29" s="13"/>
      <c r="F29" s="11"/>
      <c r="G29" s="11"/>
      <c r="H29" s="11"/>
      <c r="I29" s="98">
        <f t="shared" si="2"/>
        <v>0</v>
      </c>
      <c r="J29" s="102"/>
      <c r="K29" s="98"/>
      <c r="L29" s="27"/>
      <c r="M29" s="122"/>
      <c r="N29" s="116"/>
      <c r="O29" s="17"/>
      <c r="P29" s="17"/>
      <c r="Q29" s="17"/>
      <c r="R29" s="17"/>
      <c r="S29" s="17"/>
      <c r="T29" s="41"/>
      <c r="U29" s="90">
        <f t="shared" si="0"/>
        <v>0</v>
      </c>
    </row>
    <row r="30" spans="1:21" ht="31.5">
      <c r="A30" s="61" t="s">
        <v>42</v>
      </c>
      <c r="B30" s="13"/>
      <c r="C30" s="11"/>
      <c r="D30" s="27">
        <f t="shared" si="1"/>
        <v>0</v>
      </c>
      <c r="E30" s="13"/>
      <c r="F30" s="11"/>
      <c r="G30" s="11"/>
      <c r="H30" s="11"/>
      <c r="I30" s="98">
        <f t="shared" si="2"/>
        <v>0</v>
      </c>
      <c r="J30" s="102"/>
      <c r="K30" s="98"/>
      <c r="L30" s="27"/>
      <c r="M30" s="122"/>
      <c r="N30" s="116"/>
      <c r="O30" s="17"/>
      <c r="P30" s="17"/>
      <c r="Q30" s="17"/>
      <c r="R30" s="17"/>
      <c r="S30" s="17"/>
      <c r="T30" s="41"/>
      <c r="U30" s="90">
        <f t="shared" si="0"/>
        <v>0</v>
      </c>
    </row>
    <row r="31" spans="1:21" ht="15.75">
      <c r="A31" s="61" t="s">
        <v>43</v>
      </c>
      <c r="B31" s="13"/>
      <c r="C31" s="11"/>
      <c r="D31" s="27">
        <f t="shared" si="1"/>
        <v>0</v>
      </c>
      <c r="E31" s="13"/>
      <c r="F31" s="11"/>
      <c r="G31" s="11"/>
      <c r="H31" s="11"/>
      <c r="I31" s="98">
        <f t="shared" si="2"/>
        <v>0</v>
      </c>
      <c r="J31" s="102"/>
      <c r="K31" s="98"/>
      <c r="L31" s="27"/>
      <c r="M31" s="122"/>
      <c r="N31" s="116"/>
      <c r="O31" s="17"/>
      <c r="P31" s="17"/>
      <c r="Q31" s="17"/>
      <c r="R31" s="17"/>
      <c r="S31" s="17"/>
      <c r="T31" s="41"/>
      <c r="U31" s="90">
        <f t="shared" si="0"/>
        <v>0</v>
      </c>
    </row>
    <row r="32" spans="1:21" ht="32.25" customHeight="1">
      <c r="A32" s="61" t="s">
        <v>44</v>
      </c>
      <c r="B32" s="13"/>
      <c r="C32" s="11"/>
      <c r="D32" s="27">
        <f t="shared" si="1"/>
        <v>0</v>
      </c>
      <c r="E32" s="13"/>
      <c r="F32" s="11"/>
      <c r="G32" s="11"/>
      <c r="H32" s="11"/>
      <c r="I32" s="98">
        <f t="shared" si="2"/>
        <v>0</v>
      </c>
      <c r="J32" s="102"/>
      <c r="K32" s="98"/>
      <c r="L32" s="27"/>
      <c r="M32" s="122"/>
      <c r="N32" s="116"/>
      <c r="O32" s="17"/>
      <c r="P32" s="17"/>
      <c r="Q32" s="17"/>
      <c r="R32" s="17"/>
      <c r="S32" s="17"/>
      <c r="T32" s="41"/>
      <c r="U32" s="90">
        <f t="shared" si="0"/>
        <v>0</v>
      </c>
    </row>
    <row r="33" spans="1:21" ht="15.75">
      <c r="A33" s="61" t="s">
        <v>45</v>
      </c>
      <c r="B33" s="13"/>
      <c r="C33" s="11"/>
      <c r="D33" s="27">
        <f t="shared" si="1"/>
        <v>0</v>
      </c>
      <c r="E33" s="13"/>
      <c r="F33" s="11"/>
      <c r="G33" s="11"/>
      <c r="H33" s="11"/>
      <c r="I33" s="98">
        <f t="shared" si="2"/>
        <v>0</v>
      </c>
      <c r="J33" s="102"/>
      <c r="K33" s="98"/>
      <c r="L33" s="27"/>
      <c r="M33" s="122"/>
      <c r="N33" s="116"/>
      <c r="O33" s="17"/>
      <c r="P33" s="17"/>
      <c r="Q33" s="17"/>
      <c r="R33" s="17"/>
      <c r="S33" s="17"/>
      <c r="T33" s="41"/>
      <c r="U33" s="90">
        <f t="shared" si="0"/>
        <v>0</v>
      </c>
    </row>
    <row r="34" spans="1:21" ht="18.600000000000001" customHeight="1">
      <c r="A34" s="61" t="s">
        <v>46</v>
      </c>
      <c r="B34" s="13"/>
      <c r="C34" s="11"/>
      <c r="D34" s="27">
        <f t="shared" si="1"/>
        <v>0</v>
      </c>
      <c r="E34" s="13"/>
      <c r="F34" s="11"/>
      <c r="G34" s="11"/>
      <c r="H34" s="11"/>
      <c r="I34" s="98">
        <f t="shared" si="2"/>
        <v>0</v>
      </c>
      <c r="J34" s="102"/>
      <c r="K34" s="98"/>
      <c r="L34" s="27"/>
      <c r="M34" s="122"/>
      <c r="N34" s="116"/>
      <c r="O34" s="17"/>
      <c r="P34" s="17"/>
      <c r="Q34" s="17"/>
      <c r="R34" s="17"/>
      <c r="S34" s="17"/>
      <c r="T34" s="41"/>
      <c r="U34" s="90">
        <f t="shared" si="0"/>
        <v>0</v>
      </c>
    </row>
    <row r="35" spans="1:21" ht="16.149999999999999" customHeight="1">
      <c r="A35" s="61" t="s">
        <v>47</v>
      </c>
      <c r="B35" s="13"/>
      <c r="C35" s="11"/>
      <c r="D35" s="27">
        <f t="shared" si="1"/>
        <v>0</v>
      </c>
      <c r="E35" s="13"/>
      <c r="F35" s="11"/>
      <c r="G35" s="11"/>
      <c r="H35" s="11"/>
      <c r="I35" s="98">
        <f t="shared" si="2"/>
        <v>0</v>
      </c>
      <c r="J35" s="102"/>
      <c r="K35" s="98"/>
      <c r="L35" s="27"/>
      <c r="M35" s="122"/>
      <c r="N35" s="116"/>
      <c r="O35" s="17"/>
      <c r="P35" s="17"/>
      <c r="Q35" s="17"/>
      <c r="R35" s="17"/>
      <c r="S35" s="17"/>
      <c r="T35" s="41"/>
      <c r="U35" s="90">
        <f t="shared" si="0"/>
        <v>0</v>
      </c>
    </row>
    <row r="36" spans="1:21" ht="15.75">
      <c r="A36" s="61" t="s">
        <v>48</v>
      </c>
      <c r="B36" s="13"/>
      <c r="C36" s="11"/>
      <c r="D36" s="27">
        <f t="shared" si="1"/>
        <v>0</v>
      </c>
      <c r="E36" s="13"/>
      <c r="F36" s="11"/>
      <c r="G36" s="11"/>
      <c r="H36" s="11"/>
      <c r="I36" s="98">
        <f t="shared" si="2"/>
        <v>0</v>
      </c>
      <c r="J36" s="102"/>
      <c r="K36" s="98"/>
      <c r="L36" s="27"/>
      <c r="M36" s="122"/>
      <c r="N36" s="116"/>
      <c r="O36" s="17"/>
      <c r="P36" s="17"/>
      <c r="Q36" s="17"/>
      <c r="R36" s="17"/>
      <c r="S36" s="17"/>
      <c r="T36" s="41"/>
      <c r="U36" s="90">
        <f t="shared" si="0"/>
        <v>0</v>
      </c>
    </row>
    <row r="37" spans="1:21" ht="15.75">
      <c r="A37" s="61" t="s">
        <v>49</v>
      </c>
      <c r="B37" s="13"/>
      <c r="C37" s="11"/>
      <c r="D37" s="27">
        <f t="shared" si="1"/>
        <v>0</v>
      </c>
      <c r="E37" s="13"/>
      <c r="F37" s="11"/>
      <c r="G37" s="11"/>
      <c r="H37" s="11"/>
      <c r="I37" s="98">
        <f t="shared" si="2"/>
        <v>0</v>
      </c>
      <c r="J37" s="102"/>
      <c r="K37" s="98"/>
      <c r="L37" s="27"/>
      <c r="M37" s="122"/>
      <c r="N37" s="116"/>
      <c r="O37" s="17"/>
      <c r="P37" s="17"/>
      <c r="Q37" s="17"/>
      <c r="R37" s="17"/>
      <c r="S37" s="17"/>
      <c r="T37" s="41"/>
      <c r="U37" s="90">
        <f t="shared" si="0"/>
        <v>0</v>
      </c>
    </row>
    <row r="38" spans="1:21" ht="30.75" customHeight="1">
      <c r="A38" s="61" t="s">
        <v>50</v>
      </c>
      <c r="B38" s="13"/>
      <c r="C38" s="11"/>
      <c r="D38" s="27">
        <f t="shared" si="1"/>
        <v>0</v>
      </c>
      <c r="E38" s="13"/>
      <c r="F38" s="11"/>
      <c r="G38" s="11"/>
      <c r="H38" s="11"/>
      <c r="I38" s="98">
        <f t="shared" si="2"/>
        <v>0</v>
      </c>
      <c r="J38" s="102"/>
      <c r="K38" s="98"/>
      <c r="L38" s="27"/>
      <c r="M38" s="122"/>
      <c r="N38" s="116"/>
      <c r="O38" s="17"/>
      <c r="P38" s="17"/>
      <c r="Q38" s="17"/>
      <c r="R38" s="17"/>
      <c r="S38" s="17"/>
      <c r="T38" s="41"/>
      <c r="U38" s="90">
        <f t="shared" si="0"/>
        <v>0</v>
      </c>
    </row>
    <row r="39" spans="1:21" ht="17.25" customHeight="1">
      <c r="A39" s="61" t="s">
        <v>51</v>
      </c>
      <c r="B39" s="13"/>
      <c r="C39" s="11"/>
      <c r="D39" s="27">
        <f t="shared" si="1"/>
        <v>0</v>
      </c>
      <c r="E39" s="13"/>
      <c r="F39" s="11"/>
      <c r="G39" s="11"/>
      <c r="H39" s="11"/>
      <c r="I39" s="98">
        <f t="shared" si="2"/>
        <v>0</v>
      </c>
      <c r="J39" s="102"/>
      <c r="K39" s="98"/>
      <c r="L39" s="27"/>
      <c r="M39" s="122"/>
      <c r="N39" s="116"/>
      <c r="O39" s="17"/>
      <c r="P39" s="17"/>
      <c r="Q39" s="17"/>
      <c r="R39" s="17"/>
      <c r="S39" s="17"/>
      <c r="T39" s="41"/>
      <c r="U39" s="90">
        <f t="shared" si="0"/>
        <v>0</v>
      </c>
    </row>
    <row r="40" spans="1:21" ht="31.5">
      <c r="A40" s="61" t="s">
        <v>52</v>
      </c>
      <c r="B40" s="13"/>
      <c r="C40" s="11"/>
      <c r="D40" s="27">
        <f t="shared" si="1"/>
        <v>0</v>
      </c>
      <c r="E40" s="13"/>
      <c r="F40" s="11"/>
      <c r="G40" s="11"/>
      <c r="H40" s="11"/>
      <c r="I40" s="98">
        <f t="shared" si="2"/>
        <v>0</v>
      </c>
      <c r="J40" s="102"/>
      <c r="K40" s="98"/>
      <c r="L40" s="27"/>
      <c r="M40" s="122"/>
      <c r="N40" s="116"/>
      <c r="O40" s="17"/>
      <c r="P40" s="17"/>
      <c r="Q40" s="17"/>
      <c r="R40" s="17"/>
      <c r="S40" s="17"/>
      <c r="T40" s="41"/>
      <c r="U40" s="90">
        <f t="shared" si="0"/>
        <v>0</v>
      </c>
    </row>
    <row r="41" spans="1:21" ht="15.75">
      <c r="A41" s="61" t="s">
        <v>53</v>
      </c>
      <c r="B41" s="13"/>
      <c r="C41" s="11"/>
      <c r="D41" s="27">
        <f t="shared" si="1"/>
        <v>0</v>
      </c>
      <c r="E41" s="13"/>
      <c r="F41" s="11"/>
      <c r="G41" s="11"/>
      <c r="H41" s="11"/>
      <c r="I41" s="98">
        <f t="shared" si="2"/>
        <v>0</v>
      </c>
      <c r="J41" s="102"/>
      <c r="K41" s="98"/>
      <c r="L41" s="27"/>
      <c r="M41" s="122"/>
      <c r="N41" s="116"/>
      <c r="O41" s="17"/>
      <c r="P41" s="17"/>
      <c r="Q41" s="17"/>
      <c r="R41" s="17"/>
      <c r="S41" s="17"/>
      <c r="T41" s="41"/>
      <c r="U41" s="90">
        <f t="shared" si="0"/>
        <v>0</v>
      </c>
    </row>
    <row r="42" spans="1:21" ht="15.75">
      <c r="A42" s="61" t="s">
        <v>54</v>
      </c>
      <c r="B42" s="13"/>
      <c r="C42" s="11"/>
      <c r="D42" s="27">
        <f t="shared" si="1"/>
        <v>0</v>
      </c>
      <c r="E42" s="13"/>
      <c r="F42" s="11"/>
      <c r="G42" s="11"/>
      <c r="H42" s="11"/>
      <c r="I42" s="98">
        <f t="shared" si="2"/>
        <v>0</v>
      </c>
      <c r="J42" s="102"/>
      <c r="K42" s="98"/>
      <c r="L42" s="27"/>
      <c r="M42" s="122"/>
      <c r="N42" s="116"/>
      <c r="O42" s="17"/>
      <c r="P42" s="17"/>
      <c r="Q42" s="17"/>
      <c r="R42" s="17"/>
      <c r="S42" s="17"/>
      <c r="T42" s="41"/>
      <c r="U42" s="90">
        <f t="shared" si="0"/>
        <v>0</v>
      </c>
    </row>
    <row r="43" spans="1:21" ht="31.5" customHeight="1">
      <c r="A43" s="61" t="s">
        <v>55</v>
      </c>
      <c r="B43" s="13"/>
      <c r="C43" s="11"/>
      <c r="D43" s="27">
        <f t="shared" si="1"/>
        <v>0</v>
      </c>
      <c r="E43" s="13"/>
      <c r="F43" s="11"/>
      <c r="G43" s="11"/>
      <c r="H43" s="11"/>
      <c r="I43" s="98">
        <f t="shared" si="2"/>
        <v>0</v>
      </c>
      <c r="J43" s="102"/>
      <c r="K43" s="98"/>
      <c r="L43" s="27"/>
      <c r="M43" s="122"/>
      <c r="N43" s="116"/>
      <c r="O43" s="17"/>
      <c r="P43" s="17"/>
      <c r="Q43" s="17"/>
      <c r="R43" s="17"/>
      <c r="S43" s="17"/>
      <c r="T43" s="41"/>
      <c r="U43" s="90">
        <f t="shared" si="0"/>
        <v>0</v>
      </c>
    </row>
    <row r="44" spans="1:21" ht="15.75">
      <c r="A44" s="61" t="s">
        <v>56</v>
      </c>
      <c r="B44" s="13"/>
      <c r="C44" s="11"/>
      <c r="D44" s="27">
        <f t="shared" si="1"/>
        <v>0</v>
      </c>
      <c r="E44" s="13"/>
      <c r="F44" s="11"/>
      <c r="G44" s="11"/>
      <c r="H44" s="11"/>
      <c r="I44" s="98">
        <f t="shared" si="2"/>
        <v>0</v>
      </c>
      <c r="J44" s="102"/>
      <c r="K44" s="98"/>
      <c r="L44" s="27"/>
      <c r="M44" s="122"/>
      <c r="N44" s="116"/>
      <c r="O44" s="17"/>
      <c r="P44" s="17"/>
      <c r="Q44" s="17"/>
      <c r="R44" s="17"/>
      <c r="S44" s="17"/>
      <c r="T44" s="41"/>
      <c r="U44" s="90">
        <f t="shared" ref="U44:U75" si="3">N44+Q44+R44+S44+T44</f>
        <v>0</v>
      </c>
    </row>
    <row r="45" spans="1:21" ht="15.75">
      <c r="A45" s="61" t="s">
        <v>57</v>
      </c>
      <c r="B45" s="13"/>
      <c r="C45" s="11"/>
      <c r="D45" s="27">
        <f t="shared" si="1"/>
        <v>0</v>
      </c>
      <c r="E45" s="13"/>
      <c r="F45" s="11"/>
      <c r="G45" s="11"/>
      <c r="H45" s="11"/>
      <c r="I45" s="98">
        <f t="shared" si="2"/>
        <v>0</v>
      </c>
      <c r="J45" s="102"/>
      <c r="K45" s="98"/>
      <c r="L45" s="27"/>
      <c r="M45" s="122"/>
      <c r="N45" s="116"/>
      <c r="O45" s="17"/>
      <c r="P45" s="17"/>
      <c r="Q45" s="17"/>
      <c r="R45" s="17"/>
      <c r="S45" s="17"/>
      <c r="T45" s="41"/>
      <c r="U45" s="90">
        <f t="shared" si="3"/>
        <v>0</v>
      </c>
    </row>
    <row r="46" spans="1:21" ht="15.75">
      <c r="A46" s="61" t="s">
        <v>58</v>
      </c>
      <c r="B46" s="13"/>
      <c r="C46" s="11"/>
      <c r="D46" s="27">
        <f t="shared" si="1"/>
        <v>0</v>
      </c>
      <c r="E46" s="13"/>
      <c r="F46" s="11"/>
      <c r="G46" s="11"/>
      <c r="H46" s="11"/>
      <c r="I46" s="98">
        <f t="shared" si="2"/>
        <v>0</v>
      </c>
      <c r="J46" s="102"/>
      <c r="K46" s="98"/>
      <c r="L46" s="27"/>
      <c r="M46" s="122"/>
      <c r="N46" s="116"/>
      <c r="O46" s="17"/>
      <c r="P46" s="17"/>
      <c r="Q46" s="17"/>
      <c r="R46" s="17"/>
      <c r="S46" s="17"/>
      <c r="T46" s="41"/>
      <c r="U46" s="90">
        <f t="shared" si="3"/>
        <v>0</v>
      </c>
    </row>
    <row r="47" spans="1:21" ht="32.25" customHeight="1">
      <c r="A47" s="61" t="s">
        <v>59</v>
      </c>
      <c r="B47" s="13"/>
      <c r="C47" s="11"/>
      <c r="D47" s="27">
        <f t="shared" si="1"/>
        <v>0</v>
      </c>
      <c r="E47" s="13"/>
      <c r="F47" s="11"/>
      <c r="G47" s="11"/>
      <c r="H47" s="11"/>
      <c r="I47" s="98">
        <f t="shared" si="2"/>
        <v>0</v>
      </c>
      <c r="J47" s="102"/>
      <c r="K47" s="98"/>
      <c r="L47" s="27"/>
      <c r="M47" s="122"/>
      <c r="N47" s="116"/>
      <c r="O47" s="17"/>
      <c r="P47" s="17"/>
      <c r="Q47" s="17"/>
      <c r="R47" s="17"/>
      <c r="S47" s="17"/>
      <c r="T47" s="41"/>
      <c r="U47" s="90">
        <f t="shared" si="3"/>
        <v>0</v>
      </c>
    </row>
    <row r="48" spans="1:21" ht="32.25" customHeight="1">
      <c r="A48" s="61" t="s">
        <v>60</v>
      </c>
      <c r="B48" s="13"/>
      <c r="C48" s="11"/>
      <c r="D48" s="27">
        <f t="shared" si="1"/>
        <v>0</v>
      </c>
      <c r="E48" s="13"/>
      <c r="F48" s="11"/>
      <c r="G48" s="11"/>
      <c r="H48" s="11"/>
      <c r="I48" s="98">
        <f t="shared" si="2"/>
        <v>0</v>
      </c>
      <c r="J48" s="102"/>
      <c r="K48" s="98"/>
      <c r="L48" s="27"/>
      <c r="M48" s="122"/>
      <c r="N48" s="116"/>
      <c r="O48" s="17"/>
      <c r="P48" s="17"/>
      <c r="Q48" s="17"/>
      <c r="R48" s="17"/>
      <c r="S48" s="17"/>
      <c r="T48" s="41"/>
      <c r="U48" s="90">
        <f t="shared" si="3"/>
        <v>0</v>
      </c>
    </row>
    <row r="49" spans="1:21" ht="21.75" customHeight="1">
      <c r="A49" s="61" t="s">
        <v>61</v>
      </c>
      <c r="B49" s="13"/>
      <c r="C49" s="11"/>
      <c r="D49" s="27">
        <f t="shared" si="1"/>
        <v>0</v>
      </c>
      <c r="E49" s="13"/>
      <c r="F49" s="11"/>
      <c r="G49" s="11"/>
      <c r="H49" s="11"/>
      <c r="I49" s="98">
        <f t="shared" si="2"/>
        <v>0</v>
      </c>
      <c r="J49" s="102"/>
      <c r="K49" s="98"/>
      <c r="L49" s="27"/>
      <c r="M49" s="122"/>
      <c r="N49" s="116"/>
      <c r="O49" s="17"/>
      <c r="P49" s="17"/>
      <c r="Q49" s="17"/>
      <c r="R49" s="17"/>
      <c r="S49" s="17"/>
      <c r="T49" s="41"/>
      <c r="U49" s="90">
        <f t="shared" si="3"/>
        <v>0</v>
      </c>
    </row>
    <row r="50" spans="1:21" ht="39" customHeight="1">
      <c r="A50" s="61" t="s">
        <v>90</v>
      </c>
      <c r="B50" s="13"/>
      <c r="C50" s="11"/>
      <c r="D50" s="27">
        <f t="shared" si="1"/>
        <v>0</v>
      </c>
      <c r="E50" s="13"/>
      <c r="F50" s="11"/>
      <c r="G50" s="11"/>
      <c r="H50" s="11"/>
      <c r="I50" s="98">
        <f t="shared" si="2"/>
        <v>0</v>
      </c>
      <c r="J50" s="102"/>
      <c r="K50" s="98"/>
      <c r="L50" s="27"/>
      <c r="M50" s="122"/>
      <c r="N50" s="116"/>
      <c r="O50" s="17"/>
      <c r="P50" s="17"/>
      <c r="Q50" s="17"/>
      <c r="R50" s="17"/>
      <c r="S50" s="17"/>
      <c r="T50" s="41"/>
      <c r="U50" s="90">
        <f t="shared" si="3"/>
        <v>0</v>
      </c>
    </row>
    <row r="51" spans="1:21" ht="19.899999999999999" customHeight="1">
      <c r="A51" s="61" t="s">
        <v>62</v>
      </c>
      <c r="B51" s="13"/>
      <c r="C51" s="11"/>
      <c r="D51" s="27">
        <f t="shared" si="1"/>
        <v>0</v>
      </c>
      <c r="E51" s="13"/>
      <c r="F51" s="11"/>
      <c r="G51" s="11"/>
      <c r="H51" s="11"/>
      <c r="I51" s="98">
        <f t="shared" si="2"/>
        <v>0</v>
      </c>
      <c r="J51" s="102"/>
      <c r="K51" s="98"/>
      <c r="L51" s="27"/>
      <c r="M51" s="122"/>
      <c r="N51" s="116"/>
      <c r="O51" s="17"/>
      <c r="P51" s="17"/>
      <c r="Q51" s="17"/>
      <c r="R51" s="17"/>
      <c r="S51" s="17"/>
      <c r="T51" s="41"/>
      <c r="U51" s="90">
        <f t="shared" si="3"/>
        <v>0</v>
      </c>
    </row>
    <row r="52" spans="1:21" ht="31.5" customHeight="1">
      <c r="A52" s="61" t="s">
        <v>63</v>
      </c>
      <c r="B52" s="13"/>
      <c r="C52" s="11"/>
      <c r="D52" s="27">
        <f t="shared" si="1"/>
        <v>0</v>
      </c>
      <c r="E52" s="13"/>
      <c r="F52" s="11"/>
      <c r="G52" s="11"/>
      <c r="H52" s="11"/>
      <c r="I52" s="98">
        <f t="shared" si="2"/>
        <v>0</v>
      </c>
      <c r="J52" s="102"/>
      <c r="K52" s="98"/>
      <c r="L52" s="27"/>
      <c r="M52" s="122"/>
      <c r="N52" s="116"/>
      <c r="O52" s="17"/>
      <c r="P52" s="17"/>
      <c r="Q52" s="17"/>
      <c r="R52" s="17"/>
      <c r="S52" s="17"/>
      <c r="T52" s="41"/>
      <c r="U52" s="90">
        <f t="shared" si="3"/>
        <v>0</v>
      </c>
    </row>
    <row r="53" spans="1:21" ht="15.75" customHeight="1">
      <c r="A53" s="61" t="s">
        <v>64</v>
      </c>
      <c r="B53" s="13"/>
      <c r="C53" s="11"/>
      <c r="D53" s="27">
        <f t="shared" si="1"/>
        <v>0</v>
      </c>
      <c r="E53" s="13"/>
      <c r="F53" s="11"/>
      <c r="G53" s="11"/>
      <c r="H53" s="11"/>
      <c r="I53" s="98">
        <f t="shared" si="2"/>
        <v>0</v>
      </c>
      <c r="J53" s="102"/>
      <c r="K53" s="98"/>
      <c r="L53" s="27"/>
      <c r="M53" s="122"/>
      <c r="N53" s="116"/>
      <c r="O53" s="17"/>
      <c r="P53" s="17"/>
      <c r="Q53" s="17"/>
      <c r="R53" s="17"/>
      <c r="S53" s="17"/>
      <c r="T53" s="41"/>
      <c r="U53" s="90">
        <f t="shared" si="3"/>
        <v>0</v>
      </c>
    </row>
    <row r="54" spans="1:21" ht="18" customHeight="1">
      <c r="A54" s="61" t="s">
        <v>65</v>
      </c>
      <c r="B54" s="13"/>
      <c r="C54" s="11"/>
      <c r="D54" s="27">
        <f t="shared" si="1"/>
        <v>0</v>
      </c>
      <c r="E54" s="13"/>
      <c r="F54" s="11"/>
      <c r="G54" s="11"/>
      <c r="H54" s="11"/>
      <c r="I54" s="98">
        <f t="shared" si="2"/>
        <v>0</v>
      </c>
      <c r="J54" s="102"/>
      <c r="K54" s="98"/>
      <c r="L54" s="27"/>
      <c r="M54" s="122"/>
      <c r="N54" s="116"/>
      <c r="O54" s="17"/>
      <c r="P54" s="17"/>
      <c r="Q54" s="17"/>
      <c r="R54" s="17"/>
      <c r="S54" s="17"/>
      <c r="T54" s="41"/>
      <c r="U54" s="90">
        <f t="shared" si="3"/>
        <v>0</v>
      </c>
    </row>
    <row r="55" spans="1:21" ht="15.75">
      <c r="A55" s="61" t="s">
        <v>66</v>
      </c>
      <c r="B55" s="13"/>
      <c r="C55" s="11"/>
      <c r="D55" s="27">
        <f t="shared" si="1"/>
        <v>0</v>
      </c>
      <c r="E55" s="13"/>
      <c r="F55" s="11"/>
      <c r="G55" s="11"/>
      <c r="H55" s="11"/>
      <c r="I55" s="98">
        <f t="shared" si="2"/>
        <v>0</v>
      </c>
      <c r="J55" s="102"/>
      <c r="K55" s="98"/>
      <c r="L55" s="27"/>
      <c r="M55" s="122"/>
      <c r="N55" s="116"/>
      <c r="O55" s="17"/>
      <c r="P55" s="17"/>
      <c r="Q55" s="17"/>
      <c r="R55" s="17"/>
      <c r="S55" s="17"/>
      <c r="T55" s="41"/>
      <c r="U55" s="90">
        <f t="shared" si="3"/>
        <v>0</v>
      </c>
    </row>
    <row r="56" spans="1:21" ht="31.5">
      <c r="A56" s="61" t="s">
        <v>67</v>
      </c>
      <c r="B56" s="13"/>
      <c r="C56" s="11"/>
      <c r="D56" s="27">
        <f t="shared" si="1"/>
        <v>0</v>
      </c>
      <c r="E56" s="13"/>
      <c r="F56" s="11"/>
      <c r="G56" s="11"/>
      <c r="H56" s="11"/>
      <c r="I56" s="98">
        <f t="shared" si="2"/>
        <v>0</v>
      </c>
      <c r="J56" s="102"/>
      <c r="K56" s="98"/>
      <c r="L56" s="27"/>
      <c r="M56" s="122"/>
      <c r="N56" s="116"/>
      <c r="O56" s="17"/>
      <c r="P56" s="17"/>
      <c r="Q56" s="17"/>
      <c r="R56" s="17"/>
      <c r="S56" s="17"/>
      <c r="T56" s="41"/>
      <c r="U56" s="90">
        <f t="shared" si="3"/>
        <v>0</v>
      </c>
    </row>
    <row r="57" spans="1:21" ht="15.75">
      <c r="A57" s="61" t="s">
        <v>68</v>
      </c>
      <c r="B57" s="13"/>
      <c r="C57" s="11"/>
      <c r="D57" s="27">
        <f t="shared" si="1"/>
        <v>0</v>
      </c>
      <c r="E57" s="13"/>
      <c r="F57" s="11"/>
      <c r="G57" s="11"/>
      <c r="H57" s="11"/>
      <c r="I57" s="98">
        <f t="shared" si="2"/>
        <v>0</v>
      </c>
      <c r="J57" s="102"/>
      <c r="K57" s="98"/>
      <c r="L57" s="27"/>
      <c r="M57" s="122"/>
      <c r="N57" s="116"/>
      <c r="O57" s="17"/>
      <c r="P57" s="17"/>
      <c r="Q57" s="17"/>
      <c r="R57" s="17"/>
      <c r="S57" s="17"/>
      <c r="T57" s="41"/>
      <c r="U57" s="90">
        <f t="shared" si="3"/>
        <v>0</v>
      </c>
    </row>
    <row r="58" spans="1:21" ht="15.75">
      <c r="A58" s="61" t="s">
        <v>69</v>
      </c>
      <c r="B58" s="13"/>
      <c r="C58" s="11"/>
      <c r="D58" s="27">
        <f t="shared" si="1"/>
        <v>0</v>
      </c>
      <c r="E58" s="13"/>
      <c r="F58" s="11"/>
      <c r="G58" s="11"/>
      <c r="H58" s="11"/>
      <c r="I58" s="98">
        <f t="shared" si="2"/>
        <v>0</v>
      </c>
      <c r="J58" s="102"/>
      <c r="K58" s="98"/>
      <c r="L58" s="27"/>
      <c r="M58" s="122"/>
      <c r="N58" s="116"/>
      <c r="O58" s="17"/>
      <c r="P58" s="17"/>
      <c r="Q58" s="17"/>
      <c r="R58" s="17"/>
      <c r="S58" s="17"/>
      <c r="T58" s="41"/>
      <c r="U58" s="90">
        <f t="shared" si="3"/>
        <v>0</v>
      </c>
    </row>
    <row r="59" spans="1:21" ht="15.75">
      <c r="A59" s="61" t="s">
        <v>70</v>
      </c>
      <c r="B59" s="13"/>
      <c r="C59" s="11"/>
      <c r="D59" s="27">
        <f t="shared" si="1"/>
        <v>0</v>
      </c>
      <c r="E59" s="13"/>
      <c r="F59" s="11"/>
      <c r="G59" s="11"/>
      <c r="H59" s="11"/>
      <c r="I59" s="98">
        <f t="shared" si="2"/>
        <v>0</v>
      </c>
      <c r="J59" s="102"/>
      <c r="K59" s="98"/>
      <c r="L59" s="27"/>
      <c r="M59" s="122"/>
      <c r="N59" s="116"/>
      <c r="O59" s="17"/>
      <c r="P59" s="17"/>
      <c r="Q59" s="17"/>
      <c r="R59" s="17"/>
      <c r="S59" s="17"/>
      <c r="T59" s="41"/>
      <c r="U59" s="90">
        <f t="shared" si="3"/>
        <v>0</v>
      </c>
    </row>
    <row r="60" spans="1:21" ht="15.75">
      <c r="A60" s="61" t="s">
        <v>71</v>
      </c>
      <c r="B60" s="13"/>
      <c r="C60" s="11"/>
      <c r="D60" s="27">
        <f t="shared" si="1"/>
        <v>0</v>
      </c>
      <c r="E60" s="13"/>
      <c r="F60" s="11"/>
      <c r="G60" s="11"/>
      <c r="H60" s="11"/>
      <c r="I60" s="98">
        <f t="shared" si="2"/>
        <v>0</v>
      </c>
      <c r="J60" s="102"/>
      <c r="K60" s="98"/>
      <c r="L60" s="27"/>
      <c r="M60" s="122"/>
      <c r="N60" s="116"/>
      <c r="O60" s="17"/>
      <c r="P60" s="17"/>
      <c r="Q60" s="17"/>
      <c r="R60" s="17"/>
      <c r="S60" s="17"/>
      <c r="T60" s="41"/>
      <c r="U60" s="90">
        <f t="shared" si="3"/>
        <v>0</v>
      </c>
    </row>
    <row r="61" spans="1:21" ht="31.5">
      <c r="A61" s="61" t="s">
        <v>72</v>
      </c>
      <c r="B61" s="13"/>
      <c r="C61" s="11"/>
      <c r="D61" s="27">
        <f t="shared" si="1"/>
        <v>0</v>
      </c>
      <c r="E61" s="13"/>
      <c r="F61" s="11"/>
      <c r="G61" s="11"/>
      <c r="H61" s="11"/>
      <c r="I61" s="98">
        <f t="shared" si="2"/>
        <v>0</v>
      </c>
      <c r="J61" s="102"/>
      <c r="K61" s="98"/>
      <c r="L61" s="27"/>
      <c r="M61" s="122"/>
      <c r="N61" s="116"/>
      <c r="O61" s="17"/>
      <c r="P61" s="17"/>
      <c r="Q61" s="17"/>
      <c r="R61" s="17"/>
      <c r="S61" s="17"/>
      <c r="T61" s="41"/>
      <c r="U61" s="90">
        <f t="shared" si="3"/>
        <v>0</v>
      </c>
    </row>
    <row r="62" spans="1:21" ht="15.75">
      <c r="A62" s="61" t="s">
        <v>73</v>
      </c>
      <c r="B62" s="13"/>
      <c r="C62" s="11"/>
      <c r="D62" s="27">
        <f t="shared" si="1"/>
        <v>0</v>
      </c>
      <c r="E62" s="13"/>
      <c r="F62" s="11"/>
      <c r="G62" s="11"/>
      <c r="H62" s="11"/>
      <c r="I62" s="98">
        <f t="shared" si="2"/>
        <v>0</v>
      </c>
      <c r="J62" s="102"/>
      <c r="K62" s="98"/>
      <c r="L62" s="27"/>
      <c r="M62" s="122"/>
      <c r="N62" s="116"/>
      <c r="O62" s="17"/>
      <c r="P62" s="17"/>
      <c r="Q62" s="17"/>
      <c r="R62" s="17"/>
      <c r="S62" s="17"/>
      <c r="T62" s="41"/>
      <c r="U62" s="90">
        <f t="shared" si="3"/>
        <v>0</v>
      </c>
    </row>
    <row r="63" spans="1:21" ht="15.75">
      <c r="A63" s="61" t="s">
        <v>74</v>
      </c>
      <c r="B63" s="13"/>
      <c r="C63" s="11"/>
      <c r="D63" s="27">
        <f t="shared" si="1"/>
        <v>0</v>
      </c>
      <c r="E63" s="13"/>
      <c r="F63" s="11"/>
      <c r="G63" s="11"/>
      <c r="H63" s="11"/>
      <c r="I63" s="98">
        <f t="shared" si="2"/>
        <v>0</v>
      </c>
      <c r="J63" s="102"/>
      <c r="K63" s="98"/>
      <c r="L63" s="27"/>
      <c r="M63" s="122"/>
      <c r="N63" s="116"/>
      <c r="O63" s="17"/>
      <c r="P63" s="17"/>
      <c r="Q63" s="17"/>
      <c r="R63" s="17"/>
      <c r="S63" s="17"/>
      <c r="T63" s="41"/>
      <c r="U63" s="90">
        <f t="shared" si="3"/>
        <v>0</v>
      </c>
    </row>
    <row r="64" spans="1:21" ht="19.899999999999999" customHeight="1">
      <c r="A64" s="61" t="s">
        <v>75</v>
      </c>
      <c r="B64" s="13"/>
      <c r="C64" s="11"/>
      <c r="D64" s="27">
        <f t="shared" si="1"/>
        <v>0</v>
      </c>
      <c r="E64" s="13"/>
      <c r="F64" s="11"/>
      <c r="G64" s="11"/>
      <c r="H64" s="11"/>
      <c r="I64" s="98">
        <f t="shared" si="2"/>
        <v>0</v>
      </c>
      <c r="J64" s="102"/>
      <c r="K64" s="98"/>
      <c r="L64" s="27"/>
      <c r="M64" s="122"/>
      <c r="N64" s="116"/>
      <c r="O64" s="17"/>
      <c r="P64" s="17"/>
      <c r="Q64" s="17"/>
      <c r="R64" s="17"/>
      <c r="S64" s="17"/>
      <c r="T64" s="41"/>
      <c r="U64" s="90">
        <f t="shared" si="3"/>
        <v>0</v>
      </c>
    </row>
    <row r="65" spans="1:21" ht="15.75">
      <c r="A65" s="61" t="s">
        <v>76</v>
      </c>
      <c r="B65" s="13"/>
      <c r="C65" s="11"/>
      <c r="D65" s="27">
        <f t="shared" si="1"/>
        <v>0</v>
      </c>
      <c r="E65" s="13"/>
      <c r="F65" s="11"/>
      <c r="G65" s="11"/>
      <c r="H65" s="11"/>
      <c r="I65" s="98">
        <f t="shared" si="2"/>
        <v>0</v>
      </c>
      <c r="J65" s="102"/>
      <c r="K65" s="98"/>
      <c r="L65" s="27"/>
      <c r="M65" s="122"/>
      <c r="N65" s="116"/>
      <c r="O65" s="17"/>
      <c r="P65" s="17"/>
      <c r="Q65" s="17"/>
      <c r="R65" s="17"/>
      <c r="S65" s="17"/>
      <c r="T65" s="41"/>
      <c r="U65" s="90">
        <f t="shared" si="3"/>
        <v>0</v>
      </c>
    </row>
    <row r="66" spans="1:21" ht="15.75">
      <c r="A66" s="61" t="s">
        <v>77</v>
      </c>
      <c r="B66" s="13"/>
      <c r="C66" s="11"/>
      <c r="D66" s="27">
        <f t="shared" si="1"/>
        <v>0</v>
      </c>
      <c r="E66" s="13"/>
      <c r="F66" s="11"/>
      <c r="G66" s="11"/>
      <c r="H66" s="11"/>
      <c r="I66" s="98">
        <f t="shared" si="2"/>
        <v>0</v>
      </c>
      <c r="J66" s="102"/>
      <c r="K66" s="98"/>
      <c r="L66" s="27"/>
      <c r="M66" s="122"/>
      <c r="N66" s="116"/>
      <c r="O66" s="17"/>
      <c r="P66" s="17"/>
      <c r="Q66" s="17"/>
      <c r="R66" s="17"/>
      <c r="S66" s="17"/>
      <c r="T66" s="41"/>
      <c r="U66" s="90">
        <f t="shared" si="3"/>
        <v>0</v>
      </c>
    </row>
    <row r="67" spans="1:21" ht="31.5">
      <c r="A67" s="61" t="s">
        <v>78</v>
      </c>
      <c r="B67" s="13"/>
      <c r="C67" s="11"/>
      <c r="D67" s="27">
        <f t="shared" si="1"/>
        <v>0</v>
      </c>
      <c r="E67" s="13"/>
      <c r="F67" s="11"/>
      <c r="G67" s="11"/>
      <c r="H67" s="11"/>
      <c r="I67" s="98">
        <f t="shared" si="2"/>
        <v>0</v>
      </c>
      <c r="J67" s="102"/>
      <c r="K67" s="98"/>
      <c r="L67" s="27"/>
      <c r="M67" s="122"/>
      <c r="N67" s="116"/>
      <c r="O67" s="17"/>
      <c r="P67" s="17"/>
      <c r="Q67" s="17"/>
      <c r="R67" s="17"/>
      <c r="S67" s="17"/>
      <c r="T67" s="41"/>
      <c r="U67" s="90">
        <f t="shared" si="3"/>
        <v>0</v>
      </c>
    </row>
    <row r="68" spans="1:21" ht="15.75">
      <c r="A68" s="61" t="s">
        <v>79</v>
      </c>
      <c r="B68" s="13"/>
      <c r="C68" s="11"/>
      <c r="D68" s="27">
        <f t="shared" si="1"/>
        <v>0</v>
      </c>
      <c r="E68" s="13"/>
      <c r="F68" s="11"/>
      <c r="G68" s="11"/>
      <c r="H68" s="11"/>
      <c r="I68" s="98">
        <f t="shared" si="2"/>
        <v>0</v>
      </c>
      <c r="J68" s="102"/>
      <c r="K68" s="98"/>
      <c r="L68" s="27"/>
      <c r="M68" s="122"/>
      <c r="N68" s="116"/>
      <c r="O68" s="17"/>
      <c r="P68" s="17"/>
      <c r="Q68" s="17"/>
      <c r="R68" s="17"/>
      <c r="S68" s="17"/>
      <c r="T68" s="41"/>
      <c r="U68" s="90">
        <f t="shared" si="3"/>
        <v>0</v>
      </c>
    </row>
    <row r="69" spans="1:21" ht="15.75">
      <c r="A69" s="61" t="s">
        <v>80</v>
      </c>
      <c r="B69" s="13"/>
      <c r="C69" s="11"/>
      <c r="D69" s="27">
        <f t="shared" si="1"/>
        <v>0</v>
      </c>
      <c r="E69" s="13"/>
      <c r="F69" s="11"/>
      <c r="G69" s="11"/>
      <c r="H69" s="11"/>
      <c r="I69" s="98">
        <f t="shared" si="2"/>
        <v>0</v>
      </c>
      <c r="J69" s="102"/>
      <c r="K69" s="98"/>
      <c r="L69" s="27"/>
      <c r="M69" s="122"/>
      <c r="N69" s="116"/>
      <c r="O69" s="17"/>
      <c r="P69" s="17"/>
      <c r="Q69" s="17"/>
      <c r="R69" s="17"/>
      <c r="S69" s="17"/>
      <c r="T69" s="41"/>
      <c r="U69" s="90">
        <f t="shared" si="3"/>
        <v>0</v>
      </c>
    </row>
    <row r="70" spans="1:21" ht="21" customHeight="1">
      <c r="A70" s="61" t="s">
        <v>81</v>
      </c>
      <c r="B70" s="13"/>
      <c r="C70" s="11"/>
      <c r="D70" s="27">
        <f t="shared" si="1"/>
        <v>0</v>
      </c>
      <c r="E70" s="13"/>
      <c r="F70" s="11"/>
      <c r="G70" s="11"/>
      <c r="H70" s="11"/>
      <c r="I70" s="98">
        <f t="shared" si="2"/>
        <v>0</v>
      </c>
      <c r="J70" s="102"/>
      <c r="K70" s="98"/>
      <c r="L70" s="27"/>
      <c r="M70" s="122"/>
      <c r="N70" s="116"/>
      <c r="O70" s="17"/>
      <c r="P70" s="17"/>
      <c r="Q70" s="17"/>
      <c r="R70" s="17"/>
      <c r="S70" s="17"/>
      <c r="T70" s="41"/>
      <c r="U70" s="90">
        <f t="shared" si="3"/>
        <v>0</v>
      </c>
    </row>
    <row r="71" spans="1:21" ht="15.75">
      <c r="A71" s="61" t="s">
        <v>82</v>
      </c>
      <c r="B71" s="13"/>
      <c r="C71" s="11"/>
      <c r="D71" s="27">
        <f t="shared" si="1"/>
        <v>0</v>
      </c>
      <c r="E71" s="13"/>
      <c r="F71" s="11"/>
      <c r="G71" s="11"/>
      <c r="H71" s="11"/>
      <c r="I71" s="98">
        <f t="shared" si="2"/>
        <v>0</v>
      </c>
      <c r="J71" s="102"/>
      <c r="K71" s="98"/>
      <c r="L71" s="27"/>
      <c r="M71" s="122"/>
      <c r="N71" s="116"/>
      <c r="O71" s="17"/>
      <c r="P71" s="17"/>
      <c r="Q71" s="17"/>
      <c r="R71" s="17"/>
      <c r="S71" s="17"/>
      <c r="T71" s="41"/>
      <c r="U71" s="90">
        <f t="shared" si="3"/>
        <v>0</v>
      </c>
    </row>
    <row r="72" spans="1:21" s="10" customFormat="1" ht="37.5" customHeight="1">
      <c r="A72" s="61" t="s">
        <v>163</v>
      </c>
      <c r="B72" s="13"/>
      <c r="C72" s="11"/>
      <c r="D72" s="27"/>
      <c r="E72" s="13"/>
      <c r="F72" s="11"/>
      <c r="G72" s="11"/>
      <c r="H72" s="11"/>
      <c r="I72" s="98"/>
      <c r="J72" s="102"/>
      <c r="K72" s="98"/>
      <c r="L72" s="27"/>
      <c r="M72" s="122"/>
      <c r="N72" s="116"/>
      <c r="O72" s="17"/>
      <c r="P72" s="17"/>
      <c r="Q72" s="17"/>
      <c r="R72" s="17"/>
      <c r="S72" s="17"/>
      <c r="T72" s="41"/>
      <c r="U72" s="90">
        <f t="shared" si="3"/>
        <v>0</v>
      </c>
    </row>
    <row r="73" spans="1:21" ht="15.75">
      <c r="A73" s="61" t="s">
        <v>83</v>
      </c>
      <c r="B73" s="13"/>
      <c r="C73" s="11"/>
      <c r="D73" s="27">
        <f t="shared" si="1"/>
        <v>0</v>
      </c>
      <c r="E73" s="13"/>
      <c r="F73" s="11"/>
      <c r="G73" s="11"/>
      <c r="H73" s="11"/>
      <c r="I73" s="98">
        <f t="shared" si="2"/>
        <v>0</v>
      </c>
      <c r="J73" s="102"/>
      <c r="K73" s="98"/>
      <c r="L73" s="27"/>
      <c r="M73" s="122"/>
      <c r="N73" s="116"/>
      <c r="O73" s="17"/>
      <c r="P73" s="17"/>
      <c r="Q73" s="17"/>
      <c r="R73" s="17"/>
      <c r="S73" s="17"/>
      <c r="T73" s="41"/>
      <c r="U73" s="90">
        <f t="shared" si="3"/>
        <v>0</v>
      </c>
    </row>
    <row r="74" spans="1:21" ht="31.5">
      <c r="A74" s="61" t="s">
        <v>84</v>
      </c>
      <c r="B74" s="13"/>
      <c r="C74" s="11"/>
      <c r="D74" s="27">
        <f t="shared" si="1"/>
        <v>0</v>
      </c>
      <c r="E74" s="13"/>
      <c r="F74" s="11"/>
      <c r="G74" s="11"/>
      <c r="H74" s="11"/>
      <c r="I74" s="98">
        <f t="shared" si="2"/>
        <v>0</v>
      </c>
      <c r="J74" s="103"/>
      <c r="K74" s="104"/>
      <c r="L74" s="105"/>
      <c r="M74" s="122"/>
      <c r="N74" s="116"/>
      <c r="O74" s="17"/>
      <c r="P74" s="17"/>
      <c r="Q74" s="17"/>
      <c r="R74" s="17"/>
      <c r="S74" s="17"/>
      <c r="T74" s="41"/>
      <c r="U74" s="90">
        <f t="shared" si="3"/>
        <v>0</v>
      </c>
    </row>
    <row r="75" spans="1:21" ht="32.25" thickBot="1">
      <c r="A75" s="62" t="s">
        <v>85</v>
      </c>
      <c r="B75" s="15"/>
      <c r="C75" s="14"/>
      <c r="D75" s="89">
        <f t="shared" si="1"/>
        <v>0</v>
      </c>
      <c r="E75" s="109"/>
      <c r="F75" s="110"/>
      <c r="G75" s="110"/>
      <c r="H75" s="110"/>
      <c r="I75" s="99">
        <f t="shared" si="2"/>
        <v>0</v>
      </c>
      <c r="J75" s="106"/>
      <c r="K75" s="45"/>
      <c r="L75" s="107"/>
      <c r="M75" s="123"/>
      <c r="N75" s="125"/>
      <c r="O75" s="126"/>
      <c r="P75" s="126"/>
      <c r="Q75" s="126"/>
      <c r="R75" s="126"/>
      <c r="S75" s="126"/>
      <c r="T75" s="127"/>
      <c r="U75" s="128">
        <f t="shared" si="3"/>
        <v>0</v>
      </c>
    </row>
    <row r="76" spans="1:21" ht="35.450000000000003" customHeight="1" thickBot="1">
      <c r="A76" s="72" t="s">
        <v>86</v>
      </c>
      <c r="B76" s="32">
        <f>SUM(B11:B75)</f>
        <v>0</v>
      </c>
      <c r="C76" s="22">
        <f t="shared" ref="C76:U76" si="4">SUM(C11:C75)</f>
        <v>0</v>
      </c>
      <c r="D76" s="49">
        <f t="shared" si="4"/>
        <v>0</v>
      </c>
      <c r="E76" s="32">
        <f t="shared" si="4"/>
        <v>0</v>
      </c>
      <c r="F76" s="22">
        <f t="shared" si="4"/>
        <v>0</v>
      </c>
      <c r="G76" s="22">
        <f t="shared" ref="G76" si="5">SUM(G11:G75)</f>
        <v>0</v>
      </c>
      <c r="H76" s="33">
        <f t="shared" si="4"/>
        <v>0</v>
      </c>
      <c r="I76" s="25">
        <f t="shared" si="4"/>
        <v>0</v>
      </c>
      <c r="J76" s="22">
        <f t="shared" si="4"/>
        <v>0</v>
      </c>
      <c r="K76" s="22">
        <f t="shared" si="4"/>
        <v>0</v>
      </c>
      <c r="L76" s="49">
        <f t="shared" si="4"/>
        <v>0</v>
      </c>
      <c r="M76" s="48">
        <f t="shared" si="4"/>
        <v>0</v>
      </c>
      <c r="N76" s="32">
        <f t="shared" si="4"/>
        <v>18729</v>
      </c>
      <c r="O76" s="22">
        <f t="shared" si="4"/>
        <v>0</v>
      </c>
      <c r="P76" s="33">
        <f t="shared" si="4"/>
        <v>0</v>
      </c>
      <c r="Q76" s="33">
        <f t="shared" si="4"/>
        <v>0</v>
      </c>
      <c r="R76" s="22">
        <f t="shared" si="4"/>
        <v>0</v>
      </c>
      <c r="S76" s="22">
        <f t="shared" si="4"/>
        <v>0</v>
      </c>
      <c r="T76" s="22">
        <f t="shared" si="4"/>
        <v>0</v>
      </c>
      <c r="U76" s="28">
        <f t="shared" si="4"/>
        <v>18729</v>
      </c>
    </row>
    <row r="77" spans="1:21">
      <c r="A77" s="21"/>
      <c r="B77" s="21"/>
      <c r="C77" s="21"/>
      <c r="D77" s="21"/>
      <c r="E77" s="21"/>
      <c r="F77" s="21"/>
      <c r="G77" s="21"/>
      <c r="H77" s="21"/>
      <c r="I77" s="21"/>
      <c r="J77" s="21"/>
      <c r="K77" s="21"/>
      <c r="L77" s="21"/>
      <c r="M77" s="21"/>
      <c r="N77" s="21"/>
      <c r="O77" s="21"/>
      <c r="P77" s="21"/>
      <c r="Q77" s="21"/>
      <c r="R77" s="21"/>
      <c r="S77" s="21"/>
      <c r="T77" s="21"/>
      <c r="U77" s="21"/>
    </row>
  </sheetData>
  <mergeCells count="25">
    <mergeCell ref="M5:M10"/>
    <mergeCell ref="A5:A10"/>
    <mergeCell ref="B9:B10"/>
    <mergeCell ref="C9:C10"/>
    <mergeCell ref="E9:E10"/>
    <mergeCell ref="B5:D8"/>
    <mergeCell ref="D9:D10"/>
    <mergeCell ref="E5:I8"/>
    <mergeCell ref="I9:I10"/>
    <mergeCell ref="B2:S2"/>
    <mergeCell ref="B3:S3"/>
    <mergeCell ref="S9:S10"/>
    <mergeCell ref="T9:T10"/>
    <mergeCell ref="F9:F10"/>
    <mergeCell ref="G9:G10"/>
    <mergeCell ref="H9:H10"/>
    <mergeCell ref="N9:N10"/>
    <mergeCell ref="O9:Q9"/>
    <mergeCell ref="R9:R10"/>
    <mergeCell ref="N5:U8"/>
    <mergeCell ref="U9:U10"/>
    <mergeCell ref="J5:L8"/>
    <mergeCell ref="J9:J10"/>
    <mergeCell ref="K9:K10"/>
    <mergeCell ref="L9:L10"/>
  </mergeCells>
  <pageMargins left="0.51181102362204722" right="0" top="0.19685039370078741" bottom="0" header="0.31496062992125984" footer="0.31496062992125984"/>
  <pageSetup paperSize="9" scale="41" orientation="portrait" r:id="rId1"/>
</worksheet>
</file>

<file path=xl/worksheets/sheet27.xml><?xml version="1.0" encoding="utf-8"?>
<worksheet xmlns="http://schemas.openxmlformats.org/spreadsheetml/2006/main" xmlns:r="http://schemas.openxmlformats.org/officeDocument/2006/relationships">
  <sheetPr>
    <tabColor theme="3" tint="0.79998168889431442"/>
  </sheetPr>
  <dimension ref="A1:U77"/>
  <sheetViews>
    <sheetView view="pageBreakPreview" zoomScaleNormal="60" zoomScaleSheetLayoutView="100" workbookViewId="0">
      <pane ySplit="10" topLeftCell="A65" activePane="bottomLeft" state="frozen"/>
      <selection activeCell="A78" sqref="A78:XFD85"/>
      <selection pane="bottomLeft" activeCell="A78" sqref="A78:XFD85"/>
    </sheetView>
  </sheetViews>
  <sheetFormatPr defaultColWidth="9.28515625" defaultRowHeight="15"/>
  <cols>
    <col min="1" max="1" width="30.42578125" customWidth="1"/>
    <col min="2" max="2" width="9.140625" customWidth="1"/>
    <col min="3" max="3" width="10.5703125" customWidth="1"/>
    <col min="4" max="4" width="10.5703125" style="10" customWidth="1"/>
    <col min="5" max="5" width="16.140625" customWidth="1"/>
    <col min="6" max="6" width="10" customWidth="1"/>
    <col min="7" max="7" width="7.140625" customWidth="1"/>
    <col min="8" max="8" width="9" customWidth="1"/>
    <col min="9" max="9" width="9" style="10" customWidth="1"/>
    <col min="10" max="12" width="7.7109375" style="10" customWidth="1"/>
    <col min="13" max="13" width="9" style="10" customWidth="1"/>
    <col min="14" max="14" width="9.5703125" customWidth="1"/>
    <col min="15" max="16" width="9.140625" customWidth="1"/>
    <col min="17" max="17" width="10" customWidth="1"/>
    <col min="18" max="19" width="10.28515625" customWidth="1"/>
    <col min="20" max="20" width="9.140625" customWidth="1"/>
    <col min="21" max="21" width="9.140625" style="10" customWidth="1"/>
    <col min="22" max="224" width="9.140625" customWidth="1"/>
    <col min="225" max="225" width="34" customWidth="1"/>
    <col min="226" max="226" width="11.28515625" customWidth="1"/>
    <col min="227" max="227" width="11" customWidth="1"/>
    <col min="228" max="234" width="9.140625" customWidth="1"/>
    <col min="235" max="236" width="10.7109375" customWidth="1"/>
    <col min="237" max="237" width="9.140625" customWidth="1"/>
    <col min="238" max="238" width="11.5703125" customWidth="1"/>
    <col min="239" max="239" width="13.7109375" customWidth="1"/>
    <col min="244" max="244" width="30.7109375" customWidth="1"/>
    <col min="245" max="245" width="35.140625" customWidth="1"/>
    <col min="246" max="480" width="9.140625" customWidth="1"/>
    <col min="481" max="481" width="34" customWidth="1"/>
    <col min="482" max="482" width="11.28515625" customWidth="1"/>
    <col min="483" max="483" width="11" customWidth="1"/>
    <col min="484" max="490" width="9.140625" customWidth="1"/>
    <col min="491" max="492" width="10.7109375" customWidth="1"/>
    <col min="493" max="493" width="9.140625" customWidth="1"/>
    <col min="494" max="494" width="11.5703125" customWidth="1"/>
    <col min="495" max="495" width="13.7109375" customWidth="1"/>
    <col min="500" max="500" width="30.7109375" customWidth="1"/>
    <col min="501" max="501" width="35.140625" customWidth="1"/>
    <col min="502" max="736" width="9.140625" customWidth="1"/>
    <col min="737" max="737" width="34" customWidth="1"/>
    <col min="738" max="738" width="11.28515625" customWidth="1"/>
    <col min="739" max="739" width="11" customWidth="1"/>
    <col min="740" max="746" width="9.140625" customWidth="1"/>
    <col min="747" max="748" width="10.7109375" customWidth="1"/>
    <col min="749" max="749" width="9.140625" customWidth="1"/>
    <col min="750" max="750" width="11.5703125" customWidth="1"/>
    <col min="751" max="751" width="13.7109375" customWidth="1"/>
    <col min="756" max="756" width="30.7109375" customWidth="1"/>
    <col min="757" max="757" width="35.140625" customWidth="1"/>
    <col min="758" max="992" width="9.140625" customWidth="1"/>
    <col min="993" max="993" width="34" customWidth="1"/>
    <col min="994" max="994" width="11.28515625" customWidth="1"/>
    <col min="995" max="995" width="11" customWidth="1"/>
    <col min="996" max="1002" width="9.140625" customWidth="1"/>
    <col min="1003" max="1004" width="10.7109375" customWidth="1"/>
    <col min="1005" max="1005" width="9.140625" customWidth="1"/>
    <col min="1006" max="1006" width="11.5703125" customWidth="1"/>
    <col min="1007" max="1007" width="13.7109375" customWidth="1"/>
    <col min="1012" max="1012" width="30.7109375" customWidth="1"/>
    <col min="1013" max="1013" width="35.140625" customWidth="1"/>
    <col min="1014" max="1248" width="9.140625" customWidth="1"/>
    <col min="1249" max="1249" width="34" customWidth="1"/>
    <col min="1250" max="1250" width="11.28515625" customWidth="1"/>
    <col min="1251" max="1251" width="11" customWidth="1"/>
    <col min="1252" max="1258" width="9.140625" customWidth="1"/>
    <col min="1259" max="1260" width="10.7109375" customWidth="1"/>
    <col min="1261" max="1261" width="9.140625" customWidth="1"/>
    <col min="1262" max="1262" width="11.5703125" customWidth="1"/>
    <col min="1263" max="1263" width="13.7109375" customWidth="1"/>
    <col min="1268" max="1268" width="30.7109375" customWidth="1"/>
    <col min="1269" max="1269" width="35.140625" customWidth="1"/>
    <col min="1270" max="1504" width="9.140625" customWidth="1"/>
    <col min="1505" max="1505" width="34" customWidth="1"/>
    <col min="1506" max="1506" width="11.28515625" customWidth="1"/>
    <col min="1507" max="1507" width="11" customWidth="1"/>
    <col min="1508" max="1514" width="9.140625" customWidth="1"/>
    <col min="1515" max="1516" width="10.7109375" customWidth="1"/>
    <col min="1517" max="1517" width="9.140625" customWidth="1"/>
    <col min="1518" max="1518" width="11.5703125" customWidth="1"/>
    <col min="1519" max="1519" width="13.7109375" customWidth="1"/>
    <col min="1524" max="1524" width="30.7109375" customWidth="1"/>
    <col min="1525" max="1525" width="35.140625" customWidth="1"/>
    <col min="1526" max="1760" width="9.140625" customWidth="1"/>
    <col min="1761" max="1761" width="34" customWidth="1"/>
    <col min="1762" max="1762" width="11.28515625" customWidth="1"/>
    <col min="1763" max="1763" width="11" customWidth="1"/>
    <col min="1764" max="1770" width="9.140625" customWidth="1"/>
    <col min="1771" max="1772" width="10.7109375" customWidth="1"/>
    <col min="1773" max="1773" width="9.140625" customWidth="1"/>
    <col min="1774" max="1774" width="11.5703125" customWidth="1"/>
    <col min="1775" max="1775" width="13.7109375" customWidth="1"/>
    <col min="1780" max="1780" width="30.7109375" customWidth="1"/>
    <col min="1781" max="1781" width="35.140625" customWidth="1"/>
    <col min="1782" max="2016" width="9.140625" customWidth="1"/>
    <col min="2017" max="2017" width="34" customWidth="1"/>
    <col min="2018" max="2018" width="11.28515625" customWidth="1"/>
    <col min="2019" max="2019" width="11" customWidth="1"/>
    <col min="2020" max="2026" width="9.140625" customWidth="1"/>
    <col min="2027" max="2028" width="10.7109375" customWidth="1"/>
    <col min="2029" max="2029" width="9.140625" customWidth="1"/>
    <col min="2030" max="2030" width="11.5703125" customWidth="1"/>
    <col min="2031" max="2031" width="13.7109375" customWidth="1"/>
    <col min="2036" max="2036" width="30.7109375" customWidth="1"/>
    <col min="2037" max="2037" width="35.140625" customWidth="1"/>
    <col min="2038" max="2272" width="9.140625" customWidth="1"/>
    <col min="2273" max="2273" width="34" customWidth="1"/>
    <col min="2274" max="2274" width="11.28515625" customWidth="1"/>
    <col min="2275" max="2275" width="11" customWidth="1"/>
    <col min="2276" max="2282" width="9.140625" customWidth="1"/>
    <col min="2283" max="2284" width="10.7109375" customWidth="1"/>
    <col min="2285" max="2285" width="9.140625" customWidth="1"/>
    <col min="2286" max="2286" width="11.5703125" customWidth="1"/>
    <col min="2287" max="2287" width="13.7109375" customWidth="1"/>
    <col min="2292" max="2292" width="30.7109375" customWidth="1"/>
    <col min="2293" max="2293" width="35.140625" customWidth="1"/>
    <col min="2294" max="2528" width="9.140625" customWidth="1"/>
    <col min="2529" max="2529" width="34" customWidth="1"/>
    <col min="2530" max="2530" width="11.28515625" customWidth="1"/>
    <col min="2531" max="2531" width="11" customWidth="1"/>
    <col min="2532" max="2538" width="9.140625" customWidth="1"/>
    <col min="2539" max="2540" width="10.7109375" customWidth="1"/>
    <col min="2541" max="2541" width="9.140625" customWidth="1"/>
    <col min="2542" max="2542" width="11.5703125" customWidth="1"/>
    <col min="2543" max="2543" width="13.7109375" customWidth="1"/>
    <col min="2548" max="2548" width="30.7109375" customWidth="1"/>
    <col min="2549" max="2549" width="35.140625" customWidth="1"/>
    <col min="2550" max="2784" width="9.140625" customWidth="1"/>
    <col min="2785" max="2785" width="34" customWidth="1"/>
    <col min="2786" max="2786" width="11.28515625" customWidth="1"/>
    <col min="2787" max="2787" width="11" customWidth="1"/>
    <col min="2788" max="2794" width="9.140625" customWidth="1"/>
    <col min="2795" max="2796" width="10.7109375" customWidth="1"/>
    <col min="2797" max="2797" width="9.140625" customWidth="1"/>
    <col min="2798" max="2798" width="11.5703125" customWidth="1"/>
    <col min="2799" max="2799" width="13.7109375" customWidth="1"/>
    <col min="2804" max="2804" width="30.7109375" customWidth="1"/>
    <col min="2805" max="2805" width="35.140625" customWidth="1"/>
    <col min="2806" max="3040" width="9.140625" customWidth="1"/>
    <col min="3041" max="3041" width="34" customWidth="1"/>
    <col min="3042" max="3042" width="11.28515625" customWidth="1"/>
    <col min="3043" max="3043" width="11" customWidth="1"/>
    <col min="3044" max="3050" width="9.140625" customWidth="1"/>
    <col min="3051" max="3052" width="10.7109375" customWidth="1"/>
    <col min="3053" max="3053" width="9.140625" customWidth="1"/>
    <col min="3054" max="3054" width="11.5703125" customWidth="1"/>
    <col min="3055" max="3055" width="13.7109375" customWidth="1"/>
    <col min="3060" max="3060" width="30.7109375" customWidth="1"/>
    <col min="3061" max="3061" width="35.140625" customWidth="1"/>
    <col min="3062" max="3296" width="9.140625" customWidth="1"/>
    <col min="3297" max="3297" width="34" customWidth="1"/>
    <col min="3298" max="3298" width="11.28515625" customWidth="1"/>
    <col min="3299" max="3299" width="11" customWidth="1"/>
    <col min="3300" max="3306" width="9.140625" customWidth="1"/>
    <col min="3307" max="3308" width="10.7109375" customWidth="1"/>
    <col min="3309" max="3309" width="9.140625" customWidth="1"/>
    <col min="3310" max="3310" width="11.5703125" customWidth="1"/>
    <col min="3311" max="3311" width="13.7109375" customWidth="1"/>
    <col min="3316" max="3316" width="30.7109375" customWidth="1"/>
    <col min="3317" max="3317" width="35.140625" customWidth="1"/>
    <col min="3318" max="3552" width="9.140625" customWidth="1"/>
    <col min="3553" max="3553" width="34" customWidth="1"/>
    <col min="3554" max="3554" width="11.28515625" customWidth="1"/>
    <col min="3555" max="3555" width="11" customWidth="1"/>
    <col min="3556" max="3562" width="9.140625" customWidth="1"/>
    <col min="3563" max="3564" width="10.7109375" customWidth="1"/>
    <col min="3565" max="3565" width="9.140625" customWidth="1"/>
    <col min="3566" max="3566" width="11.5703125" customWidth="1"/>
    <col min="3567" max="3567" width="13.7109375" customWidth="1"/>
    <col min="3572" max="3572" width="30.7109375" customWidth="1"/>
    <col min="3573" max="3573" width="35.140625" customWidth="1"/>
    <col min="3574" max="3808" width="9.140625" customWidth="1"/>
    <col min="3809" max="3809" width="34" customWidth="1"/>
    <col min="3810" max="3810" width="11.28515625" customWidth="1"/>
    <col min="3811" max="3811" width="11" customWidth="1"/>
    <col min="3812" max="3818" width="9.140625" customWidth="1"/>
    <col min="3819" max="3820" width="10.7109375" customWidth="1"/>
    <col min="3821" max="3821" width="9.140625" customWidth="1"/>
    <col min="3822" max="3822" width="11.5703125" customWidth="1"/>
    <col min="3823" max="3823" width="13.7109375" customWidth="1"/>
    <col min="3828" max="3828" width="30.7109375" customWidth="1"/>
    <col min="3829" max="3829" width="35.140625" customWidth="1"/>
    <col min="3830" max="4064" width="9.140625" customWidth="1"/>
    <col min="4065" max="4065" width="34" customWidth="1"/>
    <col min="4066" max="4066" width="11.28515625" customWidth="1"/>
    <col min="4067" max="4067" width="11" customWidth="1"/>
    <col min="4068" max="4074" width="9.140625" customWidth="1"/>
    <col min="4075" max="4076" width="10.7109375" customWidth="1"/>
    <col min="4077" max="4077" width="9.140625" customWidth="1"/>
    <col min="4078" max="4078" width="11.5703125" customWidth="1"/>
    <col min="4079" max="4079" width="13.7109375" customWidth="1"/>
    <col min="4084" max="4084" width="30.7109375" customWidth="1"/>
    <col min="4085" max="4085" width="35.140625" customWidth="1"/>
    <col min="4086" max="4320" width="9.140625" customWidth="1"/>
    <col min="4321" max="4321" width="34" customWidth="1"/>
    <col min="4322" max="4322" width="11.28515625" customWidth="1"/>
    <col min="4323" max="4323" width="11" customWidth="1"/>
    <col min="4324" max="4330" width="9.140625" customWidth="1"/>
    <col min="4331" max="4332" width="10.7109375" customWidth="1"/>
    <col min="4333" max="4333" width="9.140625" customWidth="1"/>
    <col min="4334" max="4334" width="11.5703125" customWidth="1"/>
    <col min="4335" max="4335" width="13.7109375" customWidth="1"/>
    <col min="4340" max="4340" width="30.7109375" customWidth="1"/>
    <col min="4341" max="4341" width="35.140625" customWidth="1"/>
    <col min="4342" max="4576" width="9.140625" customWidth="1"/>
    <col min="4577" max="4577" width="34" customWidth="1"/>
    <col min="4578" max="4578" width="11.28515625" customWidth="1"/>
    <col min="4579" max="4579" width="11" customWidth="1"/>
    <col min="4580" max="4586" width="9.140625" customWidth="1"/>
    <col min="4587" max="4588" width="10.7109375" customWidth="1"/>
    <col min="4589" max="4589" width="9.140625" customWidth="1"/>
    <col min="4590" max="4590" width="11.5703125" customWidth="1"/>
    <col min="4591" max="4591" width="13.7109375" customWidth="1"/>
    <col min="4596" max="4596" width="30.7109375" customWidth="1"/>
    <col min="4597" max="4597" width="35.140625" customWidth="1"/>
    <col min="4598" max="4832" width="9.140625" customWidth="1"/>
    <col min="4833" max="4833" width="34" customWidth="1"/>
    <col min="4834" max="4834" width="11.28515625" customWidth="1"/>
    <col min="4835" max="4835" width="11" customWidth="1"/>
    <col min="4836" max="4842" width="9.140625" customWidth="1"/>
    <col min="4843" max="4844" width="10.7109375" customWidth="1"/>
    <col min="4845" max="4845" width="9.140625" customWidth="1"/>
    <col min="4846" max="4846" width="11.5703125" customWidth="1"/>
    <col min="4847" max="4847" width="13.7109375" customWidth="1"/>
    <col min="4852" max="4852" width="30.7109375" customWidth="1"/>
    <col min="4853" max="4853" width="35.140625" customWidth="1"/>
    <col min="4854" max="5088" width="9.140625" customWidth="1"/>
    <col min="5089" max="5089" width="34" customWidth="1"/>
    <col min="5090" max="5090" width="11.28515625" customWidth="1"/>
    <col min="5091" max="5091" width="11" customWidth="1"/>
    <col min="5092" max="5098" width="9.140625" customWidth="1"/>
    <col min="5099" max="5100" width="10.7109375" customWidth="1"/>
    <col min="5101" max="5101" width="9.140625" customWidth="1"/>
    <col min="5102" max="5102" width="11.5703125" customWidth="1"/>
    <col min="5103" max="5103" width="13.7109375" customWidth="1"/>
    <col min="5108" max="5108" width="30.7109375" customWidth="1"/>
    <col min="5109" max="5109" width="35.140625" customWidth="1"/>
    <col min="5110" max="5344" width="9.140625" customWidth="1"/>
    <col min="5345" max="5345" width="34" customWidth="1"/>
    <col min="5346" max="5346" width="11.28515625" customWidth="1"/>
    <col min="5347" max="5347" width="11" customWidth="1"/>
    <col min="5348" max="5354" width="9.140625" customWidth="1"/>
    <col min="5355" max="5356" width="10.7109375" customWidth="1"/>
    <col min="5357" max="5357" width="9.140625" customWidth="1"/>
    <col min="5358" max="5358" width="11.5703125" customWidth="1"/>
    <col min="5359" max="5359" width="13.7109375" customWidth="1"/>
    <col min="5364" max="5364" width="30.7109375" customWidth="1"/>
    <col min="5365" max="5365" width="35.140625" customWidth="1"/>
    <col min="5366" max="5600" width="9.140625" customWidth="1"/>
    <col min="5601" max="5601" width="34" customWidth="1"/>
    <col min="5602" max="5602" width="11.28515625" customWidth="1"/>
    <col min="5603" max="5603" width="11" customWidth="1"/>
    <col min="5604" max="5610" width="9.140625" customWidth="1"/>
    <col min="5611" max="5612" width="10.7109375" customWidth="1"/>
    <col min="5613" max="5613" width="9.140625" customWidth="1"/>
    <col min="5614" max="5614" width="11.5703125" customWidth="1"/>
    <col min="5615" max="5615" width="13.7109375" customWidth="1"/>
    <col min="5620" max="5620" width="30.7109375" customWidth="1"/>
    <col min="5621" max="5621" width="35.140625" customWidth="1"/>
    <col min="5622" max="5856" width="9.140625" customWidth="1"/>
    <col min="5857" max="5857" width="34" customWidth="1"/>
    <col min="5858" max="5858" width="11.28515625" customWidth="1"/>
    <col min="5859" max="5859" width="11" customWidth="1"/>
    <col min="5860" max="5866" width="9.140625" customWidth="1"/>
    <col min="5867" max="5868" width="10.7109375" customWidth="1"/>
    <col min="5869" max="5869" width="9.140625" customWidth="1"/>
    <col min="5870" max="5870" width="11.5703125" customWidth="1"/>
    <col min="5871" max="5871" width="13.7109375" customWidth="1"/>
    <col min="5876" max="5876" width="30.7109375" customWidth="1"/>
    <col min="5877" max="5877" width="35.140625" customWidth="1"/>
    <col min="5878" max="6112" width="9.140625" customWidth="1"/>
    <col min="6113" max="6113" width="34" customWidth="1"/>
    <col min="6114" max="6114" width="11.28515625" customWidth="1"/>
    <col min="6115" max="6115" width="11" customWidth="1"/>
    <col min="6116" max="6122" width="9.140625" customWidth="1"/>
    <col min="6123" max="6124" width="10.7109375" customWidth="1"/>
    <col min="6125" max="6125" width="9.140625" customWidth="1"/>
    <col min="6126" max="6126" width="11.5703125" customWidth="1"/>
    <col min="6127" max="6127" width="13.7109375" customWidth="1"/>
    <col min="6132" max="6132" width="30.7109375" customWidth="1"/>
    <col min="6133" max="6133" width="35.140625" customWidth="1"/>
    <col min="6134" max="6368" width="9.140625" customWidth="1"/>
    <col min="6369" max="6369" width="34" customWidth="1"/>
    <col min="6370" max="6370" width="11.28515625" customWidth="1"/>
    <col min="6371" max="6371" width="11" customWidth="1"/>
    <col min="6372" max="6378" width="9.140625" customWidth="1"/>
    <col min="6379" max="6380" width="10.7109375" customWidth="1"/>
    <col min="6381" max="6381" width="9.140625" customWidth="1"/>
    <col min="6382" max="6382" width="11.5703125" customWidth="1"/>
    <col min="6383" max="6383" width="13.7109375" customWidth="1"/>
    <col min="6388" max="6388" width="30.7109375" customWidth="1"/>
    <col min="6389" max="6389" width="35.140625" customWidth="1"/>
    <col min="6390" max="6624" width="9.140625" customWidth="1"/>
    <col min="6625" max="6625" width="34" customWidth="1"/>
    <col min="6626" max="6626" width="11.28515625" customWidth="1"/>
    <col min="6627" max="6627" width="11" customWidth="1"/>
    <col min="6628" max="6634" width="9.140625" customWidth="1"/>
    <col min="6635" max="6636" width="10.7109375" customWidth="1"/>
    <col min="6637" max="6637" width="9.140625" customWidth="1"/>
    <col min="6638" max="6638" width="11.5703125" customWidth="1"/>
    <col min="6639" max="6639" width="13.7109375" customWidth="1"/>
    <col min="6644" max="6644" width="30.7109375" customWidth="1"/>
    <col min="6645" max="6645" width="35.140625" customWidth="1"/>
    <col min="6646" max="6880" width="9.140625" customWidth="1"/>
    <col min="6881" max="6881" width="34" customWidth="1"/>
    <col min="6882" max="6882" width="11.28515625" customWidth="1"/>
    <col min="6883" max="6883" width="11" customWidth="1"/>
    <col min="6884" max="6890" width="9.140625" customWidth="1"/>
    <col min="6891" max="6892" width="10.7109375" customWidth="1"/>
    <col min="6893" max="6893" width="9.140625" customWidth="1"/>
    <col min="6894" max="6894" width="11.5703125" customWidth="1"/>
    <col min="6895" max="6895" width="13.7109375" customWidth="1"/>
    <col min="6900" max="6900" width="30.7109375" customWidth="1"/>
    <col min="6901" max="6901" width="35.140625" customWidth="1"/>
    <col min="6902" max="7136" width="9.140625" customWidth="1"/>
    <col min="7137" max="7137" width="34" customWidth="1"/>
    <col min="7138" max="7138" width="11.28515625" customWidth="1"/>
    <col min="7139" max="7139" width="11" customWidth="1"/>
    <col min="7140" max="7146" width="9.140625" customWidth="1"/>
    <col min="7147" max="7148" width="10.7109375" customWidth="1"/>
    <col min="7149" max="7149" width="9.140625" customWidth="1"/>
    <col min="7150" max="7150" width="11.5703125" customWidth="1"/>
    <col min="7151" max="7151" width="13.7109375" customWidth="1"/>
    <col min="7156" max="7156" width="30.7109375" customWidth="1"/>
    <col min="7157" max="7157" width="35.140625" customWidth="1"/>
    <col min="7158" max="7392" width="9.140625" customWidth="1"/>
    <col min="7393" max="7393" width="34" customWidth="1"/>
    <col min="7394" max="7394" width="11.28515625" customWidth="1"/>
    <col min="7395" max="7395" width="11" customWidth="1"/>
    <col min="7396" max="7402" width="9.140625" customWidth="1"/>
    <col min="7403" max="7404" width="10.7109375" customWidth="1"/>
    <col min="7405" max="7405" width="9.140625" customWidth="1"/>
    <col min="7406" max="7406" width="11.5703125" customWidth="1"/>
    <col min="7407" max="7407" width="13.7109375" customWidth="1"/>
    <col min="7412" max="7412" width="30.7109375" customWidth="1"/>
    <col min="7413" max="7413" width="35.140625" customWidth="1"/>
    <col min="7414" max="7648" width="9.140625" customWidth="1"/>
    <col min="7649" max="7649" width="34" customWidth="1"/>
    <col min="7650" max="7650" width="11.28515625" customWidth="1"/>
    <col min="7651" max="7651" width="11" customWidth="1"/>
    <col min="7652" max="7658" width="9.140625" customWidth="1"/>
    <col min="7659" max="7660" width="10.7109375" customWidth="1"/>
    <col min="7661" max="7661" width="9.140625" customWidth="1"/>
    <col min="7662" max="7662" width="11.5703125" customWidth="1"/>
    <col min="7663" max="7663" width="13.7109375" customWidth="1"/>
    <col min="7668" max="7668" width="30.7109375" customWidth="1"/>
    <col min="7669" max="7669" width="35.140625" customWidth="1"/>
    <col min="7670" max="7904" width="9.140625" customWidth="1"/>
    <col min="7905" max="7905" width="34" customWidth="1"/>
    <col min="7906" max="7906" width="11.28515625" customWidth="1"/>
    <col min="7907" max="7907" width="11" customWidth="1"/>
    <col min="7908" max="7914" width="9.140625" customWidth="1"/>
    <col min="7915" max="7916" width="10.7109375" customWidth="1"/>
    <col min="7917" max="7917" width="9.140625" customWidth="1"/>
    <col min="7918" max="7918" width="11.5703125" customWidth="1"/>
    <col min="7919" max="7919" width="13.7109375" customWidth="1"/>
    <col min="7924" max="7924" width="30.7109375" customWidth="1"/>
    <col min="7925" max="7925" width="35.140625" customWidth="1"/>
    <col min="7926" max="8160" width="9.140625" customWidth="1"/>
    <col min="8161" max="8161" width="34" customWidth="1"/>
    <col min="8162" max="8162" width="11.28515625" customWidth="1"/>
    <col min="8163" max="8163" width="11" customWidth="1"/>
    <col min="8164" max="8170" width="9.140625" customWidth="1"/>
    <col min="8171" max="8172" width="10.7109375" customWidth="1"/>
    <col min="8173" max="8173" width="9.140625" customWidth="1"/>
    <col min="8174" max="8174" width="11.5703125" customWidth="1"/>
    <col min="8175" max="8175" width="13.7109375" customWidth="1"/>
    <col min="8180" max="8180" width="30.7109375" customWidth="1"/>
    <col min="8181" max="8181" width="35.140625" customWidth="1"/>
    <col min="8182" max="8416" width="9.140625" customWidth="1"/>
    <col min="8417" max="8417" width="34" customWidth="1"/>
    <col min="8418" max="8418" width="11.28515625" customWidth="1"/>
    <col min="8419" max="8419" width="11" customWidth="1"/>
    <col min="8420" max="8426" width="9.140625" customWidth="1"/>
    <col min="8427" max="8428" width="10.7109375" customWidth="1"/>
    <col min="8429" max="8429" width="9.140625" customWidth="1"/>
    <col min="8430" max="8430" width="11.5703125" customWidth="1"/>
    <col min="8431" max="8431" width="13.7109375" customWidth="1"/>
    <col min="8436" max="8436" width="30.7109375" customWidth="1"/>
    <col min="8437" max="8437" width="35.140625" customWidth="1"/>
    <col min="8438" max="8672" width="9.140625" customWidth="1"/>
    <col min="8673" max="8673" width="34" customWidth="1"/>
    <col min="8674" max="8674" width="11.28515625" customWidth="1"/>
    <col min="8675" max="8675" width="11" customWidth="1"/>
    <col min="8676" max="8682" width="9.140625" customWidth="1"/>
    <col min="8683" max="8684" width="10.7109375" customWidth="1"/>
    <col min="8685" max="8685" width="9.140625" customWidth="1"/>
    <col min="8686" max="8686" width="11.5703125" customWidth="1"/>
    <col min="8687" max="8687" width="13.7109375" customWidth="1"/>
    <col min="8692" max="8692" width="30.7109375" customWidth="1"/>
    <col min="8693" max="8693" width="35.140625" customWidth="1"/>
    <col min="8694" max="8928" width="9.140625" customWidth="1"/>
    <col min="8929" max="8929" width="34" customWidth="1"/>
    <col min="8930" max="8930" width="11.28515625" customWidth="1"/>
    <col min="8931" max="8931" width="11" customWidth="1"/>
    <col min="8932" max="8938" width="9.140625" customWidth="1"/>
    <col min="8939" max="8940" width="10.7109375" customWidth="1"/>
    <col min="8941" max="8941" width="9.140625" customWidth="1"/>
    <col min="8942" max="8942" width="11.5703125" customWidth="1"/>
    <col min="8943" max="8943" width="13.7109375" customWidth="1"/>
    <col min="8948" max="8948" width="30.7109375" customWidth="1"/>
    <col min="8949" max="8949" width="35.140625" customWidth="1"/>
    <col min="8950" max="9184" width="9.140625" customWidth="1"/>
    <col min="9185" max="9185" width="34" customWidth="1"/>
    <col min="9186" max="9186" width="11.28515625" customWidth="1"/>
    <col min="9187" max="9187" width="11" customWidth="1"/>
    <col min="9188" max="9194" width="9.140625" customWidth="1"/>
    <col min="9195" max="9196" width="10.7109375" customWidth="1"/>
    <col min="9197" max="9197" width="9.140625" customWidth="1"/>
    <col min="9198" max="9198" width="11.5703125" customWidth="1"/>
    <col min="9199" max="9199" width="13.7109375" customWidth="1"/>
    <col min="9204" max="9204" width="30.7109375" customWidth="1"/>
    <col min="9205" max="9205" width="35.140625" customWidth="1"/>
    <col min="9206" max="9440" width="9.140625" customWidth="1"/>
    <col min="9441" max="9441" width="34" customWidth="1"/>
    <col min="9442" max="9442" width="11.28515625" customWidth="1"/>
    <col min="9443" max="9443" width="11" customWidth="1"/>
    <col min="9444" max="9450" width="9.140625" customWidth="1"/>
    <col min="9451" max="9452" width="10.7109375" customWidth="1"/>
    <col min="9453" max="9453" width="9.140625" customWidth="1"/>
    <col min="9454" max="9454" width="11.5703125" customWidth="1"/>
    <col min="9455" max="9455" width="13.7109375" customWidth="1"/>
    <col min="9460" max="9460" width="30.7109375" customWidth="1"/>
    <col min="9461" max="9461" width="35.140625" customWidth="1"/>
    <col min="9462" max="9696" width="9.140625" customWidth="1"/>
    <col min="9697" max="9697" width="34" customWidth="1"/>
    <col min="9698" max="9698" width="11.28515625" customWidth="1"/>
    <col min="9699" max="9699" width="11" customWidth="1"/>
    <col min="9700" max="9706" width="9.140625" customWidth="1"/>
    <col min="9707" max="9708" width="10.7109375" customWidth="1"/>
    <col min="9709" max="9709" width="9.140625" customWidth="1"/>
    <col min="9710" max="9710" width="11.5703125" customWidth="1"/>
    <col min="9711" max="9711" width="13.7109375" customWidth="1"/>
    <col min="9716" max="9716" width="30.7109375" customWidth="1"/>
    <col min="9717" max="9717" width="35.140625" customWidth="1"/>
    <col min="9718" max="9952" width="9.140625" customWidth="1"/>
    <col min="9953" max="9953" width="34" customWidth="1"/>
    <col min="9954" max="9954" width="11.28515625" customWidth="1"/>
    <col min="9955" max="9955" width="11" customWidth="1"/>
    <col min="9956" max="9962" width="9.140625" customWidth="1"/>
    <col min="9963" max="9964" width="10.7109375" customWidth="1"/>
    <col min="9965" max="9965" width="9.140625" customWidth="1"/>
    <col min="9966" max="9966" width="11.5703125" customWidth="1"/>
    <col min="9967" max="9967" width="13.7109375" customWidth="1"/>
    <col min="9972" max="9972" width="30.7109375" customWidth="1"/>
    <col min="9973" max="9973" width="35.140625" customWidth="1"/>
    <col min="9974" max="10208" width="9.140625" customWidth="1"/>
    <col min="10209" max="10209" width="34" customWidth="1"/>
    <col min="10210" max="10210" width="11.28515625" customWidth="1"/>
    <col min="10211" max="10211" width="11" customWidth="1"/>
    <col min="10212" max="10218" width="9.140625" customWidth="1"/>
    <col min="10219" max="10220" width="10.7109375" customWidth="1"/>
    <col min="10221" max="10221" width="9.140625" customWidth="1"/>
    <col min="10222" max="10222" width="11.5703125" customWidth="1"/>
    <col min="10223" max="10223" width="13.7109375" customWidth="1"/>
    <col min="10228" max="10228" width="30.7109375" customWidth="1"/>
    <col min="10229" max="10229" width="35.140625" customWidth="1"/>
    <col min="10230" max="10464" width="9.140625" customWidth="1"/>
    <col min="10465" max="10465" width="34" customWidth="1"/>
    <col min="10466" max="10466" width="11.28515625" customWidth="1"/>
    <col min="10467" max="10467" width="11" customWidth="1"/>
    <col min="10468" max="10474" width="9.140625" customWidth="1"/>
    <col min="10475" max="10476" width="10.7109375" customWidth="1"/>
    <col min="10477" max="10477" width="9.140625" customWidth="1"/>
    <col min="10478" max="10478" width="11.5703125" customWidth="1"/>
    <col min="10479" max="10479" width="13.7109375" customWidth="1"/>
    <col min="10484" max="10484" width="30.7109375" customWidth="1"/>
    <col min="10485" max="10485" width="35.140625" customWidth="1"/>
    <col min="10486" max="10720" width="9.140625" customWidth="1"/>
    <col min="10721" max="10721" width="34" customWidth="1"/>
    <col min="10722" max="10722" width="11.28515625" customWidth="1"/>
    <col min="10723" max="10723" width="11" customWidth="1"/>
    <col min="10724" max="10730" width="9.140625" customWidth="1"/>
    <col min="10731" max="10732" width="10.7109375" customWidth="1"/>
    <col min="10733" max="10733" width="9.140625" customWidth="1"/>
    <col min="10734" max="10734" width="11.5703125" customWidth="1"/>
    <col min="10735" max="10735" width="13.7109375" customWidth="1"/>
    <col min="10740" max="10740" width="30.7109375" customWidth="1"/>
    <col min="10741" max="10741" width="35.140625" customWidth="1"/>
    <col min="10742" max="10976" width="9.140625" customWidth="1"/>
    <col min="10977" max="10977" width="34" customWidth="1"/>
    <col min="10978" max="10978" width="11.28515625" customWidth="1"/>
    <col min="10979" max="10979" width="11" customWidth="1"/>
    <col min="10980" max="10986" width="9.140625" customWidth="1"/>
    <col min="10987" max="10988" width="10.7109375" customWidth="1"/>
    <col min="10989" max="10989" width="9.140625" customWidth="1"/>
    <col min="10990" max="10990" width="11.5703125" customWidth="1"/>
    <col min="10991" max="10991" width="13.7109375" customWidth="1"/>
    <col min="10996" max="10996" width="30.7109375" customWidth="1"/>
    <col min="10997" max="10997" width="35.140625" customWidth="1"/>
    <col min="10998" max="11232" width="9.140625" customWidth="1"/>
    <col min="11233" max="11233" width="34" customWidth="1"/>
    <col min="11234" max="11234" width="11.28515625" customWidth="1"/>
    <col min="11235" max="11235" width="11" customWidth="1"/>
    <col min="11236" max="11242" width="9.140625" customWidth="1"/>
    <col min="11243" max="11244" width="10.7109375" customWidth="1"/>
    <col min="11245" max="11245" width="9.140625" customWidth="1"/>
    <col min="11246" max="11246" width="11.5703125" customWidth="1"/>
    <col min="11247" max="11247" width="13.7109375" customWidth="1"/>
    <col min="11252" max="11252" width="30.7109375" customWidth="1"/>
    <col min="11253" max="11253" width="35.140625" customWidth="1"/>
    <col min="11254" max="11488" width="9.140625" customWidth="1"/>
    <col min="11489" max="11489" width="34" customWidth="1"/>
    <col min="11490" max="11490" width="11.28515625" customWidth="1"/>
    <col min="11491" max="11491" width="11" customWidth="1"/>
    <col min="11492" max="11498" width="9.140625" customWidth="1"/>
    <col min="11499" max="11500" width="10.7109375" customWidth="1"/>
    <col min="11501" max="11501" width="9.140625" customWidth="1"/>
    <col min="11502" max="11502" width="11.5703125" customWidth="1"/>
    <col min="11503" max="11503" width="13.7109375" customWidth="1"/>
    <col min="11508" max="11508" width="30.7109375" customWidth="1"/>
    <col min="11509" max="11509" width="35.140625" customWidth="1"/>
    <col min="11510" max="11744" width="9.140625" customWidth="1"/>
    <col min="11745" max="11745" width="34" customWidth="1"/>
    <col min="11746" max="11746" width="11.28515625" customWidth="1"/>
    <col min="11747" max="11747" width="11" customWidth="1"/>
    <col min="11748" max="11754" width="9.140625" customWidth="1"/>
    <col min="11755" max="11756" width="10.7109375" customWidth="1"/>
    <col min="11757" max="11757" width="9.140625" customWidth="1"/>
    <col min="11758" max="11758" width="11.5703125" customWidth="1"/>
    <col min="11759" max="11759" width="13.7109375" customWidth="1"/>
    <col min="11764" max="11764" width="30.7109375" customWidth="1"/>
    <col min="11765" max="11765" width="35.140625" customWidth="1"/>
    <col min="11766" max="12000" width="9.140625" customWidth="1"/>
    <col min="12001" max="12001" width="34" customWidth="1"/>
    <col min="12002" max="12002" width="11.28515625" customWidth="1"/>
    <col min="12003" max="12003" width="11" customWidth="1"/>
    <col min="12004" max="12010" width="9.140625" customWidth="1"/>
    <col min="12011" max="12012" width="10.7109375" customWidth="1"/>
    <col min="12013" max="12013" width="9.140625" customWidth="1"/>
    <col min="12014" max="12014" width="11.5703125" customWidth="1"/>
    <col min="12015" max="12015" width="13.7109375" customWidth="1"/>
    <col min="12020" max="12020" width="30.7109375" customWidth="1"/>
    <col min="12021" max="12021" width="35.140625" customWidth="1"/>
    <col min="12022" max="12256" width="9.140625" customWidth="1"/>
    <col min="12257" max="12257" width="34" customWidth="1"/>
    <col min="12258" max="12258" width="11.28515625" customWidth="1"/>
    <col min="12259" max="12259" width="11" customWidth="1"/>
    <col min="12260" max="12266" width="9.140625" customWidth="1"/>
    <col min="12267" max="12268" width="10.7109375" customWidth="1"/>
    <col min="12269" max="12269" width="9.140625" customWidth="1"/>
    <col min="12270" max="12270" width="11.5703125" customWidth="1"/>
    <col min="12271" max="12271" width="13.7109375" customWidth="1"/>
    <col min="12276" max="12276" width="30.7109375" customWidth="1"/>
    <col min="12277" max="12277" width="35.140625" customWidth="1"/>
    <col min="12278" max="12512" width="9.140625" customWidth="1"/>
    <col min="12513" max="12513" width="34" customWidth="1"/>
    <col min="12514" max="12514" width="11.28515625" customWidth="1"/>
    <col min="12515" max="12515" width="11" customWidth="1"/>
    <col min="12516" max="12522" width="9.140625" customWidth="1"/>
    <col min="12523" max="12524" width="10.7109375" customWidth="1"/>
    <col min="12525" max="12525" width="9.140625" customWidth="1"/>
    <col min="12526" max="12526" width="11.5703125" customWidth="1"/>
    <col min="12527" max="12527" width="13.7109375" customWidth="1"/>
    <col min="12532" max="12532" width="30.7109375" customWidth="1"/>
    <col min="12533" max="12533" width="35.140625" customWidth="1"/>
    <col min="12534" max="12768" width="9.140625" customWidth="1"/>
    <col min="12769" max="12769" width="34" customWidth="1"/>
    <col min="12770" max="12770" width="11.28515625" customWidth="1"/>
    <col min="12771" max="12771" width="11" customWidth="1"/>
    <col min="12772" max="12778" width="9.140625" customWidth="1"/>
    <col min="12779" max="12780" width="10.7109375" customWidth="1"/>
    <col min="12781" max="12781" width="9.140625" customWidth="1"/>
    <col min="12782" max="12782" width="11.5703125" customWidth="1"/>
    <col min="12783" max="12783" width="13.7109375" customWidth="1"/>
    <col min="12788" max="12788" width="30.7109375" customWidth="1"/>
    <col min="12789" max="12789" width="35.140625" customWidth="1"/>
    <col min="12790" max="13024" width="9.140625" customWidth="1"/>
    <col min="13025" max="13025" width="34" customWidth="1"/>
    <col min="13026" max="13026" width="11.28515625" customWidth="1"/>
    <col min="13027" max="13027" width="11" customWidth="1"/>
    <col min="13028" max="13034" width="9.140625" customWidth="1"/>
    <col min="13035" max="13036" width="10.7109375" customWidth="1"/>
    <col min="13037" max="13037" width="9.140625" customWidth="1"/>
    <col min="13038" max="13038" width="11.5703125" customWidth="1"/>
    <col min="13039" max="13039" width="13.7109375" customWidth="1"/>
    <col min="13044" max="13044" width="30.7109375" customWidth="1"/>
    <col min="13045" max="13045" width="35.140625" customWidth="1"/>
    <col min="13046" max="13280" width="9.140625" customWidth="1"/>
    <col min="13281" max="13281" width="34" customWidth="1"/>
    <col min="13282" max="13282" width="11.28515625" customWidth="1"/>
    <col min="13283" max="13283" width="11" customWidth="1"/>
    <col min="13284" max="13290" width="9.140625" customWidth="1"/>
    <col min="13291" max="13292" width="10.7109375" customWidth="1"/>
    <col min="13293" max="13293" width="9.140625" customWidth="1"/>
    <col min="13294" max="13294" width="11.5703125" customWidth="1"/>
    <col min="13295" max="13295" width="13.7109375" customWidth="1"/>
    <col min="13300" max="13300" width="30.7109375" customWidth="1"/>
    <col min="13301" max="13301" width="35.140625" customWidth="1"/>
    <col min="13302" max="13536" width="9.140625" customWidth="1"/>
    <col min="13537" max="13537" width="34" customWidth="1"/>
    <col min="13538" max="13538" width="11.28515625" customWidth="1"/>
    <col min="13539" max="13539" width="11" customWidth="1"/>
    <col min="13540" max="13546" width="9.140625" customWidth="1"/>
    <col min="13547" max="13548" width="10.7109375" customWidth="1"/>
    <col min="13549" max="13549" width="9.140625" customWidth="1"/>
    <col min="13550" max="13550" width="11.5703125" customWidth="1"/>
    <col min="13551" max="13551" width="13.7109375" customWidth="1"/>
    <col min="13556" max="13556" width="30.7109375" customWidth="1"/>
    <col min="13557" max="13557" width="35.140625" customWidth="1"/>
    <col min="13558" max="13792" width="9.140625" customWidth="1"/>
    <col min="13793" max="13793" width="34" customWidth="1"/>
    <col min="13794" max="13794" width="11.28515625" customWidth="1"/>
    <col min="13795" max="13795" width="11" customWidth="1"/>
    <col min="13796" max="13802" width="9.140625" customWidth="1"/>
    <col min="13803" max="13804" width="10.7109375" customWidth="1"/>
    <col min="13805" max="13805" width="9.140625" customWidth="1"/>
    <col min="13806" max="13806" width="11.5703125" customWidth="1"/>
    <col min="13807" max="13807" width="13.7109375" customWidth="1"/>
    <col min="13812" max="13812" width="30.7109375" customWidth="1"/>
    <col min="13813" max="13813" width="35.140625" customWidth="1"/>
    <col min="13814" max="14048" width="9.140625" customWidth="1"/>
    <col min="14049" max="14049" width="34" customWidth="1"/>
    <col min="14050" max="14050" width="11.28515625" customWidth="1"/>
    <col min="14051" max="14051" width="11" customWidth="1"/>
    <col min="14052" max="14058" width="9.140625" customWidth="1"/>
    <col min="14059" max="14060" width="10.7109375" customWidth="1"/>
    <col min="14061" max="14061" width="9.140625" customWidth="1"/>
    <col min="14062" max="14062" width="11.5703125" customWidth="1"/>
    <col min="14063" max="14063" width="13.7109375" customWidth="1"/>
    <col min="14068" max="14068" width="30.7109375" customWidth="1"/>
    <col min="14069" max="14069" width="35.140625" customWidth="1"/>
    <col min="14070" max="14304" width="9.140625" customWidth="1"/>
    <col min="14305" max="14305" width="34" customWidth="1"/>
    <col min="14306" max="14306" width="11.28515625" customWidth="1"/>
    <col min="14307" max="14307" width="11" customWidth="1"/>
    <col min="14308" max="14314" width="9.140625" customWidth="1"/>
    <col min="14315" max="14316" width="10.7109375" customWidth="1"/>
    <col min="14317" max="14317" width="9.140625" customWidth="1"/>
    <col min="14318" max="14318" width="11.5703125" customWidth="1"/>
    <col min="14319" max="14319" width="13.7109375" customWidth="1"/>
    <col min="14324" max="14324" width="30.7109375" customWidth="1"/>
    <col min="14325" max="14325" width="35.140625" customWidth="1"/>
    <col min="14326" max="14560" width="9.140625" customWidth="1"/>
    <col min="14561" max="14561" width="34" customWidth="1"/>
    <col min="14562" max="14562" width="11.28515625" customWidth="1"/>
    <col min="14563" max="14563" width="11" customWidth="1"/>
    <col min="14564" max="14570" width="9.140625" customWidth="1"/>
    <col min="14571" max="14572" width="10.7109375" customWidth="1"/>
    <col min="14573" max="14573" width="9.140625" customWidth="1"/>
    <col min="14574" max="14574" width="11.5703125" customWidth="1"/>
    <col min="14575" max="14575" width="13.7109375" customWidth="1"/>
    <col min="14580" max="14580" width="30.7109375" customWidth="1"/>
    <col min="14581" max="14581" width="35.140625" customWidth="1"/>
    <col min="14582" max="14816" width="9.140625" customWidth="1"/>
    <col min="14817" max="14817" width="34" customWidth="1"/>
    <col min="14818" max="14818" width="11.28515625" customWidth="1"/>
    <col min="14819" max="14819" width="11" customWidth="1"/>
    <col min="14820" max="14826" width="9.140625" customWidth="1"/>
    <col min="14827" max="14828" width="10.7109375" customWidth="1"/>
    <col min="14829" max="14829" width="9.140625" customWidth="1"/>
    <col min="14830" max="14830" width="11.5703125" customWidth="1"/>
    <col min="14831" max="14831" width="13.7109375" customWidth="1"/>
    <col min="14836" max="14836" width="30.7109375" customWidth="1"/>
    <col min="14837" max="14837" width="35.140625" customWidth="1"/>
    <col min="14838" max="15072" width="9.140625" customWidth="1"/>
    <col min="15073" max="15073" width="34" customWidth="1"/>
    <col min="15074" max="15074" width="11.28515625" customWidth="1"/>
    <col min="15075" max="15075" width="11" customWidth="1"/>
    <col min="15076" max="15082" width="9.140625" customWidth="1"/>
    <col min="15083" max="15084" width="10.7109375" customWidth="1"/>
    <col min="15085" max="15085" width="9.140625" customWidth="1"/>
    <col min="15086" max="15086" width="11.5703125" customWidth="1"/>
    <col min="15087" max="15087" width="13.7109375" customWidth="1"/>
    <col min="15092" max="15092" width="30.7109375" customWidth="1"/>
    <col min="15093" max="15093" width="35.140625" customWidth="1"/>
    <col min="15094" max="15328" width="9.140625" customWidth="1"/>
    <col min="15329" max="15329" width="34" customWidth="1"/>
    <col min="15330" max="15330" width="11.28515625" customWidth="1"/>
    <col min="15331" max="15331" width="11" customWidth="1"/>
    <col min="15332" max="15338" width="9.140625" customWidth="1"/>
    <col min="15339" max="15340" width="10.7109375" customWidth="1"/>
    <col min="15341" max="15341" width="9.140625" customWidth="1"/>
    <col min="15342" max="15342" width="11.5703125" customWidth="1"/>
    <col min="15343" max="15343" width="13.7109375" customWidth="1"/>
    <col min="15348" max="15348" width="30.7109375" customWidth="1"/>
    <col min="15349" max="15349" width="35.140625" customWidth="1"/>
    <col min="15350" max="15584" width="9.140625" customWidth="1"/>
    <col min="15585" max="15585" width="34" customWidth="1"/>
    <col min="15586" max="15586" width="11.28515625" customWidth="1"/>
    <col min="15587" max="15587" width="11" customWidth="1"/>
    <col min="15588" max="15594" width="9.140625" customWidth="1"/>
    <col min="15595" max="15596" width="10.7109375" customWidth="1"/>
    <col min="15597" max="15597" width="9.140625" customWidth="1"/>
    <col min="15598" max="15598" width="11.5703125" customWidth="1"/>
    <col min="15599" max="15599" width="13.7109375" customWidth="1"/>
    <col min="15604" max="15604" width="30.7109375" customWidth="1"/>
    <col min="15605" max="15605" width="35.140625" customWidth="1"/>
    <col min="15606" max="15840" width="9.140625" customWidth="1"/>
    <col min="15841" max="15841" width="34" customWidth="1"/>
    <col min="15842" max="15842" width="11.28515625" customWidth="1"/>
    <col min="15843" max="15843" width="11" customWidth="1"/>
    <col min="15844" max="15850" width="9.140625" customWidth="1"/>
    <col min="15851" max="15852" width="10.7109375" customWidth="1"/>
    <col min="15853" max="15853" width="9.140625" customWidth="1"/>
    <col min="15854" max="15854" width="11.5703125" customWidth="1"/>
    <col min="15855" max="15855" width="13.7109375" customWidth="1"/>
    <col min="15860" max="15860" width="30.7109375" customWidth="1"/>
    <col min="15861" max="15861" width="35.140625" customWidth="1"/>
    <col min="15862" max="16096" width="9.140625" customWidth="1"/>
    <col min="16097" max="16097" width="34" customWidth="1"/>
    <col min="16098" max="16098" width="11.28515625" customWidth="1"/>
    <col min="16099" max="16099" width="11" customWidth="1"/>
    <col min="16100" max="16106" width="9.140625" customWidth="1"/>
    <col min="16107" max="16108" width="10.7109375" customWidth="1"/>
    <col min="16109" max="16109" width="9.140625" customWidth="1"/>
    <col min="16110" max="16110" width="11.5703125" customWidth="1"/>
    <col min="16111" max="16111" width="13.7109375" customWidth="1"/>
    <col min="16116" max="16116" width="30.7109375" customWidth="1"/>
    <col min="16117" max="16117" width="35.140625" customWidth="1"/>
    <col min="16118" max="16352" width="9.140625" customWidth="1"/>
    <col min="16353" max="16353" width="34" customWidth="1"/>
    <col min="16354" max="16354" width="11.28515625" customWidth="1"/>
    <col min="16355" max="16355" width="11" customWidth="1"/>
    <col min="16356" max="16362" width="9.140625" customWidth="1"/>
    <col min="16363" max="16364" width="10.7109375" customWidth="1"/>
    <col min="16365" max="16365" width="9.140625" customWidth="1"/>
    <col min="16366" max="16366" width="11.5703125" customWidth="1"/>
    <col min="16367" max="16367" width="13.7109375" customWidth="1"/>
  </cols>
  <sheetData>
    <row r="1" spans="1:21" ht="44.45" customHeight="1"/>
    <row r="2" spans="1:21" ht="46.9" customHeight="1">
      <c r="B2" s="504" t="s">
        <v>164</v>
      </c>
      <c r="C2" s="504"/>
      <c r="D2" s="504"/>
      <c r="E2" s="504"/>
      <c r="F2" s="504"/>
      <c r="G2" s="504"/>
      <c r="H2" s="504"/>
      <c r="I2" s="504"/>
      <c r="J2" s="504"/>
      <c r="K2" s="504"/>
      <c r="L2" s="504"/>
      <c r="M2" s="504"/>
      <c r="N2" s="504"/>
      <c r="O2" s="504"/>
      <c r="P2" s="504"/>
      <c r="Q2" s="504"/>
      <c r="R2" s="504"/>
      <c r="S2" s="504"/>
    </row>
    <row r="3" spans="1:21" ht="21" customHeight="1">
      <c r="A3" s="20"/>
      <c r="B3" s="505" t="s">
        <v>100</v>
      </c>
      <c r="C3" s="505"/>
      <c r="D3" s="505"/>
      <c r="E3" s="505"/>
      <c r="F3" s="505"/>
      <c r="G3" s="505"/>
      <c r="H3" s="505"/>
      <c r="I3" s="505"/>
      <c r="J3" s="505"/>
      <c r="K3" s="505"/>
      <c r="L3" s="505"/>
      <c r="M3" s="505"/>
      <c r="N3" s="505"/>
      <c r="O3" s="505"/>
      <c r="P3" s="505"/>
      <c r="Q3" s="505"/>
      <c r="R3" s="505"/>
      <c r="S3" s="505"/>
      <c r="T3" s="20"/>
      <c r="U3" s="20"/>
    </row>
    <row r="4" spans="1:21" ht="10.9" customHeight="1" thickBot="1">
      <c r="A4" s="20"/>
      <c r="B4" s="38"/>
      <c r="C4" s="38"/>
      <c r="D4" s="39"/>
      <c r="E4" s="38"/>
      <c r="F4" s="38"/>
      <c r="G4" s="38"/>
      <c r="H4" s="38"/>
      <c r="I4" s="39"/>
      <c r="J4" s="96"/>
      <c r="K4" s="96"/>
      <c r="L4" s="96"/>
      <c r="M4" s="96"/>
      <c r="N4" s="38"/>
      <c r="O4" s="38"/>
      <c r="P4" s="38"/>
      <c r="Q4" s="38"/>
      <c r="R4" s="38"/>
      <c r="S4" s="38"/>
      <c r="T4" s="20"/>
      <c r="U4" s="20"/>
    </row>
    <row r="5" spans="1:21" ht="17.25" customHeight="1">
      <c r="A5" s="542" t="s">
        <v>87</v>
      </c>
      <c r="B5" s="511" t="s">
        <v>156</v>
      </c>
      <c r="C5" s="512"/>
      <c r="D5" s="512"/>
      <c r="E5" s="511" t="s">
        <v>157</v>
      </c>
      <c r="F5" s="512"/>
      <c r="G5" s="512"/>
      <c r="H5" s="512"/>
      <c r="I5" s="512"/>
      <c r="J5" s="527" t="s">
        <v>165</v>
      </c>
      <c r="K5" s="528"/>
      <c r="L5" s="529"/>
      <c r="M5" s="524" t="s">
        <v>166</v>
      </c>
      <c r="N5" s="512" t="s">
        <v>170</v>
      </c>
      <c r="O5" s="512"/>
      <c r="P5" s="512"/>
      <c r="Q5" s="512"/>
      <c r="R5" s="512"/>
      <c r="S5" s="512"/>
      <c r="T5" s="512"/>
      <c r="U5" s="519"/>
    </row>
    <row r="6" spans="1:21" ht="28.9" customHeight="1">
      <c r="A6" s="543"/>
      <c r="B6" s="513"/>
      <c r="C6" s="514"/>
      <c r="D6" s="514"/>
      <c r="E6" s="513"/>
      <c r="F6" s="514"/>
      <c r="G6" s="514"/>
      <c r="H6" s="514"/>
      <c r="I6" s="514"/>
      <c r="J6" s="530"/>
      <c r="K6" s="531"/>
      <c r="L6" s="532"/>
      <c r="M6" s="525"/>
      <c r="N6" s="514"/>
      <c r="O6" s="514"/>
      <c r="P6" s="514"/>
      <c r="Q6" s="514"/>
      <c r="R6" s="514"/>
      <c r="S6" s="514"/>
      <c r="T6" s="514"/>
      <c r="U6" s="520"/>
    </row>
    <row r="7" spans="1:21" ht="16.149999999999999" hidden="1" customHeight="1">
      <c r="A7" s="543"/>
      <c r="B7" s="513"/>
      <c r="C7" s="514"/>
      <c r="D7" s="514"/>
      <c r="E7" s="513"/>
      <c r="F7" s="514"/>
      <c r="G7" s="514"/>
      <c r="H7" s="514"/>
      <c r="I7" s="514"/>
      <c r="J7" s="530"/>
      <c r="K7" s="531"/>
      <c r="L7" s="532"/>
      <c r="M7" s="525"/>
      <c r="N7" s="514"/>
      <c r="O7" s="514"/>
      <c r="P7" s="514"/>
      <c r="Q7" s="514"/>
      <c r="R7" s="514"/>
      <c r="S7" s="514"/>
      <c r="T7" s="514"/>
      <c r="U7" s="520"/>
    </row>
    <row r="8" spans="1:21" ht="7.15" customHeight="1">
      <c r="A8" s="543"/>
      <c r="B8" s="515"/>
      <c r="C8" s="516"/>
      <c r="D8" s="516"/>
      <c r="E8" s="515"/>
      <c r="F8" s="516"/>
      <c r="G8" s="516"/>
      <c r="H8" s="516"/>
      <c r="I8" s="516"/>
      <c r="J8" s="533"/>
      <c r="K8" s="534"/>
      <c r="L8" s="535"/>
      <c r="M8" s="525"/>
      <c r="N8" s="516"/>
      <c r="O8" s="516"/>
      <c r="P8" s="516"/>
      <c r="Q8" s="516"/>
      <c r="R8" s="516"/>
      <c r="S8" s="516"/>
      <c r="T8" s="516"/>
      <c r="U8" s="521"/>
    </row>
    <row r="9" spans="1:21" ht="46.15" customHeight="1">
      <c r="A9" s="543"/>
      <c r="B9" s="545" t="s">
        <v>0</v>
      </c>
      <c r="C9" s="509" t="s">
        <v>158</v>
      </c>
      <c r="D9" s="555" t="s">
        <v>162</v>
      </c>
      <c r="E9" s="545" t="s">
        <v>160</v>
      </c>
      <c r="F9" s="509" t="s">
        <v>1</v>
      </c>
      <c r="G9" s="509" t="s">
        <v>128</v>
      </c>
      <c r="H9" s="509" t="s">
        <v>150</v>
      </c>
      <c r="I9" s="555" t="s">
        <v>162</v>
      </c>
      <c r="J9" s="547" t="s">
        <v>167</v>
      </c>
      <c r="K9" s="549" t="s">
        <v>168</v>
      </c>
      <c r="L9" s="551" t="s">
        <v>169</v>
      </c>
      <c r="M9" s="525"/>
      <c r="N9" s="506" t="s">
        <v>129</v>
      </c>
      <c r="O9" s="508" t="s">
        <v>127</v>
      </c>
      <c r="P9" s="508"/>
      <c r="Q9" s="508"/>
      <c r="R9" s="509" t="s">
        <v>130</v>
      </c>
      <c r="S9" s="509" t="s">
        <v>159</v>
      </c>
      <c r="T9" s="509" t="s">
        <v>144</v>
      </c>
      <c r="U9" s="553" t="s">
        <v>162</v>
      </c>
    </row>
    <row r="10" spans="1:21" ht="90" customHeight="1" thickBot="1">
      <c r="A10" s="544"/>
      <c r="B10" s="546"/>
      <c r="C10" s="510"/>
      <c r="D10" s="556"/>
      <c r="E10" s="546"/>
      <c r="F10" s="510"/>
      <c r="G10" s="510"/>
      <c r="H10" s="510"/>
      <c r="I10" s="556"/>
      <c r="J10" s="548"/>
      <c r="K10" s="550"/>
      <c r="L10" s="552"/>
      <c r="M10" s="526"/>
      <c r="N10" s="507"/>
      <c r="O10" s="74" t="s">
        <v>131</v>
      </c>
      <c r="P10" s="74" t="s">
        <v>132</v>
      </c>
      <c r="Q10" s="74" t="s">
        <v>133</v>
      </c>
      <c r="R10" s="510"/>
      <c r="S10" s="510"/>
      <c r="T10" s="510"/>
      <c r="U10" s="554"/>
    </row>
    <row r="11" spans="1:21" ht="17.45" customHeight="1">
      <c r="A11" s="60" t="s">
        <v>24</v>
      </c>
      <c r="B11" s="171"/>
      <c r="C11" s="172"/>
      <c r="D11" s="173">
        <f>B11+C11</f>
        <v>0</v>
      </c>
      <c r="E11" s="171"/>
      <c r="F11" s="172"/>
      <c r="G11" s="172"/>
      <c r="H11" s="172"/>
      <c r="I11" s="174">
        <f>E11+F11+G11</f>
        <v>0</v>
      </c>
      <c r="J11" s="175"/>
      <c r="K11" s="176"/>
      <c r="L11" s="177"/>
      <c r="M11" s="178"/>
      <c r="N11" s="179"/>
      <c r="O11" s="180"/>
      <c r="P11" s="180"/>
      <c r="Q11" s="180"/>
      <c r="R11" s="180"/>
      <c r="S11" s="180"/>
      <c r="T11" s="181"/>
      <c r="U11" s="90">
        <f t="shared" ref="U11:U43" si="0">N11+Q11+R11+S11+T11</f>
        <v>0</v>
      </c>
    </row>
    <row r="12" spans="1:21" ht="15.75">
      <c r="A12" s="61" t="s">
        <v>25</v>
      </c>
      <c r="B12" s="182"/>
      <c r="C12" s="183"/>
      <c r="D12" s="184">
        <f t="shared" ref="D12:D75" si="1">B12+C12</f>
        <v>0</v>
      </c>
      <c r="E12" s="182"/>
      <c r="F12" s="183"/>
      <c r="G12" s="295"/>
      <c r="H12" s="295"/>
      <c r="I12" s="185">
        <f t="shared" ref="I12:I75" si="2">E12+F12+G12</f>
        <v>0</v>
      </c>
      <c r="J12" s="186"/>
      <c r="K12" s="185"/>
      <c r="L12" s="184"/>
      <c r="M12" s="187"/>
      <c r="N12" s="170"/>
      <c r="O12" s="188"/>
      <c r="P12" s="188"/>
      <c r="Q12" s="188"/>
      <c r="R12" s="188"/>
      <c r="S12" s="188"/>
      <c r="T12" s="189"/>
      <c r="U12" s="90">
        <f t="shared" si="0"/>
        <v>0</v>
      </c>
    </row>
    <row r="13" spans="1:21" ht="15.75">
      <c r="A13" s="61" t="s">
        <v>26</v>
      </c>
      <c r="B13" s="182"/>
      <c r="C13" s="183"/>
      <c r="D13" s="184">
        <f t="shared" si="1"/>
        <v>0</v>
      </c>
      <c r="E13" s="182"/>
      <c r="F13" s="183"/>
      <c r="G13" s="228"/>
      <c r="H13" s="228"/>
      <c r="I13" s="185">
        <f t="shared" si="2"/>
        <v>0</v>
      </c>
      <c r="J13" s="186"/>
      <c r="K13" s="185"/>
      <c r="L13" s="184"/>
      <c r="M13" s="187"/>
      <c r="N13" s="170"/>
      <c r="O13" s="188"/>
      <c r="P13" s="188"/>
      <c r="Q13" s="188"/>
      <c r="R13" s="188"/>
      <c r="S13" s="188"/>
      <c r="T13" s="189"/>
      <c r="U13" s="90">
        <f t="shared" si="0"/>
        <v>0</v>
      </c>
    </row>
    <row r="14" spans="1:21" ht="15.75">
      <c r="A14" s="61" t="s">
        <v>27</v>
      </c>
      <c r="B14" s="182"/>
      <c r="C14" s="183"/>
      <c r="D14" s="184">
        <f t="shared" si="1"/>
        <v>0</v>
      </c>
      <c r="E14" s="182"/>
      <c r="F14" s="183"/>
      <c r="G14" s="228"/>
      <c r="H14" s="228"/>
      <c r="I14" s="185">
        <f t="shared" si="2"/>
        <v>0</v>
      </c>
      <c r="J14" s="186"/>
      <c r="K14" s="185"/>
      <c r="L14" s="184"/>
      <c r="M14" s="187"/>
      <c r="N14" s="170"/>
      <c r="O14" s="188"/>
      <c r="P14" s="188"/>
      <c r="Q14" s="188"/>
      <c r="R14" s="188"/>
      <c r="S14" s="188"/>
      <c r="T14" s="296"/>
      <c r="U14" s="90">
        <f t="shared" si="0"/>
        <v>0</v>
      </c>
    </row>
    <row r="15" spans="1:21" ht="15.75">
      <c r="A15" s="61" t="s">
        <v>28</v>
      </c>
      <c r="B15" s="182"/>
      <c r="C15" s="183"/>
      <c r="D15" s="184">
        <f t="shared" si="1"/>
        <v>0</v>
      </c>
      <c r="E15" s="182"/>
      <c r="F15" s="183"/>
      <c r="G15" s="228"/>
      <c r="H15" s="228"/>
      <c r="I15" s="185">
        <f t="shared" si="2"/>
        <v>0</v>
      </c>
      <c r="J15" s="186"/>
      <c r="K15" s="185"/>
      <c r="L15" s="184"/>
      <c r="M15" s="187"/>
      <c r="N15" s="170"/>
      <c r="O15" s="188"/>
      <c r="P15" s="188"/>
      <c r="Q15" s="188"/>
      <c r="R15" s="188"/>
      <c r="S15" s="188"/>
      <c r="T15" s="296"/>
      <c r="U15" s="90">
        <f t="shared" si="0"/>
        <v>0</v>
      </c>
    </row>
    <row r="16" spans="1:21" ht="15.75">
      <c r="A16" s="61" t="s">
        <v>29</v>
      </c>
      <c r="B16" s="182"/>
      <c r="C16" s="183"/>
      <c r="D16" s="184">
        <f t="shared" si="1"/>
        <v>0</v>
      </c>
      <c r="E16" s="182"/>
      <c r="F16" s="183"/>
      <c r="G16" s="228"/>
      <c r="H16" s="228"/>
      <c r="I16" s="185">
        <f t="shared" si="2"/>
        <v>0</v>
      </c>
      <c r="J16" s="186"/>
      <c r="K16" s="185"/>
      <c r="L16" s="184"/>
      <c r="M16" s="187"/>
      <c r="N16" s="170"/>
      <c r="O16" s="188"/>
      <c r="P16" s="188"/>
      <c r="Q16" s="188"/>
      <c r="R16" s="188"/>
      <c r="S16" s="188"/>
      <c r="T16" s="296"/>
      <c r="U16" s="90">
        <f t="shared" si="0"/>
        <v>0</v>
      </c>
    </row>
    <row r="17" spans="1:21" ht="31.5" customHeight="1">
      <c r="A17" s="61" t="s">
        <v>30</v>
      </c>
      <c r="B17" s="182"/>
      <c r="C17" s="183"/>
      <c r="D17" s="184">
        <f t="shared" si="1"/>
        <v>0</v>
      </c>
      <c r="E17" s="182"/>
      <c r="F17" s="183"/>
      <c r="G17" s="228"/>
      <c r="H17" s="228"/>
      <c r="I17" s="185">
        <f t="shared" si="2"/>
        <v>0</v>
      </c>
      <c r="J17" s="186"/>
      <c r="K17" s="185"/>
      <c r="L17" s="184"/>
      <c r="M17" s="187"/>
      <c r="N17" s="170"/>
      <c r="O17" s="188"/>
      <c r="P17" s="188"/>
      <c r="Q17" s="188"/>
      <c r="R17" s="188"/>
      <c r="S17" s="188"/>
      <c r="T17" s="296"/>
      <c r="U17" s="90">
        <f t="shared" si="0"/>
        <v>0</v>
      </c>
    </row>
    <row r="18" spans="1:21" ht="31.9" customHeight="1">
      <c r="A18" s="61" t="s">
        <v>31</v>
      </c>
      <c r="B18" s="182"/>
      <c r="C18" s="183"/>
      <c r="D18" s="184">
        <f t="shared" si="1"/>
        <v>0</v>
      </c>
      <c r="E18" s="182"/>
      <c r="F18" s="183"/>
      <c r="G18" s="228"/>
      <c r="H18" s="228"/>
      <c r="I18" s="185">
        <f t="shared" si="2"/>
        <v>0</v>
      </c>
      <c r="J18" s="186"/>
      <c r="K18" s="185"/>
      <c r="L18" s="184"/>
      <c r="M18" s="187"/>
      <c r="N18" s="229">
        <v>130</v>
      </c>
      <c r="O18" s="230"/>
      <c r="P18" s="230"/>
      <c r="Q18" s="188"/>
      <c r="R18" s="230"/>
      <c r="S18" s="230"/>
      <c r="T18" s="231"/>
      <c r="U18" s="90">
        <f t="shared" si="0"/>
        <v>130</v>
      </c>
    </row>
    <row r="19" spans="1:21" ht="15.75">
      <c r="A19" s="61" t="s">
        <v>32</v>
      </c>
      <c r="B19" s="182"/>
      <c r="C19" s="183"/>
      <c r="D19" s="184">
        <f t="shared" si="1"/>
        <v>0</v>
      </c>
      <c r="E19" s="182"/>
      <c r="F19" s="183"/>
      <c r="G19" s="228"/>
      <c r="H19" s="228"/>
      <c r="I19" s="185">
        <f t="shared" si="2"/>
        <v>0</v>
      </c>
      <c r="J19" s="186"/>
      <c r="K19" s="185"/>
      <c r="L19" s="184"/>
      <c r="M19" s="187"/>
      <c r="N19" s="229"/>
      <c r="O19" s="230"/>
      <c r="P19" s="230"/>
      <c r="Q19" s="188"/>
      <c r="R19" s="230"/>
      <c r="S19" s="230"/>
      <c r="T19" s="231"/>
      <c r="U19" s="90">
        <f t="shared" si="0"/>
        <v>0</v>
      </c>
    </row>
    <row r="20" spans="1:21" ht="15.75">
      <c r="A20" s="61" t="s">
        <v>33</v>
      </c>
      <c r="B20" s="182"/>
      <c r="C20" s="183"/>
      <c r="D20" s="184">
        <f t="shared" si="1"/>
        <v>0</v>
      </c>
      <c r="E20" s="182"/>
      <c r="F20" s="183"/>
      <c r="G20" s="228"/>
      <c r="H20" s="228"/>
      <c r="I20" s="185">
        <f t="shared" si="2"/>
        <v>0</v>
      </c>
      <c r="J20" s="186"/>
      <c r="K20" s="185"/>
      <c r="L20" s="184"/>
      <c r="M20" s="187"/>
      <c r="N20" s="229">
        <v>260</v>
      </c>
      <c r="O20" s="230"/>
      <c r="P20" s="230"/>
      <c r="Q20" s="188"/>
      <c r="R20" s="230"/>
      <c r="S20" s="230"/>
      <c r="T20" s="231"/>
      <c r="U20" s="90">
        <f t="shared" si="0"/>
        <v>260</v>
      </c>
    </row>
    <row r="21" spans="1:21" ht="16.149999999999999" customHeight="1">
      <c r="A21" s="61" t="s">
        <v>34</v>
      </c>
      <c r="B21" s="182"/>
      <c r="C21" s="183"/>
      <c r="D21" s="184">
        <f t="shared" si="1"/>
        <v>0</v>
      </c>
      <c r="E21" s="182"/>
      <c r="F21" s="183"/>
      <c r="G21" s="228"/>
      <c r="H21" s="228"/>
      <c r="I21" s="185">
        <f t="shared" si="2"/>
        <v>0</v>
      </c>
      <c r="J21" s="186"/>
      <c r="K21" s="185"/>
      <c r="L21" s="184"/>
      <c r="M21" s="187"/>
      <c r="N21" s="229"/>
      <c r="O21" s="230"/>
      <c r="P21" s="230"/>
      <c r="Q21" s="188"/>
      <c r="R21" s="230"/>
      <c r="S21" s="230"/>
      <c r="T21" s="231"/>
      <c r="U21" s="90">
        <f t="shared" si="0"/>
        <v>0</v>
      </c>
    </row>
    <row r="22" spans="1:21" ht="16.149999999999999" customHeight="1">
      <c r="A22" s="61" t="s">
        <v>35</v>
      </c>
      <c r="B22" s="182"/>
      <c r="C22" s="183"/>
      <c r="D22" s="184">
        <f t="shared" si="1"/>
        <v>0</v>
      </c>
      <c r="E22" s="182"/>
      <c r="F22" s="183"/>
      <c r="G22" s="228"/>
      <c r="H22" s="228"/>
      <c r="I22" s="185">
        <f t="shared" si="2"/>
        <v>0</v>
      </c>
      <c r="J22" s="186"/>
      <c r="K22" s="185"/>
      <c r="L22" s="184"/>
      <c r="M22" s="187"/>
      <c r="N22" s="229"/>
      <c r="O22" s="230"/>
      <c r="P22" s="230"/>
      <c r="Q22" s="188"/>
      <c r="R22" s="230"/>
      <c r="S22" s="230"/>
      <c r="T22" s="231"/>
      <c r="U22" s="90">
        <f t="shared" si="0"/>
        <v>0</v>
      </c>
    </row>
    <row r="23" spans="1:21" ht="19.149999999999999" customHeight="1">
      <c r="A23" s="61" t="s">
        <v>36</v>
      </c>
      <c r="B23" s="182"/>
      <c r="C23" s="183"/>
      <c r="D23" s="184">
        <f t="shared" si="1"/>
        <v>0</v>
      </c>
      <c r="E23" s="182"/>
      <c r="F23" s="183"/>
      <c r="G23" s="228"/>
      <c r="H23" s="228"/>
      <c r="I23" s="185">
        <f t="shared" si="2"/>
        <v>0</v>
      </c>
      <c r="J23" s="186"/>
      <c r="K23" s="185"/>
      <c r="L23" s="184"/>
      <c r="M23" s="187"/>
      <c r="N23" s="229">
        <v>290</v>
      </c>
      <c r="O23" s="230"/>
      <c r="P23" s="230"/>
      <c r="Q23" s="188"/>
      <c r="R23" s="230"/>
      <c r="S23" s="230"/>
      <c r="T23" s="231"/>
      <c r="U23" s="90">
        <f t="shared" si="0"/>
        <v>290</v>
      </c>
    </row>
    <row r="24" spans="1:21" ht="15.75">
      <c r="A24" s="61" t="s">
        <v>37</v>
      </c>
      <c r="B24" s="182"/>
      <c r="C24" s="183"/>
      <c r="D24" s="184">
        <f t="shared" si="1"/>
        <v>0</v>
      </c>
      <c r="E24" s="182"/>
      <c r="F24" s="183"/>
      <c r="G24" s="228"/>
      <c r="H24" s="228"/>
      <c r="I24" s="185">
        <f t="shared" si="2"/>
        <v>0</v>
      </c>
      <c r="J24" s="186"/>
      <c r="K24" s="185"/>
      <c r="L24" s="184"/>
      <c r="M24" s="187"/>
      <c r="N24" s="229"/>
      <c r="O24" s="230"/>
      <c r="P24" s="230"/>
      <c r="Q24" s="188"/>
      <c r="R24" s="230"/>
      <c r="S24" s="230"/>
      <c r="T24" s="231"/>
      <c r="U24" s="90">
        <f t="shared" si="0"/>
        <v>0</v>
      </c>
    </row>
    <row r="25" spans="1:21" s="10" customFormat="1" ht="18.75" customHeight="1">
      <c r="A25" s="155" t="s">
        <v>171</v>
      </c>
      <c r="B25" s="182"/>
      <c r="C25" s="183"/>
      <c r="D25" s="184"/>
      <c r="E25" s="182"/>
      <c r="F25" s="183"/>
      <c r="G25" s="228"/>
      <c r="H25" s="228"/>
      <c r="I25" s="185"/>
      <c r="J25" s="186"/>
      <c r="K25" s="185"/>
      <c r="L25" s="184"/>
      <c r="M25" s="187"/>
      <c r="N25" s="229"/>
      <c r="O25" s="230"/>
      <c r="P25" s="230"/>
      <c r="Q25" s="188"/>
      <c r="R25" s="230"/>
      <c r="S25" s="230"/>
      <c r="T25" s="231"/>
      <c r="U25" s="90"/>
    </row>
    <row r="26" spans="1:21" ht="15.75">
      <c r="A26" s="61" t="s">
        <v>38</v>
      </c>
      <c r="B26" s="182"/>
      <c r="C26" s="183"/>
      <c r="D26" s="184">
        <f t="shared" si="1"/>
        <v>0</v>
      </c>
      <c r="E26" s="182"/>
      <c r="F26" s="183"/>
      <c r="G26" s="228"/>
      <c r="H26" s="228"/>
      <c r="I26" s="185">
        <f t="shared" si="2"/>
        <v>0</v>
      </c>
      <c r="J26" s="186"/>
      <c r="K26" s="185"/>
      <c r="L26" s="184"/>
      <c r="M26" s="187"/>
      <c r="N26" s="229">
        <v>600</v>
      </c>
      <c r="O26" s="230"/>
      <c r="P26" s="230"/>
      <c r="Q26" s="188"/>
      <c r="R26" s="230"/>
      <c r="S26" s="230"/>
      <c r="T26" s="231"/>
      <c r="U26" s="90">
        <f t="shared" si="0"/>
        <v>600</v>
      </c>
    </row>
    <row r="27" spans="1:21" ht="31.5">
      <c r="A27" s="61" t="s">
        <v>39</v>
      </c>
      <c r="B27" s="182"/>
      <c r="C27" s="183"/>
      <c r="D27" s="184">
        <f t="shared" si="1"/>
        <v>0</v>
      </c>
      <c r="E27" s="182"/>
      <c r="F27" s="183"/>
      <c r="G27" s="228"/>
      <c r="H27" s="228"/>
      <c r="I27" s="185">
        <f t="shared" si="2"/>
        <v>0</v>
      </c>
      <c r="J27" s="186"/>
      <c r="K27" s="185"/>
      <c r="L27" s="184"/>
      <c r="M27" s="187"/>
      <c r="N27" s="229"/>
      <c r="O27" s="230"/>
      <c r="P27" s="230"/>
      <c r="Q27" s="188"/>
      <c r="R27" s="230"/>
      <c r="S27" s="230"/>
      <c r="T27" s="231"/>
      <c r="U27" s="90">
        <f t="shared" si="0"/>
        <v>0</v>
      </c>
    </row>
    <row r="28" spans="1:21" ht="16.5" customHeight="1">
      <c r="A28" s="61" t="s">
        <v>40</v>
      </c>
      <c r="B28" s="182"/>
      <c r="C28" s="183"/>
      <c r="D28" s="184">
        <f t="shared" si="1"/>
        <v>0</v>
      </c>
      <c r="E28" s="182"/>
      <c r="F28" s="183"/>
      <c r="G28" s="228"/>
      <c r="H28" s="228"/>
      <c r="I28" s="185">
        <f t="shared" si="2"/>
        <v>0</v>
      </c>
      <c r="J28" s="186"/>
      <c r="K28" s="185"/>
      <c r="L28" s="184"/>
      <c r="M28" s="187"/>
      <c r="N28" s="229"/>
      <c r="O28" s="230"/>
      <c r="P28" s="230"/>
      <c r="Q28" s="188"/>
      <c r="R28" s="230"/>
      <c r="S28" s="230"/>
      <c r="T28" s="231"/>
      <c r="U28" s="90">
        <f t="shared" si="0"/>
        <v>0</v>
      </c>
    </row>
    <row r="29" spans="1:21" ht="17.25" customHeight="1">
      <c r="A29" s="61" t="s">
        <v>41</v>
      </c>
      <c r="B29" s="182"/>
      <c r="C29" s="183"/>
      <c r="D29" s="184">
        <f t="shared" si="1"/>
        <v>0</v>
      </c>
      <c r="E29" s="182"/>
      <c r="F29" s="183"/>
      <c r="G29" s="228"/>
      <c r="H29" s="228"/>
      <c r="I29" s="185">
        <f t="shared" si="2"/>
        <v>0</v>
      </c>
      <c r="J29" s="186"/>
      <c r="K29" s="185"/>
      <c r="L29" s="184"/>
      <c r="M29" s="187"/>
      <c r="N29" s="229"/>
      <c r="O29" s="230"/>
      <c r="P29" s="230"/>
      <c r="Q29" s="188"/>
      <c r="R29" s="230"/>
      <c r="S29" s="230"/>
      <c r="T29" s="231"/>
      <c r="U29" s="90">
        <f t="shared" si="0"/>
        <v>0</v>
      </c>
    </row>
    <row r="30" spans="1:21" ht="31.5">
      <c r="A30" s="61" t="s">
        <v>42</v>
      </c>
      <c r="B30" s="182"/>
      <c r="C30" s="183"/>
      <c r="D30" s="184">
        <f t="shared" si="1"/>
        <v>0</v>
      </c>
      <c r="E30" s="182"/>
      <c r="F30" s="183"/>
      <c r="G30" s="228"/>
      <c r="H30" s="228"/>
      <c r="I30" s="185">
        <f t="shared" si="2"/>
        <v>0</v>
      </c>
      <c r="J30" s="186"/>
      <c r="K30" s="185"/>
      <c r="L30" s="184"/>
      <c r="M30" s="187"/>
      <c r="N30" s="229"/>
      <c r="O30" s="230"/>
      <c r="P30" s="230"/>
      <c r="Q30" s="188"/>
      <c r="R30" s="230"/>
      <c r="S30" s="230"/>
      <c r="T30" s="231"/>
      <c r="U30" s="90">
        <f t="shared" si="0"/>
        <v>0</v>
      </c>
    </row>
    <row r="31" spans="1:21" ht="51" customHeight="1">
      <c r="A31" s="61" t="s">
        <v>43</v>
      </c>
      <c r="B31" s="182"/>
      <c r="C31" s="183"/>
      <c r="D31" s="184">
        <f t="shared" si="1"/>
        <v>0</v>
      </c>
      <c r="E31" s="182"/>
      <c r="F31" s="183"/>
      <c r="G31" s="228"/>
      <c r="H31" s="228"/>
      <c r="I31" s="185">
        <f t="shared" si="2"/>
        <v>0</v>
      </c>
      <c r="J31" s="186"/>
      <c r="K31" s="185"/>
      <c r="L31" s="184"/>
      <c r="M31" s="187"/>
      <c r="N31" s="229"/>
      <c r="O31" s="230"/>
      <c r="P31" s="230"/>
      <c r="Q31" s="188"/>
      <c r="R31" s="230"/>
      <c r="S31" s="230"/>
      <c r="T31" s="231"/>
      <c r="U31" s="90">
        <f t="shared" si="0"/>
        <v>0</v>
      </c>
    </row>
    <row r="32" spans="1:21" ht="32.25" customHeight="1">
      <c r="A32" s="61" t="s">
        <v>44</v>
      </c>
      <c r="B32" s="182"/>
      <c r="C32" s="183"/>
      <c r="D32" s="184">
        <f t="shared" si="1"/>
        <v>0</v>
      </c>
      <c r="E32" s="182"/>
      <c r="F32" s="183"/>
      <c r="G32" s="228"/>
      <c r="H32" s="228"/>
      <c r="I32" s="185">
        <f t="shared" si="2"/>
        <v>0</v>
      </c>
      <c r="J32" s="186"/>
      <c r="K32" s="185"/>
      <c r="L32" s="184"/>
      <c r="M32" s="187"/>
      <c r="N32" s="229"/>
      <c r="O32" s="230"/>
      <c r="P32" s="230"/>
      <c r="Q32" s="188"/>
      <c r="R32" s="230"/>
      <c r="S32" s="230"/>
      <c r="T32" s="231"/>
      <c r="U32" s="90">
        <f t="shared" si="0"/>
        <v>0</v>
      </c>
    </row>
    <row r="33" spans="1:21" ht="15.75">
      <c r="A33" s="61" t="s">
        <v>45</v>
      </c>
      <c r="B33" s="182"/>
      <c r="C33" s="183"/>
      <c r="D33" s="184">
        <f t="shared" si="1"/>
        <v>0</v>
      </c>
      <c r="E33" s="182"/>
      <c r="F33" s="183"/>
      <c r="G33" s="228"/>
      <c r="H33" s="228"/>
      <c r="I33" s="185">
        <f t="shared" si="2"/>
        <v>0</v>
      </c>
      <c r="J33" s="186"/>
      <c r="K33" s="185"/>
      <c r="L33" s="184"/>
      <c r="M33" s="187"/>
      <c r="N33" s="229"/>
      <c r="O33" s="230"/>
      <c r="P33" s="230"/>
      <c r="Q33" s="188"/>
      <c r="R33" s="230"/>
      <c r="S33" s="230"/>
      <c r="T33" s="231"/>
      <c r="U33" s="90">
        <f t="shared" si="0"/>
        <v>0</v>
      </c>
    </row>
    <row r="34" spans="1:21" ht="18.600000000000001" customHeight="1">
      <c r="A34" s="61" t="s">
        <v>46</v>
      </c>
      <c r="B34" s="182"/>
      <c r="C34" s="183"/>
      <c r="D34" s="184">
        <f t="shared" si="1"/>
        <v>0</v>
      </c>
      <c r="E34" s="182"/>
      <c r="F34" s="183"/>
      <c r="G34" s="228"/>
      <c r="H34" s="228"/>
      <c r="I34" s="185">
        <f t="shared" si="2"/>
        <v>0</v>
      </c>
      <c r="J34" s="186"/>
      <c r="K34" s="185"/>
      <c r="L34" s="184"/>
      <c r="M34" s="187"/>
      <c r="N34" s="229"/>
      <c r="O34" s="230"/>
      <c r="P34" s="230"/>
      <c r="Q34" s="188"/>
      <c r="R34" s="230"/>
      <c r="S34" s="230"/>
      <c r="T34" s="231"/>
      <c r="U34" s="90">
        <f t="shared" si="0"/>
        <v>0</v>
      </c>
    </row>
    <row r="35" spans="1:21" ht="16.149999999999999" customHeight="1">
      <c r="A35" s="61" t="s">
        <v>47</v>
      </c>
      <c r="B35" s="182"/>
      <c r="C35" s="183"/>
      <c r="D35" s="184">
        <f t="shared" si="1"/>
        <v>0</v>
      </c>
      <c r="E35" s="182"/>
      <c r="F35" s="183"/>
      <c r="G35" s="228"/>
      <c r="H35" s="228"/>
      <c r="I35" s="185">
        <f t="shared" si="2"/>
        <v>0</v>
      </c>
      <c r="J35" s="186"/>
      <c r="K35" s="185"/>
      <c r="L35" s="184"/>
      <c r="M35" s="187"/>
      <c r="N35" s="229"/>
      <c r="O35" s="230"/>
      <c r="P35" s="230"/>
      <c r="Q35" s="188"/>
      <c r="R35" s="230"/>
      <c r="S35" s="230"/>
      <c r="T35" s="231"/>
      <c r="U35" s="90">
        <f t="shared" si="0"/>
        <v>0</v>
      </c>
    </row>
    <row r="36" spans="1:21" ht="15.75">
      <c r="A36" s="61" t="s">
        <v>48</v>
      </c>
      <c r="B36" s="182"/>
      <c r="C36" s="183"/>
      <c r="D36" s="184">
        <f t="shared" si="1"/>
        <v>0</v>
      </c>
      <c r="E36" s="182"/>
      <c r="F36" s="183"/>
      <c r="G36" s="228"/>
      <c r="H36" s="228"/>
      <c r="I36" s="185">
        <f t="shared" si="2"/>
        <v>0</v>
      </c>
      <c r="J36" s="186"/>
      <c r="K36" s="185"/>
      <c r="L36" s="184"/>
      <c r="M36" s="187"/>
      <c r="N36" s="229"/>
      <c r="O36" s="230"/>
      <c r="P36" s="230"/>
      <c r="Q36" s="188"/>
      <c r="R36" s="230"/>
      <c r="S36" s="230"/>
      <c r="T36" s="231"/>
      <c r="U36" s="90">
        <f t="shared" si="0"/>
        <v>0</v>
      </c>
    </row>
    <row r="37" spans="1:21" ht="15.75">
      <c r="A37" s="61" t="s">
        <v>49</v>
      </c>
      <c r="B37" s="182"/>
      <c r="C37" s="183"/>
      <c r="D37" s="184">
        <f t="shared" si="1"/>
        <v>0</v>
      </c>
      <c r="E37" s="182"/>
      <c r="F37" s="183"/>
      <c r="G37" s="228"/>
      <c r="H37" s="228"/>
      <c r="I37" s="185">
        <f t="shared" si="2"/>
        <v>0</v>
      </c>
      <c r="J37" s="186"/>
      <c r="K37" s="185"/>
      <c r="L37" s="184"/>
      <c r="M37" s="187"/>
      <c r="N37" s="229"/>
      <c r="O37" s="230"/>
      <c r="P37" s="230"/>
      <c r="Q37" s="188"/>
      <c r="R37" s="230"/>
      <c r="S37" s="230"/>
      <c r="T37" s="231"/>
      <c r="U37" s="90">
        <f t="shared" si="0"/>
        <v>0</v>
      </c>
    </row>
    <row r="38" spans="1:21" ht="30.75" customHeight="1">
      <c r="A38" s="61" t="s">
        <v>50</v>
      </c>
      <c r="B38" s="182"/>
      <c r="C38" s="183"/>
      <c r="D38" s="184">
        <f t="shared" si="1"/>
        <v>0</v>
      </c>
      <c r="E38" s="182"/>
      <c r="F38" s="183"/>
      <c r="G38" s="228"/>
      <c r="H38" s="228"/>
      <c r="I38" s="185">
        <f t="shared" si="2"/>
        <v>0</v>
      </c>
      <c r="J38" s="186"/>
      <c r="K38" s="185"/>
      <c r="L38" s="184"/>
      <c r="M38" s="187"/>
      <c r="N38" s="229"/>
      <c r="O38" s="230"/>
      <c r="P38" s="230"/>
      <c r="Q38" s="188"/>
      <c r="R38" s="230"/>
      <c r="S38" s="230"/>
      <c r="T38" s="231"/>
      <c r="U38" s="90">
        <f t="shared" si="0"/>
        <v>0</v>
      </c>
    </row>
    <row r="39" spans="1:21" ht="17.25" customHeight="1">
      <c r="A39" s="61" t="s">
        <v>51</v>
      </c>
      <c r="B39" s="182"/>
      <c r="C39" s="183"/>
      <c r="D39" s="184">
        <f t="shared" si="1"/>
        <v>0</v>
      </c>
      <c r="E39" s="182"/>
      <c r="F39" s="183"/>
      <c r="G39" s="228"/>
      <c r="H39" s="228"/>
      <c r="I39" s="185">
        <f t="shared" si="2"/>
        <v>0</v>
      </c>
      <c r="J39" s="186"/>
      <c r="K39" s="185"/>
      <c r="L39" s="184"/>
      <c r="M39" s="187"/>
      <c r="N39" s="229"/>
      <c r="O39" s="230"/>
      <c r="P39" s="230"/>
      <c r="Q39" s="188"/>
      <c r="R39" s="230"/>
      <c r="S39" s="230"/>
      <c r="T39" s="231"/>
      <c r="U39" s="90">
        <f t="shared" si="0"/>
        <v>0</v>
      </c>
    </row>
    <row r="40" spans="1:21" ht="31.5">
      <c r="A40" s="61" t="s">
        <v>52</v>
      </c>
      <c r="B40" s="182"/>
      <c r="C40" s="183"/>
      <c r="D40" s="184">
        <f t="shared" si="1"/>
        <v>0</v>
      </c>
      <c r="E40" s="182"/>
      <c r="F40" s="183"/>
      <c r="G40" s="228"/>
      <c r="H40" s="228"/>
      <c r="I40" s="185">
        <f t="shared" si="2"/>
        <v>0</v>
      </c>
      <c r="J40" s="186"/>
      <c r="K40" s="185"/>
      <c r="L40" s="184"/>
      <c r="M40" s="187"/>
      <c r="N40" s="229"/>
      <c r="O40" s="230"/>
      <c r="P40" s="230"/>
      <c r="Q40" s="188"/>
      <c r="R40" s="230"/>
      <c r="S40" s="230"/>
      <c r="T40" s="231"/>
      <c r="U40" s="90">
        <f t="shared" si="0"/>
        <v>0</v>
      </c>
    </row>
    <row r="41" spans="1:21" ht="15.75">
      <c r="A41" s="61" t="s">
        <v>53</v>
      </c>
      <c r="B41" s="182"/>
      <c r="C41" s="183"/>
      <c r="D41" s="184">
        <f t="shared" si="1"/>
        <v>0</v>
      </c>
      <c r="E41" s="182"/>
      <c r="F41" s="183"/>
      <c r="G41" s="228"/>
      <c r="H41" s="228"/>
      <c r="I41" s="185">
        <f t="shared" si="2"/>
        <v>0</v>
      </c>
      <c r="J41" s="186"/>
      <c r="K41" s="185"/>
      <c r="L41" s="184"/>
      <c r="M41" s="187"/>
      <c r="N41" s="229"/>
      <c r="O41" s="230"/>
      <c r="P41" s="230"/>
      <c r="Q41" s="188"/>
      <c r="R41" s="230"/>
      <c r="S41" s="230"/>
      <c r="T41" s="231"/>
      <c r="U41" s="90">
        <f t="shared" si="0"/>
        <v>0</v>
      </c>
    </row>
    <row r="42" spans="1:21" ht="15.75">
      <c r="A42" s="61" t="s">
        <v>54</v>
      </c>
      <c r="B42" s="182"/>
      <c r="C42" s="183"/>
      <c r="D42" s="184">
        <f t="shared" si="1"/>
        <v>0</v>
      </c>
      <c r="E42" s="182"/>
      <c r="F42" s="183"/>
      <c r="G42" s="228"/>
      <c r="H42" s="228"/>
      <c r="I42" s="185">
        <f t="shared" si="2"/>
        <v>0</v>
      </c>
      <c r="J42" s="186"/>
      <c r="K42" s="185"/>
      <c r="L42" s="184"/>
      <c r="M42" s="187"/>
      <c r="N42" s="229">
        <v>300</v>
      </c>
      <c r="O42" s="230"/>
      <c r="P42" s="230"/>
      <c r="Q42" s="188"/>
      <c r="R42" s="230"/>
      <c r="S42" s="230"/>
      <c r="T42" s="231"/>
      <c r="U42" s="90">
        <f t="shared" si="0"/>
        <v>300</v>
      </c>
    </row>
    <row r="43" spans="1:21" ht="31.5" customHeight="1">
      <c r="A43" s="61" t="s">
        <v>55</v>
      </c>
      <c r="B43" s="182"/>
      <c r="C43" s="183"/>
      <c r="D43" s="184">
        <f t="shared" si="1"/>
        <v>0</v>
      </c>
      <c r="E43" s="182"/>
      <c r="F43" s="183"/>
      <c r="G43" s="228"/>
      <c r="H43" s="228"/>
      <c r="I43" s="185">
        <f t="shared" si="2"/>
        <v>0</v>
      </c>
      <c r="J43" s="186"/>
      <c r="K43" s="185"/>
      <c r="L43" s="184"/>
      <c r="M43" s="187"/>
      <c r="N43" s="229"/>
      <c r="O43" s="230"/>
      <c r="P43" s="230"/>
      <c r="Q43" s="188"/>
      <c r="R43" s="230"/>
      <c r="S43" s="230"/>
      <c r="T43" s="231"/>
      <c r="U43" s="90">
        <f t="shared" si="0"/>
        <v>0</v>
      </c>
    </row>
    <row r="44" spans="1:21" ht="15.75">
      <c r="A44" s="61" t="s">
        <v>56</v>
      </c>
      <c r="B44" s="182"/>
      <c r="C44" s="183"/>
      <c r="D44" s="184">
        <f t="shared" si="1"/>
        <v>0</v>
      </c>
      <c r="E44" s="182"/>
      <c r="F44" s="183"/>
      <c r="G44" s="228"/>
      <c r="H44" s="228"/>
      <c r="I44" s="185">
        <f t="shared" si="2"/>
        <v>0</v>
      </c>
      <c r="J44" s="186"/>
      <c r="K44" s="185"/>
      <c r="L44" s="184"/>
      <c r="M44" s="187"/>
      <c r="N44" s="229"/>
      <c r="O44" s="230"/>
      <c r="P44" s="230"/>
      <c r="Q44" s="188"/>
      <c r="R44" s="230"/>
      <c r="S44" s="230"/>
      <c r="T44" s="231"/>
      <c r="U44" s="90">
        <f t="shared" ref="U44:U75" si="3">N44+Q44+R44+S44+T44</f>
        <v>0</v>
      </c>
    </row>
    <row r="45" spans="1:21" ht="15.75">
      <c r="A45" s="61" t="s">
        <v>57</v>
      </c>
      <c r="B45" s="227">
        <v>3234</v>
      </c>
      <c r="C45" s="228"/>
      <c r="D45" s="184">
        <f t="shared" si="1"/>
        <v>3234</v>
      </c>
      <c r="E45" s="227"/>
      <c r="F45" s="228"/>
      <c r="G45" s="228"/>
      <c r="H45" s="228"/>
      <c r="I45" s="185">
        <f t="shared" si="2"/>
        <v>0</v>
      </c>
      <c r="J45" s="186"/>
      <c r="K45" s="185"/>
      <c r="L45" s="184"/>
      <c r="M45" s="187"/>
      <c r="N45" s="229"/>
      <c r="O45" s="230"/>
      <c r="P45" s="230"/>
      <c r="Q45" s="188"/>
      <c r="R45" s="230"/>
      <c r="S45" s="230"/>
      <c r="T45" s="231"/>
      <c r="U45" s="90">
        <f t="shared" si="3"/>
        <v>0</v>
      </c>
    </row>
    <row r="46" spans="1:21" ht="15.75">
      <c r="A46" s="61" t="s">
        <v>58</v>
      </c>
      <c r="B46" s="227">
        <v>1744</v>
      </c>
      <c r="C46" s="228"/>
      <c r="D46" s="184">
        <f t="shared" si="1"/>
        <v>1744</v>
      </c>
      <c r="E46" s="227">
        <v>15</v>
      </c>
      <c r="F46" s="228"/>
      <c r="G46" s="228"/>
      <c r="H46" s="228"/>
      <c r="I46" s="185">
        <f t="shared" si="2"/>
        <v>15</v>
      </c>
      <c r="J46" s="186"/>
      <c r="K46" s="185"/>
      <c r="L46" s="184"/>
      <c r="M46" s="187"/>
      <c r="N46" s="229">
        <v>3294</v>
      </c>
      <c r="O46" s="230"/>
      <c r="P46" s="230"/>
      <c r="Q46" s="188"/>
      <c r="R46" s="230"/>
      <c r="S46" s="230"/>
      <c r="T46" s="231"/>
      <c r="U46" s="90">
        <f t="shared" si="3"/>
        <v>3294</v>
      </c>
    </row>
    <row r="47" spans="1:21" ht="32.25" customHeight="1">
      <c r="A47" s="61" t="s">
        <v>59</v>
      </c>
      <c r="B47" s="227"/>
      <c r="C47" s="228"/>
      <c r="D47" s="184">
        <f t="shared" si="1"/>
        <v>0</v>
      </c>
      <c r="E47" s="227"/>
      <c r="F47" s="228"/>
      <c r="G47" s="228"/>
      <c r="H47" s="228"/>
      <c r="I47" s="185">
        <f t="shared" si="2"/>
        <v>0</v>
      </c>
      <c r="J47" s="186"/>
      <c r="K47" s="185"/>
      <c r="L47" s="184"/>
      <c r="M47" s="187"/>
      <c r="N47" s="229"/>
      <c r="O47" s="230"/>
      <c r="P47" s="230">
        <v>18000</v>
      </c>
      <c r="Q47" s="188">
        <v>18000</v>
      </c>
      <c r="R47" s="230"/>
      <c r="S47" s="230"/>
      <c r="T47" s="231"/>
      <c r="U47" s="90">
        <f t="shared" si="3"/>
        <v>18000</v>
      </c>
    </row>
    <row r="48" spans="1:21" ht="32.25" customHeight="1">
      <c r="A48" s="61" t="s">
        <v>60</v>
      </c>
      <c r="B48" s="182"/>
      <c r="C48" s="183"/>
      <c r="D48" s="184">
        <f t="shared" si="1"/>
        <v>0</v>
      </c>
      <c r="E48" s="182"/>
      <c r="F48" s="183"/>
      <c r="G48" s="228"/>
      <c r="H48" s="228"/>
      <c r="I48" s="185">
        <f t="shared" si="2"/>
        <v>0</v>
      </c>
      <c r="J48" s="186"/>
      <c r="K48" s="185"/>
      <c r="L48" s="184"/>
      <c r="M48" s="187"/>
      <c r="N48" s="229"/>
      <c r="O48" s="230"/>
      <c r="P48" s="230"/>
      <c r="Q48" s="188"/>
      <c r="R48" s="230"/>
      <c r="S48" s="230"/>
      <c r="T48" s="231"/>
      <c r="U48" s="90">
        <f t="shared" si="3"/>
        <v>0</v>
      </c>
    </row>
    <row r="49" spans="1:21" ht="21.75" customHeight="1">
      <c r="A49" s="61" t="s">
        <v>61</v>
      </c>
      <c r="B49" s="182"/>
      <c r="C49" s="183"/>
      <c r="D49" s="184">
        <f t="shared" si="1"/>
        <v>0</v>
      </c>
      <c r="E49" s="182"/>
      <c r="F49" s="183"/>
      <c r="G49" s="295"/>
      <c r="H49" s="295"/>
      <c r="I49" s="185">
        <f t="shared" si="2"/>
        <v>0</v>
      </c>
      <c r="J49" s="186"/>
      <c r="K49" s="185"/>
      <c r="L49" s="184"/>
      <c r="M49" s="187"/>
      <c r="N49" s="229"/>
      <c r="O49" s="230"/>
      <c r="P49" s="230"/>
      <c r="Q49" s="188"/>
      <c r="R49" s="230"/>
      <c r="S49" s="230"/>
      <c r="T49" s="231"/>
      <c r="U49" s="90">
        <f t="shared" si="3"/>
        <v>0</v>
      </c>
    </row>
    <row r="50" spans="1:21" ht="39" customHeight="1">
      <c r="A50" s="61" t="s">
        <v>90</v>
      </c>
      <c r="B50" s="182"/>
      <c r="C50" s="183"/>
      <c r="D50" s="184">
        <f t="shared" si="1"/>
        <v>0</v>
      </c>
      <c r="E50" s="182"/>
      <c r="F50" s="183"/>
      <c r="G50" s="295"/>
      <c r="H50" s="295"/>
      <c r="I50" s="185">
        <f t="shared" si="2"/>
        <v>0</v>
      </c>
      <c r="J50" s="186"/>
      <c r="K50" s="185"/>
      <c r="L50" s="184"/>
      <c r="M50" s="187"/>
      <c r="N50" s="229"/>
      <c r="O50" s="230"/>
      <c r="P50" s="230"/>
      <c r="Q50" s="188"/>
      <c r="R50" s="230"/>
      <c r="S50" s="230"/>
      <c r="T50" s="231"/>
      <c r="U50" s="90">
        <f t="shared" si="3"/>
        <v>0</v>
      </c>
    </row>
    <row r="51" spans="1:21" ht="30.75" customHeight="1">
      <c r="A51" s="61" t="s">
        <v>62</v>
      </c>
      <c r="B51" s="182"/>
      <c r="C51" s="183"/>
      <c r="D51" s="184">
        <f t="shared" si="1"/>
        <v>0</v>
      </c>
      <c r="E51" s="182"/>
      <c r="F51" s="183"/>
      <c r="G51" s="295"/>
      <c r="H51" s="295"/>
      <c r="I51" s="185">
        <f t="shared" si="2"/>
        <v>0</v>
      </c>
      <c r="J51" s="186"/>
      <c r="K51" s="185"/>
      <c r="L51" s="184"/>
      <c r="M51" s="187"/>
      <c r="N51" s="229"/>
      <c r="O51" s="230"/>
      <c r="P51" s="230"/>
      <c r="Q51" s="188"/>
      <c r="R51" s="230"/>
      <c r="S51" s="230"/>
      <c r="T51" s="231"/>
      <c r="U51" s="90">
        <f t="shared" si="3"/>
        <v>0</v>
      </c>
    </row>
    <row r="52" spans="1:21" ht="31.5" customHeight="1">
      <c r="A52" s="61" t="s">
        <v>63</v>
      </c>
      <c r="B52" s="182"/>
      <c r="C52" s="183"/>
      <c r="D52" s="184">
        <f t="shared" si="1"/>
        <v>0</v>
      </c>
      <c r="E52" s="182"/>
      <c r="F52" s="183"/>
      <c r="G52" s="295"/>
      <c r="H52" s="295"/>
      <c r="I52" s="185">
        <f t="shared" si="2"/>
        <v>0</v>
      </c>
      <c r="J52" s="186"/>
      <c r="K52" s="185"/>
      <c r="L52" s="184"/>
      <c r="M52" s="187"/>
      <c r="N52" s="229"/>
      <c r="O52" s="230"/>
      <c r="P52" s="230"/>
      <c r="Q52" s="188"/>
      <c r="R52" s="230"/>
      <c r="S52" s="230"/>
      <c r="T52" s="231"/>
      <c r="U52" s="90">
        <f t="shared" si="3"/>
        <v>0</v>
      </c>
    </row>
    <row r="53" spans="1:21" ht="15.75" customHeight="1">
      <c r="A53" s="61" t="s">
        <v>64</v>
      </c>
      <c r="B53" s="182"/>
      <c r="C53" s="183"/>
      <c r="D53" s="184">
        <f t="shared" si="1"/>
        <v>0</v>
      </c>
      <c r="E53" s="182"/>
      <c r="F53" s="183"/>
      <c r="G53" s="295"/>
      <c r="H53" s="295"/>
      <c r="I53" s="185">
        <f t="shared" si="2"/>
        <v>0</v>
      </c>
      <c r="J53" s="186"/>
      <c r="K53" s="185"/>
      <c r="L53" s="184"/>
      <c r="M53" s="187"/>
      <c r="N53" s="229"/>
      <c r="O53" s="230"/>
      <c r="P53" s="230"/>
      <c r="Q53" s="188"/>
      <c r="R53" s="230"/>
      <c r="S53" s="230"/>
      <c r="T53" s="231"/>
      <c r="U53" s="90">
        <f t="shared" si="3"/>
        <v>0</v>
      </c>
    </row>
    <row r="54" spans="1:21" ht="18" customHeight="1">
      <c r="A54" s="61" t="s">
        <v>65</v>
      </c>
      <c r="B54" s="182"/>
      <c r="C54" s="183"/>
      <c r="D54" s="184">
        <f t="shared" si="1"/>
        <v>0</v>
      </c>
      <c r="E54" s="182"/>
      <c r="F54" s="183"/>
      <c r="G54" s="295"/>
      <c r="H54" s="295"/>
      <c r="I54" s="185">
        <f t="shared" si="2"/>
        <v>0</v>
      </c>
      <c r="J54" s="186"/>
      <c r="K54" s="185"/>
      <c r="L54" s="184"/>
      <c r="M54" s="187"/>
      <c r="N54" s="229"/>
      <c r="O54" s="230"/>
      <c r="P54" s="230"/>
      <c r="Q54" s="188"/>
      <c r="R54" s="230"/>
      <c r="S54" s="230"/>
      <c r="T54" s="231"/>
      <c r="U54" s="90">
        <f t="shared" si="3"/>
        <v>0</v>
      </c>
    </row>
    <row r="55" spans="1:21" ht="15.75">
      <c r="A55" s="61" t="s">
        <v>66</v>
      </c>
      <c r="B55" s="182"/>
      <c r="C55" s="183"/>
      <c r="D55" s="184">
        <f t="shared" si="1"/>
        <v>0</v>
      </c>
      <c r="E55" s="182"/>
      <c r="F55" s="183"/>
      <c r="G55" s="295"/>
      <c r="H55" s="295"/>
      <c r="I55" s="185">
        <f t="shared" si="2"/>
        <v>0</v>
      </c>
      <c r="J55" s="186"/>
      <c r="K55" s="185"/>
      <c r="L55" s="184"/>
      <c r="M55" s="187"/>
      <c r="N55" s="229"/>
      <c r="O55" s="230"/>
      <c r="P55" s="230"/>
      <c r="Q55" s="188"/>
      <c r="R55" s="230"/>
      <c r="S55" s="230"/>
      <c r="T55" s="231"/>
      <c r="U55" s="90">
        <f t="shared" si="3"/>
        <v>0</v>
      </c>
    </row>
    <row r="56" spans="1:21" ht="31.5">
      <c r="A56" s="61" t="s">
        <v>67</v>
      </c>
      <c r="B56" s="182"/>
      <c r="C56" s="183"/>
      <c r="D56" s="184">
        <f t="shared" si="1"/>
        <v>0</v>
      </c>
      <c r="E56" s="182"/>
      <c r="F56" s="183"/>
      <c r="G56" s="295"/>
      <c r="H56" s="295"/>
      <c r="I56" s="185">
        <f t="shared" si="2"/>
        <v>0</v>
      </c>
      <c r="J56" s="186"/>
      <c r="K56" s="185"/>
      <c r="L56" s="184"/>
      <c r="M56" s="187"/>
      <c r="N56" s="229"/>
      <c r="O56" s="230"/>
      <c r="P56" s="230"/>
      <c r="Q56" s="188"/>
      <c r="R56" s="230"/>
      <c r="S56" s="230"/>
      <c r="T56" s="231"/>
      <c r="U56" s="90">
        <f t="shared" si="3"/>
        <v>0</v>
      </c>
    </row>
    <row r="57" spans="1:21" ht="15.75">
      <c r="A57" s="61" t="s">
        <v>68</v>
      </c>
      <c r="B57" s="182"/>
      <c r="C57" s="183"/>
      <c r="D57" s="184">
        <f t="shared" si="1"/>
        <v>0</v>
      </c>
      <c r="E57" s="182"/>
      <c r="F57" s="183"/>
      <c r="G57" s="295"/>
      <c r="H57" s="295"/>
      <c r="I57" s="185">
        <f t="shared" si="2"/>
        <v>0</v>
      </c>
      <c r="J57" s="186"/>
      <c r="K57" s="185"/>
      <c r="L57" s="184"/>
      <c r="M57" s="187"/>
      <c r="N57" s="229"/>
      <c r="O57" s="230"/>
      <c r="P57" s="230"/>
      <c r="Q57" s="188"/>
      <c r="R57" s="230"/>
      <c r="S57" s="230"/>
      <c r="T57" s="231"/>
      <c r="U57" s="90">
        <f t="shared" si="3"/>
        <v>0</v>
      </c>
    </row>
    <row r="58" spans="1:21" ht="15.75">
      <c r="A58" s="61" t="s">
        <v>69</v>
      </c>
      <c r="B58" s="182"/>
      <c r="C58" s="183"/>
      <c r="D58" s="184">
        <f t="shared" si="1"/>
        <v>0</v>
      </c>
      <c r="E58" s="182"/>
      <c r="F58" s="183"/>
      <c r="G58" s="295"/>
      <c r="H58" s="295"/>
      <c r="I58" s="185">
        <f t="shared" si="2"/>
        <v>0</v>
      </c>
      <c r="J58" s="186"/>
      <c r="K58" s="185"/>
      <c r="L58" s="184"/>
      <c r="M58" s="187"/>
      <c r="N58" s="229"/>
      <c r="O58" s="230"/>
      <c r="P58" s="230"/>
      <c r="Q58" s="188"/>
      <c r="R58" s="230"/>
      <c r="S58" s="230"/>
      <c r="T58" s="231"/>
      <c r="U58" s="90">
        <f t="shared" si="3"/>
        <v>0</v>
      </c>
    </row>
    <row r="59" spans="1:21" ht="15.75">
      <c r="A59" s="61" t="s">
        <v>70</v>
      </c>
      <c r="B59" s="182"/>
      <c r="C59" s="183"/>
      <c r="D59" s="184">
        <f t="shared" si="1"/>
        <v>0</v>
      </c>
      <c r="E59" s="182"/>
      <c r="F59" s="183"/>
      <c r="G59" s="295"/>
      <c r="H59" s="295"/>
      <c r="I59" s="185">
        <f t="shared" si="2"/>
        <v>0</v>
      </c>
      <c r="J59" s="186"/>
      <c r="K59" s="185"/>
      <c r="L59" s="184"/>
      <c r="M59" s="187"/>
      <c r="N59" s="229"/>
      <c r="O59" s="230"/>
      <c r="P59" s="230"/>
      <c r="Q59" s="188"/>
      <c r="R59" s="230"/>
      <c r="S59" s="230"/>
      <c r="T59" s="231"/>
      <c r="U59" s="90">
        <f t="shared" si="3"/>
        <v>0</v>
      </c>
    </row>
    <row r="60" spans="1:21" ht="15.75">
      <c r="A60" s="61" t="s">
        <v>71</v>
      </c>
      <c r="B60" s="182"/>
      <c r="C60" s="183"/>
      <c r="D60" s="184">
        <f t="shared" si="1"/>
        <v>0</v>
      </c>
      <c r="E60" s="182"/>
      <c r="F60" s="183"/>
      <c r="G60" s="295"/>
      <c r="H60" s="295"/>
      <c r="I60" s="185">
        <f t="shared" si="2"/>
        <v>0</v>
      </c>
      <c r="J60" s="186"/>
      <c r="K60" s="185"/>
      <c r="L60" s="184"/>
      <c r="M60" s="187"/>
      <c r="N60" s="229"/>
      <c r="O60" s="230"/>
      <c r="P60" s="230"/>
      <c r="Q60" s="188"/>
      <c r="R60" s="230"/>
      <c r="S60" s="230"/>
      <c r="T60" s="231"/>
      <c r="U60" s="90">
        <f t="shared" si="3"/>
        <v>0</v>
      </c>
    </row>
    <row r="61" spans="1:21" ht="31.5">
      <c r="A61" s="61" t="s">
        <v>72</v>
      </c>
      <c r="B61" s="182"/>
      <c r="C61" s="183"/>
      <c r="D61" s="184">
        <f t="shared" si="1"/>
        <v>0</v>
      </c>
      <c r="E61" s="182"/>
      <c r="F61" s="183"/>
      <c r="G61" s="295"/>
      <c r="H61" s="295"/>
      <c r="I61" s="185">
        <f t="shared" si="2"/>
        <v>0</v>
      </c>
      <c r="J61" s="186"/>
      <c r="K61" s="185"/>
      <c r="L61" s="184"/>
      <c r="M61" s="187"/>
      <c r="N61" s="229"/>
      <c r="O61" s="230"/>
      <c r="P61" s="230"/>
      <c r="Q61" s="188"/>
      <c r="R61" s="230"/>
      <c r="S61" s="230"/>
      <c r="T61" s="231"/>
      <c r="U61" s="90">
        <f t="shared" si="3"/>
        <v>0</v>
      </c>
    </row>
    <row r="62" spans="1:21" ht="15.75">
      <c r="A62" s="61" t="s">
        <v>73</v>
      </c>
      <c r="B62" s="182"/>
      <c r="C62" s="183"/>
      <c r="D62" s="184">
        <f t="shared" si="1"/>
        <v>0</v>
      </c>
      <c r="E62" s="182"/>
      <c r="F62" s="183"/>
      <c r="G62" s="295"/>
      <c r="H62" s="295"/>
      <c r="I62" s="185">
        <f t="shared" si="2"/>
        <v>0</v>
      </c>
      <c r="J62" s="186"/>
      <c r="K62" s="185"/>
      <c r="L62" s="184"/>
      <c r="M62" s="187"/>
      <c r="N62" s="229"/>
      <c r="O62" s="230"/>
      <c r="P62" s="230"/>
      <c r="Q62" s="188"/>
      <c r="R62" s="230"/>
      <c r="S62" s="230"/>
      <c r="T62" s="231"/>
      <c r="U62" s="90">
        <f t="shared" si="3"/>
        <v>0</v>
      </c>
    </row>
    <row r="63" spans="1:21" ht="15.75">
      <c r="A63" s="61" t="s">
        <v>74</v>
      </c>
      <c r="B63" s="182"/>
      <c r="C63" s="183"/>
      <c r="D63" s="184">
        <f t="shared" si="1"/>
        <v>0</v>
      </c>
      <c r="E63" s="182"/>
      <c r="F63" s="183"/>
      <c r="G63" s="295"/>
      <c r="H63" s="295"/>
      <c r="I63" s="185">
        <f t="shared" si="2"/>
        <v>0</v>
      </c>
      <c r="J63" s="186"/>
      <c r="K63" s="185"/>
      <c r="L63" s="184"/>
      <c r="M63" s="187"/>
      <c r="N63" s="229"/>
      <c r="O63" s="230"/>
      <c r="P63" s="230"/>
      <c r="Q63" s="188"/>
      <c r="R63" s="230"/>
      <c r="S63" s="230"/>
      <c r="T63" s="231"/>
      <c r="U63" s="90">
        <f t="shared" si="3"/>
        <v>0</v>
      </c>
    </row>
    <row r="64" spans="1:21" ht="19.899999999999999" customHeight="1">
      <c r="A64" s="61" t="s">
        <v>75</v>
      </c>
      <c r="B64" s="182"/>
      <c r="C64" s="183"/>
      <c r="D64" s="184">
        <f t="shared" si="1"/>
        <v>0</v>
      </c>
      <c r="E64" s="182"/>
      <c r="F64" s="183"/>
      <c r="G64" s="295"/>
      <c r="H64" s="295"/>
      <c r="I64" s="185">
        <f t="shared" si="2"/>
        <v>0</v>
      </c>
      <c r="J64" s="186"/>
      <c r="K64" s="185"/>
      <c r="L64" s="184"/>
      <c r="M64" s="187"/>
      <c r="N64" s="229"/>
      <c r="O64" s="230"/>
      <c r="P64" s="230"/>
      <c r="Q64" s="188"/>
      <c r="R64" s="230"/>
      <c r="S64" s="230"/>
      <c r="T64" s="231"/>
      <c r="U64" s="90">
        <f t="shared" si="3"/>
        <v>0</v>
      </c>
    </row>
    <row r="65" spans="1:21" ht="15.75">
      <c r="A65" s="61" t="s">
        <v>76</v>
      </c>
      <c r="B65" s="182"/>
      <c r="C65" s="183"/>
      <c r="D65" s="184">
        <f t="shared" si="1"/>
        <v>0</v>
      </c>
      <c r="E65" s="182"/>
      <c r="F65" s="183"/>
      <c r="G65" s="295"/>
      <c r="H65" s="295"/>
      <c r="I65" s="185">
        <f t="shared" si="2"/>
        <v>0</v>
      </c>
      <c r="J65" s="186"/>
      <c r="K65" s="185"/>
      <c r="L65" s="184"/>
      <c r="M65" s="187"/>
      <c r="N65" s="229"/>
      <c r="O65" s="230"/>
      <c r="P65" s="230"/>
      <c r="Q65" s="188"/>
      <c r="R65" s="230"/>
      <c r="S65" s="230"/>
      <c r="T65" s="231"/>
      <c r="U65" s="90">
        <f t="shared" si="3"/>
        <v>0</v>
      </c>
    </row>
    <row r="66" spans="1:21" ht="15.75">
      <c r="A66" s="61" t="s">
        <v>77</v>
      </c>
      <c r="B66" s="182"/>
      <c r="C66" s="183"/>
      <c r="D66" s="184">
        <f t="shared" si="1"/>
        <v>0</v>
      </c>
      <c r="E66" s="182"/>
      <c r="F66" s="183"/>
      <c r="G66" s="295"/>
      <c r="H66" s="295"/>
      <c r="I66" s="185">
        <f t="shared" si="2"/>
        <v>0</v>
      </c>
      <c r="J66" s="186"/>
      <c r="K66" s="185"/>
      <c r="L66" s="184"/>
      <c r="M66" s="187"/>
      <c r="N66" s="229">
        <v>100</v>
      </c>
      <c r="O66" s="230"/>
      <c r="P66" s="230"/>
      <c r="Q66" s="188"/>
      <c r="R66" s="230"/>
      <c r="S66" s="230"/>
      <c r="T66" s="231"/>
      <c r="U66" s="90">
        <f t="shared" si="3"/>
        <v>100</v>
      </c>
    </row>
    <row r="67" spans="1:21" ht="31.5">
      <c r="A67" s="61" t="s">
        <v>78</v>
      </c>
      <c r="B67" s="182"/>
      <c r="C67" s="183"/>
      <c r="D67" s="184">
        <f t="shared" si="1"/>
        <v>0</v>
      </c>
      <c r="E67" s="182"/>
      <c r="F67" s="183"/>
      <c r="G67" s="295"/>
      <c r="H67" s="295"/>
      <c r="I67" s="185">
        <f t="shared" si="2"/>
        <v>0</v>
      </c>
      <c r="J67" s="186"/>
      <c r="K67" s="185"/>
      <c r="L67" s="184"/>
      <c r="M67" s="187"/>
      <c r="N67" s="229"/>
      <c r="O67" s="230"/>
      <c r="P67" s="230"/>
      <c r="Q67" s="188"/>
      <c r="R67" s="230"/>
      <c r="S67" s="230"/>
      <c r="T67" s="231"/>
      <c r="U67" s="90">
        <f t="shared" si="3"/>
        <v>0</v>
      </c>
    </row>
    <row r="68" spans="1:21" ht="15.75">
      <c r="A68" s="61" t="s">
        <v>79</v>
      </c>
      <c r="B68" s="182"/>
      <c r="C68" s="183"/>
      <c r="D68" s="184">
        <f t="shared" si="1"/>
        <v>0</v>
      </c>
      <c r="E68" s="182"/>
      <c r="F68" s="183"/>
      <c r="G68" s="295"/>
      <c r="H68" s="295"/>
      <c r="I68" s="185">
        <f t="shared" si="2"/>
        <v>0</v>
      </c>
      <c r="J68" s="186"/>
      <c r="K68" s="185"/>
      <c r="L68" s="184"/>
      <c r="M68" s="187"/>
      <c r="N68" s="229"/>
      <c r="O68" s="230"/>
      <c r="P68" s="230"/>
      <c r="Q68" s="188"/>
      <c r="R68" s="230"/>
      <c r="S68" s="230"/>
      <c r="T68" s="231"/>
      <c r="U68" s="90">
        <f t="shared" si="3"/>
        <v>0</v>
      </c>
    </row>
    <row r="69" spans="1:21" ht="15.75">
      <c r="A69" s="61" t="s">
        <v>80</v>
      </c>
      <c r="B69" s="182"/>
      <c r="C69" s="183"/>
      <c r="D69" s="184">
        <f t="shared" si="1"/>
        <v>0</v>
      </c>
      <c r="E69" s="182"/>
      <c r="F69" s="183"/>
      <c r="G69" s="295"/>
      <c r="H69" s="295"/>
      <c r="I69" s="185">
        <f t="shared" si="2"/>
        <v>0</v>
      </c>
      <c r="J69" s="186"/>
      <c r="K69" s="185"/>
      <c r="L69" s="184"/>
      <c r="M69" s="187"/>
      <c r="N69" s="229"/>
      <c r="O69" s="230"/>
      <c r="P69" s="230"/>
      <c r="Q69" s="188"/>
      <c r="R69" s="230"/>
      <c r="S69" s="230"/>
      <c r="T69" s="231"/>
      <c r="U69" s="90">
        <f t="shared" si="3"/>
        <v>0</v>
      </c>
    </row>
    <row r="70" spans="1:21" ht="21" customHeight="1">
      <c r="A70" s="61" t="s">
        <v>81</v>
      </c>
      <c r="B70" s="182"/>
      <c r="C70" s="183"/>
      <c r="D70" s="184">
        <f t="shared" si="1"/>
        <v>0</v>
      </c>
      <c r="E70" s="182"/>
      <c r="F70" s="183"/>
      <c r="G70" s="295"/>
      <c r="H70" s="295"/>
      <c r="I70" s="185">
        <f t="shared" si="2"/>
        <v>0</v>
      </c>
      <c r="J70" s="186"/>
      <c r="K70" s="185"/>
      <c r="L70" s="184"/>
      <c r="M70" s="187"/>
      <c r="N70" s="229"/>
      <c r="O70" s="230"/>
      <c r="P70" s="230"/>
      <c r="Q70" s="188"/>
      <c r="R70" s="230"/>
      <c r="S70" s="230"/>
      <c r="T70" s="231"/>
      <c r="U70" s="90">
        <f t="shared" si="3"/>
        <v>0</v>
      </c>
    </row>
    <row r="71" spans="1:21" ht="15.75">
      <c r="A71" s="61" t="s">
        <v>82</v>
      </c>
      <c r="B71" s="182"/>
      <c r="C71" s="183"/>
      <c r="D71" s="184">
        <f t="shared" si="1"/>
        <v>0</v>
      </c>
      <c r="E71" s="182"/>
      <c r="F71" s="183"/>
      <c r="G71" s="295"/>
      <c r="H71" s="295"/>
      <c r="I71" s="185">
        <f t="shared" si="2"/>
        <v>0</v>
      </c>
      <c r="J71" s="186"/>
      <c r="K71" s="185"/>
      <c r="L71" s="184"/>
      <c r="M71" s="187"/>
      <c r="N71" s="229"/>
      <c r="O71" s="230"/>
      <c r="P71" s="230"/>
      <c r="Q71" s="188"/>
      <c r="R71" s="230"/>
      <c r="S71" s="230"/>
      <c r="T71" s="231"/>
      <c r="U71" s="90">
        <f t="shared" si="3"/>
        <v>0</v>
      </c>
    </row>
    <row r="72" spans="1:21" s="10" customFormat="1" ht="37.5" customHeight="1">
      <c r="A72" s="61" t="s">
        <v>163</v>
      </c>
      <c r="B72" s="182"/>
      <c r="C72" s="183"/>
      <c r="D72" s="184"/>
      <c r="E72" s="182"/>
      <c r="F72" s="183"/>
      <c r="G72" s="295"/>
      <c r="H72" s="295"/>
      <c r="I72" s="185"/>
      <c r="J72" s="186"/>
      <c r="K72" s="185"/>
      <c r="L72" s="184"/>
      <c r="M72" s="187"/>
      <c r="N72" s="229"/>
      <c r="O72" s="230"/>
      <c r="P72" s="230"/>
      <c r="Q72" s="188"/>
      <c r="R72" s="230"/>
      <c r="S72" s="230"/>
      <c r="T72" s="231"/>
      <c r="U72" s="90">
        <f t="shared" si="3"/>
        <v>0</v>
      </c>
    </row>
    <row r="73" spans="1:21" ht="15.75">
      <c r="A73" s="61" t="s">
        <v>83</v>
      </c>
      <c r="B73" s="182"/>
      <c r="C73" s="183"/>
      <c r="D73" s="184">
        <f t="shared" si="1"/>
        <v>0</v>
      </c>
      <c r="E73" s="182"/>
      <c r="F73" s="183"/>
      <c r="G73" s="295"/>
      <c r="H73" s="295"/>
      <c r="I73" s="185">
        <f t="shared" si="2"/>
        <v>0</v>
      </c>
      <c r="J73" s="186"/>
      <c r="K73" s="185"/>
      <c r="L73" s="184"/>
      <c r="M73" s="187"/>
      <c r="N73" s="229">
        <v>1000</v>
      </c>
      <c r="O73" s="230"/>
      <c r="P73" s="230"/>
      <c r="Q73" s="188"/>
      <c r="R73" s="230"/>
      <c r="S73" s="230"/>
      <c r="T73" s="231"/>
      <c r="U73" s="90">
        <f t="shared" si="3"/>
        <v>1000</v>
      </c>
    </row>
    <row r="74" spans="1:21" ht="31.5">
      <c r="A74" s="61" t="s">
        <v>84</v>
      </c>
      <c r="B74" s="182"/>
      <c r="C74" s="183"/>
      <c r="D74" s="184">
        <f t="shared" si="1"/>
        <v>0</v>
      </c>
      <c r="E74" s="182"/>
      <c r="F74" s="183"/>
      <c r="G74" s="295"/>
      <c r="H74" s="295"/>
      <c r="I74" s="185">
        <f t="shared" si="2"/>
        <v>0</v>
      </c>
      <c r="J74" s="190"/>
      <c r="K74" s="191"/>
      <c r="L74" s="192"/>
      <c r="M74" s="187"/>
      <c r="N74" s="229"/>
      <c r="O74" s="230"/>
      <c r="P74" s="230"/>
      <c r="Q74" s="188"/>
      <c r="R74" s="230"/>
      <c r="S74" s="230"/>
      <c r="T74" s="231"/>
      <c r="U74" s="90">
        <f t="shared" si="3"/>
        <v>0</v>
      </c>
    </row>
    <row r="75" spans="1:21" ht="32.25" thickBot="1">
      <c r="A75" s="62" t="s">
        <v>85</v>
      </c>
      <c r="B75" s="193"/>
      <c r="C75" s="194"/>
      <c r="D75" s="176">
        <f t="shared" si="1"/>
        <v>0</v>
      </c>
      <c r="E75" s="195"/>
      <c r="F75" s="196"/>
      <c r="G75" s="297"/>
      <c r="H75" s="297"/>
      <c r="I75" s="197">
        <f t="shared" si="2"/>
        <v>0</v>
      </c>
      <c r="J75" s="198"/>
      <c r="K75" s="199"/>
      <c r="L75" s="200"/>
      <c r="M75" s="201"/>
      <c r="N75" s="236"/>
      <c r="O75" s="237"/>
      <c r="P75" s="237"/>
      <c r="Q75" s="203"/>
      <c r="R75" s="237"/>
      <c r="S75" s="237"/>
      <c r="T75" s="298"/>
      <c r="U75" s="128">
        <f t="shared" si="3"/>
        <v>0</v>
      </c>
    </row>
    <row r="76" spans="1:21" ht="35.450000000000003" customHeight="1" thickBot="1">
      <c r="A76" s="72" t="s">
        <v>86</v>
      </c>
      <c r="B76" s="32">
        <f>SUM(B11:B75)</f>
        <v>4978</v>
      </c>
      <c r="C76" s="22">
        <f t="shared" ref="C76:U76" si="4">SUM(C11:C75)</f>
        <v>0</v>
      </c>
      <c r="D76" s="49">
        <f t="shared" si="4"/>
        <v>4978</v>
      </c>
      <c r="E76" s="32">
        <f t="shared" si="4"/>
        <v>15</v>
      </c>
      <c r="F76" s="22">
        <f t="shared" si="4"/>
        <v>0</v>
      </c>
      <c r="G76" s="22">
        <f t="shared" ref="G76" si="5">SUM(G11:G75)</f>
        <v>0</v>
      </c>
      <c r="H76" s="33">
        <f t="shared" si="4"/>
        <v>0</v>
      </c>
      <c r="I76" s="25">
        <f t="shared" si="4"/>
        <v>15</v>
      </c>
      <c r="J76" s="22">
        <f t="shared" si="4"/>
        <v>0</v>
      </c>
      <c r="K76" s="22">
        <f t="shared" si="4"/>
        <v>0</v>
      </c>
      <c r="L76" s="49">
        <f t="shared" si="4"/>
        <v>0</v>
      </c>
      <c r="M76" s="48">
        <f t="shared" si="4"/>
        <v>0</v>
      </c>
      <c r="N76" s="32">
        <f t="shared" si="4"/>
        <v>5974</v>
      </c>
      <c r="O76" s="22">
        <f t="shared" si="4"/>
        <v>0</v>
      </c>
      <c r="P76" s="33">
        <f t="shared" si="4"/>
        <v>18000</v>
      </c>
      <c r="Q76" s="33">
        <f t="shared" si="4"/>
        <v>18000</v>
      </c>
      <c r="R76" s="22">
        <f t="shared" si="4"/>
        <v>0</v>
      </c>
      <c r="S76" s="22">
        <f t="shared" si="4"/>
        <v>0</v>
      </c>
      <c r="T76" s="22">
        <f t="shared" si="4"/>
        <v>0</v>
      </c>
      <c r="U76" s="28">
        <f t="shared" si="4"/>
        <v>23974</v>
      </c>
    </row>
    <row r="77" spans="1:21">
      <c r="A77" s="21"/>
      <c r="B77" s="21"/>
      <c r="C77" s="21"/>
      <c r="D77" s="21"/>
      <c r="E77" s="21"/>
      <c r="F77" s="21"/>
      <c r="G77" s="21"/>
      <c r="H77" s="21"/>
      <c r="I77" s="21"/>
      <c r="J77" s="21"/>
      <c r="K77" s="21"/>
      <c r="L77" s="21"/>
      <c r="M77" s="21"/>
      <c r="N77" s="21"/>
      <c r="O77" s="21"/>
      <c r="P77" s="21"/>
      <c r="Q77" s="21"/>
      <c r="R77" s="21"/>
      <c r="S77" s="21"/>
      <c r="T77" s="21"/>
      <c r="U77" s="21"/>
    </row>
  </sheetData>
  <mergeCells count="25">
    <mergeCell ref="M5:M10"/>
    <mergeCell ref="A5:A10"/>
    <mergeCell ref="B9:B10"/>
    <mergeCell ref="C9:C10"/>
    <mergeCell ref="E9:E10"/>
    <mergeCell ref="B5:D8"/>
    <mergeCell ref="D9:D10"/>
    <mergeCell ref="E5:I8"/>
    <mergeCell ref="I9:I10"/>
    <mergeCell ref="B2:S2"/>
    <mergeCell ref="B3:S3"/>
    <mergeCell ref="S9:S10"/>
    <mergeCell ref="T9:T10"/>
    <mergeCell ref="F9:F10"/>
    <mergeCell ref="G9:G10"/>
    <mergeCell ref="H9:H10"/>
    <mergeCell ref="N9:N10"/>
    <mergeCell ref="O9:Q9"/>
    <mergeCell ref="R9:R10"/>
    <mergeCell ref="N5:U8"/>
    <mergeCell ref="U9:U10"/>
    <mergeCell ref="J5:L8"/>
    <mergeCell ref="J9:J10"/>
    <mergeCell ref="K9:K10"/>
    <mergeCell ref="L9:L10"/>
  </mergeCells>
  <pageMargins left="0.51181102362204722" right="0" top="0.19685039370078741" bottom="0" header="0.31496062992125984" footer="0.31496062992125984"/>
  <pageSetup paperSize="9" scale="40" orientation="portrait" r:id="rId1"/>
</worksheet>
</file>

<file path=xl/worksheets/sheet28.xml><?xml version="1.0" encoding="utf-8"?>
<worksheet xmlns="http://schemas.openxmlformats.org/spreadsheetml/2006/main" xmlns:r="http://schemas.openxmlformats.org/officeDocument/2006/relationships">
  <sheetPr>
    <tabColor theme="3" tint="0.79998168889431442"/>
  </sheetPr>
  <dimension ref="A1:U77"/>
  <sheetViews>
    <sheetView view="pageBreakPreview" zoomScaleNormal="60" zoomScaleSheetLayoutView="100" workbookViewId="0">
      <pane ySplit="10" topLeftCell="A65" activePane="bottomLeft" state="frozen"/>
      <selection activeCell="A78" sqref="A78:XFD85"/>
      <selection pane="bottomLeft" activeCell="A78" sqref="A78:XFD85"/>
    </sheetView>
  </sheetViews>
  <sheetFormatPr defaultRowHeight="15"/>
  <cols>
    <col min="1" max="1" width="30.42578125" customWidth="1"/>
    <col min="2" max="2" width="8.85546875" customWidth="1"/>
    <col min="3" max="3" width="10.5703125" customWidth="1"/>
    <col min="4" max="4" width="10.5703125" style="10" customWidth="1"/>
    <col min="5" max="5" width="16" customWidth="1"/>
    <col min="6" max="6" width="10" customWidth="1"/>
    <col min="7" max="7" width="7.140625" customWidth="1"/>
    <col min="8" max="8" width="9" customWidth="1"/>
    <col min="9" max="9" width="9" style="10" customWidth="1"/>
    <col min="10" max="12" width="7.7109375" style="10" customWidth="1"/>
    <col min="13" max="13" width="9" style="10" customWidth="1"/>
    <col min="14" max="14" width="9.5703125" customWidth="1"/>
    <col min="17" max="17" width="10" customWidth="1"/>
    <col min="18" max="19" width="10.28515625" customWidth="1"/>
    <col min="21" max="21" width="9.140625" style="10"/>
    <col min="225" max="225" width="34" customWidth="1"/>
    <col min="226" max="226" width="11.28515625" customWidth="1"/>
    <col min="227" max="227" width="11" customWidth="1"/>
    <col min="235" max="236" width="10.7109375" customWidth="1"/>
    <col min="238" max="238" width="11.5703125" customWidth="1"/>
    <col min="239" max="239" width="13.7109375" customWidth="1"/>
    <col min="240" max="243" width="9.28515625" customWidth="1"/>
    <col min="481" max="481" width="34" customWidth="1"/>
    <col min="482" max="482" width="11.28515625" customWidth="1"/>
    <col min="483" max="483" width="11" customWidth="1"/>
    <col min="491" max="492" width="10.7109375" customWidth="1"/>
    <col min="494" max="494" width="11.5703125" customWidth="1"/>
    <col min="495" max="495" width="13.7109375" customWidth="1"/>
    <col min="496" max="499" width="9.28515625" customWidth="1"/>
    <col min="737" max="737" width="34" customWidth="1"/>
    <col min="738" max="738" width="11.28515625" customWidth="1"/>
    <col min="739" max="739" width="11" customWidth="1"/>
    <col min="747" max="748" width="10.7109375" customWidth="1"/>
    <col min="750" max="750" width="11.5703125" customWidth="1"/>
    <col min="751" max="751" width="13.7109375" customWidth="1"/>
    <col min="752" max="755" width="9.28515625" customWidth="1"/>
    <col min="993" max="993" width="34" customWidth="1"/>
    <col min="994" max="994" width="11.28515625" customWidth="1"/>
    <col min="995" max="995" width="11" customWidth="1"/>
    <col min="1003" max="1004" width="10.7109375" customWidth="1"/>
    <col min="1006" max="1006" width="11.5703125" customWidth="1"/>
    <col min="1007" max="1007" width="13.7109375" customWidth="1"/>
    <col min="1008" max="1011" width="9.28515625" customWidth="1"/>
    <col min="1249" max="1249" width="34" customWidth="1"/>
    <col min="1250" max="1250" width="11.28515625" customWidth="1"/>
    <col min="1251" max="1251" width="11" customWidth="1"/>
    <col min="1259" max="1260" width="10.7109375" customWidth="1"/>
    <col min="1262" max="1262" width="11.5703125" customWidth="1"/>
    <col min="1263" max="1263" width="13.7109375" customWidth="1"/>
    <col min="1264" max="1267" width="9.28515625" customWidth="1"/>
    <col min="1505" max="1505" width="34" customWidth="1"/>
    <col min="1506" max="1506" width="11.28515625" customWidth="1"/>
    <col min="1507" max="1507" width="11" customWidth="1"/>
    <col min="1515" max="1516" width="10.7109375" customWidth="1"/>
    <col min="1518" max="1518" width="11.5703125" customWidth="1"/>
    <col min="1519" max="1519" width="13.7109375" customWidth="1"/>
    <col min="1520" max="1523" width="9.28515625" customWidth="1"/>
    <col min="1761" max="1761" width="34" customWidth="1"/>
    <col min="1762" max="1762" width="11.28515625" customWidth="1"/>
    <col min="1763" max="1763" width="11" customWidth="1"/>
    <col min="1771" max="1772" width="10.7109375" customWidth="1"/>
    <col min="1774" max="1774" width="11.5703125" customWidth="1"/>
    <col min="1775" max="1775" width="13.7109375" customWidth="1"/>
    <col min="1776" max="1779" width="9.28515625" customWidth="1"/>
    <col min="2017" max="2017" width="34" customWidth="1"/>
    <col min="2018" max="2018" width="11.28515625" customWidth="1"/>
    <col min="2019" max="2019" width="11" customWidth="1"/>
    <col min="2027" max="2028" width="10.7109375" customWidth="1"/>
    <col min="2030" max="2030" width="11.5703125" customWidth="1"/>
    <col min="2031" max="2031" width="13.7109375" customWidth="1"/>
    <col min="2032" max="2035" width="9.28515625" customWidth="1"/>
    <col min="2273" max="2273" width="34" customWidth="1"/>
    <col min="2274" max="2274" width="11.28515625" customWidth="1"/>
    <col min="2275" max="2275" width="11" customWidth="1"/>
    <col min="2283" max="2284" width="10.7109375" customWidth="1"/>
    <col min="2286" max="2286" width="11.5703125" customWidth="1"/>
    <col min="2287" max="2287" width="13.7109375" customWidth="1"/>
    <col min="2288" max="2291" width="9.28515625" customWidth="1"/>
    <col min="2529" max="2529" width="34" customWidth="1"/>
    <col min="2530" max="2530" width="11.28515625" customWidth="1"/>
    <col min="2531" max="2531" width="11" customWidth="1"/>
    <col min="2539" max="2540" width="10.7109375" customWidth="1"/>
    <col min="2542" max="2542" width="11.5703125" customWidth="1"/>
    <col min="2543" max="2543" width="13.7109375" customWidth="1"/>
    <col min="2544" max="2547" width="9.28515625" customWidth="1"/>
    <col min="2785" max="2785" width="34" customWidth="1"/>
    <col min="2786" max="2786" width="11.28515625" customWidth="1"/>
    <col min="2787" max="2787" width="11" customWidth="1"/>
    <col min="2795" max="2796" width="10.7109375" customWidth="1"/>
    <col min="2798" max="2798" width="11.5703125" customWidth="1"/>
    <col min="2799" max="2799" width="13.7109375" customWidth="1"/>
    <col min="2800" max="2803" width="9.28515625" customWidth="1"/>
    <col min="3041" max="3041" width="34" customWidth="1"/>
    <col min="3042" max="3042" width="11.28515625" customWidth="1"/>
    <col min="3043" max="3043" width="11" customWidth="1"/>
    <col min="3051" max="3052" width="10.7109375" customWidth="1"/>
    <col min="3054" max="3054" width="11.5703125" customWidth="1"/>
    <col min="3055" max="3055" width="13.7109375" customWidth="1"/>
    <col min="3056" max="3059" width="9.28515625" customWidth="1"/>
    <col min="3297" max="3297" width="34" customWidth="1"/>
    <col min="3298" max="3298" width="11.28515625" customWidth="1"/>
    <col min="3299" max="3299" width="11" customWidth="1"/>
    <col min="3307" max="3308" width="10.7109375" customWidth="1"/>
    <col min="3310" max="3310" width="11.5703125" customWidth="1"/>
    <col min="3311" max="3311" width="13.7109375" customWidth="1"/>
    <col min="3312" max="3315" width="9.28515625" customWidth="1"/>
    <col min="3553" max="3553" width="34" customWidth="1"/>
    <col min="3554" max="3554" width="11.28515625" customWidth="1"/>
    <col min="3555" max="3555" width="11" customWidth="1"/>
    <col min="3563" max="3564" width="10.7109375" customWidth="1"/>
    <col min="3566" max="3566" width="11.5703125" customWidth="1"/>
    <col min="3567" max="3567" width="13.7109375" customWidth="1"/>
    <col min="3568" max="3571" width="9.28515625" customWidth="1"/>
    <col min="3809" max="3809" width="34" customWidth="1"/>
    <col min="3810" max="3810" width="11.28515625" customWidth="1"/>
    <col min="3811" max="3811" width="11" customWidth="1"/>
    <col min="3819" max="3820" width="10.7109375" customWidth="1"/>
    <col min="3822" max="3822" width="11.5703125" customWidth="1"/>
    <col min="3823" max="3823" width="13.7109375" customWidth="1"/>
    <col min="3824" max="3827" width="9.28515625" customWidth="1"/>
    <col min="4065" max="4065" width="34" customWidth="1"/>
    <col min="4066" max="4066" width="11.28515625" customWidth="1"/>
    <col min="4067" max="4067" width="11" customWidth="1"/>
    <col min="4075" max="4076" width="10.7109375" customWidth="1"/>
    <col min="4078" max="4078" width="11.5703125" customWidth="1"/>
    <col min="4079" max="4079" width="13.7109375" customWidth="1"/>
    <col min="4080" max="4083" width="9.28515625" customWidth="1"/>
    <col min="4321" max="4321" width="34" customWidth="1"/>
    <col min="4322" max="4322" width="11.28515625" customWidth="1"/>
    <col min="4323" max="4323" width="11" customWidth="1"/>
    <col min="4331" max="4332" width="10.7109375" customWidth="1"/>
    <col min="4334" max="4334" width="11.5703125" customWidth="1"/>
    <col min="4335" max="4335" width="13.7109375" customWidth="1"/>
    <col min="4336" max="4339" width="9.28515625" customWidth="1"/>
    <col min="4577" max="4577" width="34" customWidth="1"/>
    <col min="4578" max="4578" width="11.28515625" customWidth="1"/>
    <col min="4579" max="4579" width="11" customWidth="1"/>
    <col min="4587" max="4588" width="10.7109375" customWidth="1"/>
    <col min="4590" max="4590" width="11.5703125" customWidth="1"/>
    <col min="4591" max="4591" width="13.7109375" customWidth="1"/>
    <col min="4592" max="4595" width="9.28515625" customWidth="1"/>
    <col min="4833" max="4833" width="34" customWidth="1"/>
    <col min="4834" max="4834" width="11.28515625" customWidth="1"/>
    <col min="4835" max="4835" width="11" customWidth="1"/>
    <col min="4843" max="4844" width="10.7109375" customWidth="1"/>
    <col min="4846" max="4846" width="11.5703125" customWidth="1"/>
    <col min="4847" max="4847" width="13.7109375" customWidth="1"/>
    <col min="4848" max="4851" width="9.28515625" customWidth="1"/>
    <col min="5089" max="5089" width="34" customWidth="1"/>
    <col min="5090" max="5090" width="11.28515625" customWidth="1"/>
    <col min="5091" max="5091" width="11" customWidth="1"/>
    <col min="5099" max="5100" width="10.7109375" customWidth="1"/>
    <col min="5102" max="5102" width="11.5703125" customWidth="1"/>
    <col min="5103" max="5103" width="13.7109375" customWidth="1"/>
    <col min="5104" max="5107" width="9.28515625" customWidth="1"/>
    <col min="5345" max="5345" width="34" customWidth="1"/>
    <col min="5346" max="5346" width="11.28515625" customWidth="1"/>
    <col min="5347" max="5347" width="11" customWidth="1"/>
    <col min="5355" max="5356" width="10.7109375" customWidth="1"/>
    <col min="5358" max="5358" width="11.5703125" customWidth="1"/>
    <col min="5359" max="5359" width="13.7109375" customWidth="1"/>
    <col min="5360" max="5363" width="9.28515625" customWidth="1"/>
    <col min="5601" max="5601" width="34" customWidth="1"/>
    <col min="5602" max="5602" width="11.28515625" customWidth="1"/>
    <col min="5603" max="5603" width="11" customWidth="1"/>
    <col min="5611" max="5612" width="10.7109375" customWidth="1"/>
    <col min="5614" max="5614" width="11.5703125" customWidth="1"/>
    <col min="5615" max="5615" width="13.7109375" customWidth="1"/>
    <col min="5616" max="5619" width="9.28515625" customWidth="1"/>
    <col min="5857" max="5857" width="34" customWidth="1"/>
    <col min="5858" max="5858" width="11.28515625" customWidth="1"/>
    <col min="5859" max="5859" width="11" customWidth="1"/>
    <col min="5867" max="5868" width="10.7109375" customWidth="1"/>
    <col min="5870" max="5870" width="11.5703125" customWidth="1"/>
    <col min="5871" max="5871" width="13.7109375" customWidth="1"/>
    <col min="5872" max="5875" width="9.28515625" customWidth="1"/>
    <col min="6113" max="6113" width="34" customWidth="1"/>
    <col min="6114" max="6114" width="11.28515625" customWidth="1"/>
    <col min="6115" max="6115" width="11" customWidth="1"/>
    <col min="6123" max="6124" width="10.7109375" customWidth="1"/>
    <col min="6126" max="6126" width="11.5703125" customWidth="1"/>
    <col min="6127" max="6127" width="13.7109375" customWidth="1"/>
    <col min="6128" max="6131" width="9.28515625" customWidth="1"/>
    <col min="6369" max="6369" width="34" customWidth="1"/>
    <col min="6370" max="6370" width="11.28515625" customWidth="1"/>
    <col min="6371" max="6371" width="11" customWidth="1"/>
    <col min="6379" max="6380" width="10.7109375" customWidth="1"/>
    <col min="6382" max="6382" width="11.5703125" customWidth="1"/>
    <col min="6383" max="6383" width="13.7109375" customWidth="1"/>
    <col min="6384" max="6387" width="9.28515625" customWidth="1"/>
    <col min="6625" max="6625" width="34" customWidth="1"/>
    <col min="6626" max="6626" width="11.28515625" customWidth="1"/>
    <col min="6627" max="6627" width="11" customWidth="1"/>
    <col min="6635" max="6636" width="10.7109375" customWidth="1"/>
    <col min="6638" max="6638" width="11.5703125" customWidth="1"/>
    <col min="6639" max="6639" width="13.7109375" customWidth="1"/>
    <col min="6640" max="6643" width="9.28515625" customWidth="1"/>
    <col min="6881" max="6881" width="34" customWidth="1"/>
    <col min="6882" max="6882" width="11.28515625" customWidth="1"/>
    <col min="6883" max="6883" width="11" customWidth="1"/>
    <col min="6891" max="6892" width="10.7109375" customWidth="1"/>
    <col min="6894" max="6894" width="11.5703125" customWidth="1"/>
    <col min="6895" max="6895" width="13.7109375" customWidth="1"/>
    <col min="6896" max="6899" width="9.28515625" customWidth="1"/>
    <col min="7137" max="7137" width="34" customWidth="1"/>
    <col min="7138" max="7138" width="11.28515625" customWidth="1"/>
    <col min="7139" max="7139" width="11" customWidth="1"/>
    <col min="7147" max="7148" width="10.7109375" customWidth="1"/>
    <col min="7150" max="7150" width="11.5703125" customWidth="1"/>
    <col min="7151" max="7151" width="13.7109375" customWidth="1"/>
    <col min="7152" max="7155" width="9.28515625" customWidth="1"/>
    <col min="7393" max="7393" width="34" customWidth="1"/>
    <col min="7394" max="7394" width="11.28515625" customWidth="1"/>
    <col min="7395" max="7395" width="11" customWidth="1"/>
    <col min="7403" max="7404" width="10.7109375" customWidth="1"/>
    <col min="7406" max="7406" width="11.5703125" customWidth="1"/>
    <col min="7407" max="7407" width="13.7109375" customWidth="1"/>
    <col min="7408" max="7411" width="9.28515625" customWidth="1"/>
    <col min="7649" max="7649" width="34" customWidth="1"/>
    <col min="7650" max="7650" width="11.28515625" customWidth="1"/>
    <col min="7651" max="7651" width="11" customWidth="1"/>
    <col min="7659" max="7660" width="10.7109375" customWidth="1"/>
    <col min="7662" max="7662" width="11.5703125" customWidth="1"/>
    <col min="7663" max="7663" width="13.7109375" customWidth="1"/>
    <col min="7664" max="7667" width="9.28515625" customWidth="1"/>
    <col min="7905" max="7905" width="34" customWidth="1"/>
    <col min="7906" max="7906" width="11.28515625" customWidth="1"/>
    <col min="7907" max="7907" width="11" customWidth="1"/>
    <col min="7915" max="7916" width="10.7109375" customWidth="1"/>
    <col min="7918" max="7918" width="11.5703125" customWidth="1"/>
    <col min="7919" max="7919" width="13.7109375" customWidth="1"/>
    <col min="7920" max="7923" width="9.28515625" customWidth="1"/>
    <col min="8161" max="8161" width="34" customWidth="1"/>
    <col min="8162" max="8162" width="11.28515625" customWidth="1"/>
    <col min="8163" max="8163" width="11" customWidth="1"/>
    <col min="8171" max="8172" width="10.7109375" customWidth="1"/>
    <col min="8174" max="8174" width="11.5703125" customWidth="1"/>
    <col min="8175" max="8175" width="13.7109375" customWidth="1"/>
    <col min="8176" max="8179" width="9.28515625" customWidth="1"/>
    <col min="8417" max="8417" width="34" customWidth="1"/>
    <col min="8418" max="8418" width="11.28515625" customWidth="1"/>
    <col min="8419" max="8419" width="11" customWidth="1"/>
    <col min="8427" max="8428" width="10.7109375" customWidth="1"/>
    <col min="8430" max="8430" width="11.5703125" customWidth="1"/>
    <col min="8431" max="8431" width="13.7109375" customWidth="1"/>
    <col min="8432" max="8435" width="9.28515625" customWidth="1"/>
    <col min="8673" max="8673" width="34" customWidth="1"/>
    <col min="8674" max="8674" width="11.28515625" customWidth="1"/>
    <col min="8675" max="8675" width="11" customWidth="1"/>
    <col min="8683" max="8684" width="10.7109375" customWidth="1"/>
    <col min="8686" max="8686" width="11.5703125" customWidth="1"/>
    <col min="8687" max="8687" width="13.7109375" customWidth="1"/>
    <col min="8688" max="8691" width="9.28515625" customWidth="1"/>
    <col min="8929" max="8929" width="34" customWidth="1"/>
    <col min="8930" max="8930" width="11.28515625" customWidth="1"/>
    <col min="8931" max="8931" width="11" customWidth="1"/>
    <col min="8939" max="8940" width="10.7109375" customWidth="1"/>
    <col min="8942" max="8942" width="11.5703125" customWidth="1"/>
    <col min="8943" max="8943" width="13.7109375" customWidth="1"/>
    <col min="8944" max="8947" width="9.28515625" customWidth="1"/>
    <col min="9185" max="9185" width="34" customWidth="1"/>
    <col min="9186" max="9186" width="11.28515625" customWidth="1"/>
    <col min="9187" max="9187" width="11" customWidth="1"/>
    <col min="9195" max="9196" width="10.7109375" customWidth="1"/>
    <col min="9198" max="9198" width="11.5703125" customWidth="1"/>
    <col min="9199" max="9199" width="13.7109375" customWidth="1"/>
    <col min="9200" max="9203" width="9.28515625" customWidth="1"/>
    <col min="9441" max="9441" width="34" customWidth="1"/>
    <col min="9442" max="9442" width="11.28515625" customWidth="1"/>
    <col min="9443" max="9443" width="11" customWidth="1"/>
    <col min="9451" max="9452" width="10.7109375" customWidth="1"/>
    <col min="9454" max="9454" width="11.5703125" customWidth="1"/>
    <col min="9455" max="9455" width="13.7109375" customWidth="1"/>
    <col min="9456" max="9459" width="9.28515625" customWidth="1"/>
    <col min="9697" max="9697" width="34" customWidth="1"/>
    <col min="9698" max="9698" width="11.28515625" customWidth="1"/>
    <col min="9699" max="9699" width="11" customWidth="1"/>
    <col min="9707" max="9708" width="10.7109375" customWidth="1"/>
    <col min="9710" max="9710" width="11.5703125" customWidth="1"/>
    <col min="9711" max="9711" width="13.7109375" customWidth="1"/>
    <col min="9712" max="9715" width="9.28515625" customWidth="1"/>
    <col min="9953" max="9953" width="34" customWidth="1"/>
    <col min="9954" max="9954" width="11.28515625" customWidth="1"/>
    <col min="9955" max="9955" width="11" customWidth="1"/>
    <col min="9963" max="9964" width="10.7109375" customWidth="1"/>
    <col min="9966" max="9966" width="11.5703125" customWidth="1"/>
    <col min="9967" max="9967" width="13.7109375" customWidth="1"/>
    <col min="9968" max="9971" width="9.28515625" customWidth="1"/>
    <col min="10209" max="10209" width="34" customWidth="1"/>
    <col min="10210" max="10210" width="11.28515625" customWidth="1"/>
    <col min="10211" max="10211" width="11" customWidth="1"/>
    <col min="10219" max="10220" width="10.7109375" customWidth="1"/>
    <col min="10222" max="10222" width="11.5703125" customWidth="1"/>
    <col min="10223" max="10223" width="13.7109375" customWidth="1"/>
    <col min="10224" max="10227" width="9.28515625" customWidth="1"/>
    <col min="10465" max="10465" width="34" customWidth="1"/>
    <col min="10466" max="10466" width="11.28515625" customWidth="1"/>
    <col min="10467" max="10467" width="11" customWidth="1"/>
    <col min="10475" max="10476" width="10.7109375" customWidth="1"/>
    <col min="10478" max="10478" width="11.5703125" customWidth="1"/>
    <col min="10479" max="10479" width="13.7109375" customWidth="1"/>
    <col min="10480" max="10483" width="9.28515625" customWidth="1"/>
    <col min="10721" max="10721" width="34" customWidth="1"/>
    <col min="10722" max="10722" width="11.28515625" customWidth="1"/>
    <col min="10723" max="10723" width="11" customWidth="1"/>
    <col min="10731" max="10732" width="10.7109375" customWidth="1"/>
    <col min="10734" max="10734" width="11.5703125" customWidth="1"/>
    <col min="10735" max="10735" width="13.7109375" customWidth="1"/>
    <col min="10736" max="10739" width="9.28515625" customWidth="1"/>
    <col min="10977" max="10977" width="34" customWidth="1"/>
    <col min="10978" max="10978" width="11.28515625" customWidth="1"/>
    <col min="10979" max="10979" width="11" customWidth="1"/>
    <col min="10987" max="10988" width="10.7109375" customWidth="1"/>
    <col min="10990" max="10990" width="11.5703125" customWidth="1"/>
    <col min="10991" max="10991" width="13.7109375" customWidth="1"/>
    <col min="10992" max="10995" width="9.28515625" customWidth="1"/>
    <col min="11233" max="11233" width="34" customWidth="1"/>
    <col min="11234" max="11234" width="11.28515625" customWidth="1"/>
    <col min="11235" max="11235" width="11" customWidth="1"/>
    <col min="11243" max="11244" width="10.7109375" customWidth="1"/>
    <col min="11246" max="11246" width="11.5703125" customWidth="1"/>
    <col min="11247" max="11247" width="13.7109375" customWidth="1"/>
    <col min="11248" max="11251" width="9.28515625" customWidth="1"/>
    <col min="11489" max="11489" width="34" customWidth="1"/>
    <col min="11490" max="11490" width="11.28515625" customWidth="1"/>
    <col min="11491" max="11491" width="11" customWidth="1"/>
    <col min="11499" max="11500" width="10.7109375" customWidth="1"/>
    <col min="11502" max="11502" width="11.5703125" customWidth="1"/>
    <col min="11503" max="11503" width="13.7109375" customWidth="1"/>
    <col min="11504" max="11507" width="9.28515625" customWidth="1"/>
    <col min="11745" max="11745" width="34" customWidth="1"/>
    <col min="11746" max="11746" width="11.28515625" customWidth="1"/>
    <col min="11747" max="11747" width="11" customWidth="1"/>
    <col min="11755" max="11756" width="10.7109375" customWidth="1"/>
    <col min="11758" max="11758" width="11.5703125" customWidth="1"/>
    <col min="11759" max="11759" width="13.7109375" customWidth="1"/>
    <col min="11760" max="11763" width="9.28515625" customWidth="1"/>
    <col min="12001" max="12001" width="34" customWidth="1"/>
    <col min="12002" max="12002" width="11.28515625" customWidth="1"/>
    <col min="12003" max="12003" width="11" customWidth="1"/>
    <col min="12011" max="12012" width="10.7109375" customWidth="1"/>
    <col min="12014" max="12014" width="11.5703125" customWidth="1"/>
    <col min="12015" max="12015" width="13.7109375" customWidth="1"/>
    <col min="12016" max="12019" width="9.28515625" customWidth="1"/>
    <col min="12257" max="12257" width="34" customWidth="1"/>
    <col min="12258" max="12258" width="11.28515625" customWidth="1"/>
    <col min="12259" max="12259" width="11" customWidth="1"/>
    <col min="12267" max="12268" width="10.7109375" customWidth="1"/>
    <col min="12270" max="12270" width="11.5703125" customWidth="1"/>
    <col min="12271" max="12271" width="13.7109375" customWidth="1"/>
    <col min="12272" max="12275" width="9.28515625" customWidth="1"/>
    <col min="12513" max="12513" width="34" customWidth="1"/>
    <col min="12514" max="12514" width="11.28515625" customWidth="1"/>
    <col min="12515" max="12515" width="11" customWidth="1"/>
    <col min="12523" max="12524" width="10.7109375" customWidth="1"/>
    <col min="12526" max="12526" width="11.5703125" customWidth="1"/>
    <col min="12527" max="12527" width="13.7109375" customWidth="1"/>
    <col min="12528" max="12531" width="9.28515625" customWidth="1"/>
    <col min="12769" max="12769" width="34" customWidth="1"/>
    <col min="12770" max="12770" width="11.28515625" customWidth="1"/>
    <col min="12771" max="12771" width="11" customWidth="1"/>
    <col min="12779" max="12780" width="10.7109375" customWidth="1"/>
    <col min="12782" max="12782" width="11.5703125" customWidth="1"/>
    <col min="12783" max="12783" width="13.7109375" customWidth="1"/>
    <col min="12784" max="12787" width="9.28515625" customWidth="1"/>
    <col min="13025" max="13025" width="34" customWidth="1"/>
    <col min="13026" max="13026" width="11.28515625" customWidth="1"/>
    <col min="13027" max="13027" width="11" customWidth="1"/>
    <col min="13035" max="13036" width="10.7109375" customWidth="1"/>
    <col min="13038" max="13038" width="11.5703125" customWidth="1"/>
    <col min="13039" max="13039" width="13.7109375" customWidth="1"/>
    <col min="13040" max="13043" width="9.28515625" customWidth="1"/>
    <col min="13281" max="13281" width="34" customWidth="1"/>
    <col min="13282" max="13282" width="11.28515625" customWidth="1"/>
    <col min="13283" max="13283" width="11" customWidth="1"/>
    <col min="13291" max="13292" width="10.7109375" customWidth="1"/>
    <col min="13294" max="13294" width="11.5703125" customWidth="1"/>
    <col min="13295" max="13295" width="13.7109375" customWidth="1"/>
    <col min="13296" max="13299" width="9.28515625" customWidth="1"/>
    <col min="13537" max="13537" width="34" customWidth="1"/>
    <col min="13538" max="13538" width="11.28515625" customWidth="1"/>
    <col min="13539" max="13539" width="11" customWidth="1"/>
    <col min="13547" max="13548" width="10.7109375" customWidth="1"/>
    <col min="13550" max="13550" width="11.5703125" customWidth="1"/>
    <col min="13551" max="13551" width="13.7109375" customWidth="1"/>
    <col min="13552" max="13555" width="9.28515625" customWidth="1"/>
    <col min="13793" max="13793" width="34" customWidth="1"/>
    <col min="13794" max="13794" width="11.28515625" customWidth="1"/>
    <col min="13795" max="13795" width="11" customWidth="1"/>
    <col min="13803" max="13804" width="10.7109375" customWidth="1"/>
    <col min="13806" max="13806" width="11.5703125" customWidth="1"/>
    <col min="13807" max="13807" width="13.7109375" customWidth="1"/>
    <col min="13808" max="13811" width="9.28515625" customWidth="1"/>
    <col min="14049" max="14049" width="34" customWidth="1"/>
    <col min="14050" max="14050" width="11.28515625" customWidth="1"/>
    <col min="14051" max="14051" width="11" customWidth="1"/>
    <col min="14059" max="14060" width="10.7109375" customWidth="1"/>
    <col min="14062" max="14062" width="11.5703125" customWidth="1"/>
    <col min="14063" max="14063" width="13.7109375" customWidth="1"/>
    <col min="14064" max="14067" width="9.28515625" customWidth="1"/>
    <col min="14305" max="14305" width="34" customWidth="1"/>
    <col min="14306" max="14306" width="11.28515625" customWidth="1"/>
    <col min="14307" max="14307" width="11" customWidth="1"/>
    <col min="14315" max="14316" width="10.7109375" customWidth="1"/>
    <col min="14318" max="14318" width="11.5703125" customWidth="1"/>
    <col min="14319" max="14319" width="13.7109375" customWidth="1"/>
    <col min="14320" max="14323" width="9.28515625" customWidth="1"/>
    <col min="14561" max="14561" width="34" customWidth="1"/>
    <col min="14562" max="14562" width="11.28515625" customWidth="1"/>
    <col min="14563" max="14563" width="11" customWidth="1"/>
    <col min="14571" max="14572" width="10.7109375" customWidth="1"/>
    <col min="14574" max="14574" width="11.5703125" customWidth="1"/>
    <col min="14575" max="14575" width="13.7109375" customWidth="1"/>
    <col min="14576" max="14579" width="9.28515625" customWidth="1"/>
    <col min="14817" max="14817" width="34" customWidth="1"/>
    <col min="14818" max="14818" width="11.28515625" customWidth="1"/>
    <col min="14819" max="14819" width="11" customWidth="1"/>
    <col min="14827" max="14828" width="10.7109375" customWidth="1"/>
    <col min="14830" max="14830" width="11.5703125" customWidth="1"/>
    <col min="14831" max="14831" width="13.7109375" customWidth="1"/>
    <col min="14832" max="14835" width="9.28515625" customWidth="1"/>
    <col min="15073" max="15073" width="34" customWidth="1"/>
    <col min="15074" max="15074" width="11.28515625" customWidth="1"/>
    <col min="15075" max="15075" width="11" customWidth="1"/>
    <col min="15083" max="15084" width="10.7109375" customWidth="1"/>
    <col min="15086" max="15086" width="11.5703125" customWidth="1"/>
    <col min="15087" max="15087" width="13.7109375" customWidth="1"/>
    <col min="15088" max="15091" width="9.28515625" customWidth="1"/>
    <col min="15329" max="15329" width="34" customWidth="1"/>
    <col min="15330" max="15330" width="11.28515625" customWidth="1"/>
    <col min="15331" max="15331" width="11" customWidth="1"/>
    <col min="15339" max="15340" width="10.7109375" customWidth="1"/>
    <col min="15342" max="15342" width="11.5703125" customWidth="1"/>
    <col min="15343" max="15343" width="13.7109375" customWidth="1"/>
    <col min="15344" max="15347" width="9.28515625" customWidth="1"/>
    <col min="15585" max="15585" width="34" customWidth="1"/>
    <col min="15586" max="15586" width="11.28515625" customWidth="1"/>
    <col min="15587" max="15587" width="11" customWidth="1"/>
    <col min="15595" max="15596" width="10.7109375" customWidth="1"/>
    <col min="15598" max="15598" width="11.5703125" customWidth="1"/>
    <col min="15599" max="15599" width="13.7109375" customWidth="1"/>
    <col min="15600" max="15603" width="9.28515625" customWidth="1"/>
    <col min="15841" max="15841" width="34" customWidth="1"/>
    <col min="15842" max="15842" width="11.28515625" customWidth="1"/>
    <col min="15843" max="15843" width="11" customWidth="1"/>
    <col min="15851" max="15852" width="10.7109375" customWidth="1"/>
    <col min="15854" max="15854" width="11.5703125" customWidth="1"/>
    <col min="15855" max="15855" width="13.7109375" customWidth="1"/>
    <col min="15856" max="15859" width="9.28515625" customWidth="1"/>
    <col min="16097" max="16097" width="34" customWidth="1"/>
    <col min="16098" max="16098" width="11.28515625" customWidth="1"/>
    <col min="16099" max="16099" width="11" customWidth="1"/>
    <col min="16107" max="16108" width="10.7109375" customWidth="1"/>
    <col min="16110" max="16110" width="11.5703125" customWidth="1"/>
    <col min="16111" max="16111" width="13.7109375" customWidth="1"/>
    <col min="16112" max="16115" width="9.28515625" customWidth="1"/>
  </cols>
  <sheetData>
    <row r="1" spans="1:21" ht="44.45" customHeight="1"/>
    <row r="2" spans="1:21" ht="46.9" customHeight="1">
      <c r="B2" s="504" t="s">
        <v>164</v>
      </c>
      <c r="C2" s="504"/>
      <c r="D2" s="504"/>
      <c r="E2" s="504"/>
      <c r="F2" s="504"/>
      <c r="G2" s="504"/>
      <c r="H2" s="504"/>
      <c r="I2" s="504"/>
      <c r="J2" s="504"/>
      <c r="K2" s="504"/>
      <c r="L2" s="504"/>
      <c r="M2" s="504"/>
      <c r="N2" s="504"/>
      <c r="O2" s="504"/>
      <c r="P2" s="504"/>
      <c r="Q2" s="504"/>
      <c r="R2" s="504"/>
      <c r="S2" s="504"/>
    </row>
    <row r="3" spans="1:21" ht="21" customHeight="1">
      <c r="A3" s="20"/>
      <c r="B3" s="505" t="s">
        <v>124</v>
      </c>
      <c r="C3" s="505"/>
      <c r="D3" s="505"/>
      <c r="E3" s="505"/>
      <c r="F3" s="505"/>
      <c r="G3" s="505"/>
      <c r="H3" s="505"/>
      <c r="I3" s="505"/>
      <c r="J3" s="505"/>
      <c r="K3" s="505"/>
      <c r="L3" s="505"/>
      <c r="M3" s="505"/>
      <c r="N3" s="505"/>
      <c r="O3" s="505"/>
      <c r="P3" s="505"/>
      <c r="Q3" s="505"/>
      <c r="R3" s="505"/>
      <c r="S3" s="505"/>
      <c r="T3" s="20"/>
      <c r="U3" s="20"/>
    </row>
    <row r="4" spans="1:21" ht="10.9" customHeight="1" thickBot="1">
      <c r="A4" s="20"/>
      <c r="B4" s="38"/>
      <c r="C4" s="38"/>
      <c r="D4" s="39"/>
      <c r="E4" s="38"/>
      <c r="F4" s="38"/>
      <c r="G4" s="38"/>
      <c r="H4" s="38"/>
      <c r="I4" s="39"/>
      <c r="J4" s="96"/>
      <c r="K4" s="96"/>
      <c r="L4" s="96"/>
      <c r="M4" s="96"/>
      <c r="N4" s="38"/>
      <c r="O4" s="38"/>
      <c r="P4" s="38"/>
      <c r="Q4" s="38"/>
      <c r="R4" s="38"/>
      <c r="S4" s="38"/>
      <c r="T4" s="20"/>
      <c r="U4" s="20"/>
    </row>
    <row r="5" spans="1:21" ht="15.6" customHeight="1">
      <c r="A5" s="542" t="s">
        <v>87</v>
      </c>
      <c r="B5" s="511" t="s">
        <v>156</v>
      </c>
      <c r="C5" s="512"/>
      <c r="D5" s="512"/>
      <c r="E5" s="511" t="s">
        <v>157</v>
      </c>
      <c r="F5" s="512"/>
      <c r="G5" s="512"/>
      <c r="H5" s="512"/>
      <c r="I5" s="512"/>
      <c r="J5" s="527" t="s">
        <v>165</v>
      </c>
      <c r="K5" s="528"/>
      <c r="L5" s="529"/>
      <c r="M5" s="524" t="s">
        <v>166</v>
      </c>
      <c r="N5" s="512" t="s">
        <v>170</v>
      </c>
      <c r="O5" s="512"/>
      <c r="P5" s="512"/>
      <c r="Q5" s="512"/>
      <c r="R5" s="512"/>
      <c r="S5" s="512"/>
      <c r="T5" s="512"/>
      <c r="U5" s="519"/>
    </row>
    <row r="6" spans="1:21" ht="28.9" customHeight="1">
      <c r="A6" s="543"/>
      <c r="B6" s="513"/>
      <c r="C6" s="514"/>
      <c r="D6" s="514"/>
      <c r="E6" s="513"/>
      <c r="F6" s="514"/>
      <c r="G6" s="514"/>
      <c r="H6" s="514"/>
      <c r="I6" s="514"/>
      <c r="J6" s="530"/>
      <c r="K6" s="531"/>
      <c r="L6" s="532"/>
      <c r="M6" s="525"/>
      <c r="N6" s="514"/>
      <c r="O6" s="514"/>
      <c r="P6" s="514"/>
      <c r="Q6" s="514"/>
      <c r="R6" s="514"/>
      <c r="S6" s="514"/>
      <c r="T6" s="514"/>
      <c r="U6" s="520"/>
    </row>
    <row r="7" spans="1:21" ht="16.149999999999999" hidden="1" customHeight="1">
      <c r="A7" s="543"/>
      <c r="B7" s="513"/>
      <c r="C7" s="514"/>
      <c r="D7" s="514"/>
      <c r="E7" s="513"/>
      <c r="F7" s="514"/>
      <c r="G7" s="514"/>
      <c r="H7" s="514"/>
      <c r="I7" s="514"/>
      <c r="J7" s="530"/>
      <c r="K7" s="531"/>
      <c r="L7" s="532"/>
      <c r="M7" s="525"/>
      <c r="N7" s="514"/>
      <c r="O7" s="514"/>
      <c r="P7" s="514"/>
      <c r="Q7" s="514"/>
      <c r="R7" s="514"/>
      <c r="S7" s="514"/>
      <c r="T7" s="514"/>
      <c r="U7" s="520"/>
    </row>
    <row r="8" spans="1:21" ht="7.15" customHeight="1">
      <c r="A8" s="543"/>
      <c r="B8" s="515"/>
      <c r="C8" s="516"/>
      <c r="D8" s="516"/>
      <c r="E8" s="515"/>
      <c r="F8" s="516"/>
      <c r="G8" s="516"/>
      <c r="H8" s="516"/>
      <c r="I8" s="516"/>
      <c r="J8" s="533"/>
      <c r="K8" s="534"/>
      <c r="L8" s="535"/>
      <c r="M8" s="525"/>
      <c r="N8" s="516"/>
      <c r="O8" s="516"/>
      <c r="P8" s="516"/>
      <c r="Q8" s="516"/>
      <c r="R8" s="516"/>
      <c r="S8" s="516"/>
      <c r="T8" s="516"/>
      <c r="U8" s="521"/>
    </row>
    <row r="9" spans="1:21" ht="46.15" customHeight="1">
      <c r="A9" s="543"/>
      <c r="B9" s="545" t="s">
        <v>0</v>
      </c>
      <c r="C9" s="509" t="s">
        <v>158</v>
      </c>
      <c r="D9" s="555" t="s">
        <v>162</v>
      </c>
      <c r="E9" s="545" t="s">
        <v>160</v>
      </c>
      <c r="F9" s="509" t="s">
        <v>1</v>
      </c>
      <c r="G9" s="509" t="s">
        <v>128</v>
      </c>
      <c r="H9" s="509" t="s">
        <v>150</v>
      </c>
      <c r="I9" s="555" t="s">
        <v>162</v>
      </c>
      <c r="J9" s="547" t="s">
        <v>167</v>
      </c>
      <c r="K9" s="549" t="s">
        <v>168</v>
      </c>
      <c r="L9" s="551" t="s">
        <v>169</v>
      </c>
      <c r="M9" s="525"/>
      <c r="N9" s="506" t="s">
        <v>129</v>
      </c>
      <c r="O9" s="508" t="s">
        <v>127</v>
      </c>
      <c r="P9" s="508"/>
      <c r="Q9" s="508"/>
      <c r="R9" s="509" t="s">
        <v>130</v>
      </c>
      <c r="S9" s="509" t="s">
        <v>159</v>
      </c>
      <c r="T9" s="509" t="s">
        <v>144</v>
      </c>
      <c r="U9" s="553" t="s">
        <v>162</v>
      </c>
    </row>
    <row r="10" spans="1:21" ht="90" customHeight="1" thickBot="1">
      <c r="A10" s="544"/>
      <c r="B10" s="546"/>
      <c r="C10" s="510"/>
      <c r="D10" s="556"/>
      <c r="E10" s="546"/>
      <c r="F10" s="510"/>
      <c r="G10" s="510"/>
      <c r="H10" s="510"/>
      <c r="I10" s="556"/>
      <c r="J10" s="548"/>
      <c r="K10" s="550"/>
      <c r="L10" s="552"/>
      <c r="M10" s="526"/>
      <c r="N10" s="507"/>
      <c r="O10" s="74" t="s">
        <v>131</v>
      </c>
      <c r="P10" s="74" t="s">
        <v>132</v>
      </c>
      <c r="Q10" s="74" t="s">
        <v>133</v>
      </c>
      <c r="R10" s="510"/>
      <c r="S10" s="510"/>
      <c r="T10" s="510"/>
      <c r="U10" s="554"/>
    </row>
    <row r="11" spans="1:21" ht="17.45" customHeight="1">
      <c r="A11" s="60" t="s">
        <v>24</v>
      </c>
      <c r="B11" s="16"/>
      <c r="C11" s="12"/>
      <c r="D11" s="75">
        <f>B11+C11</f>
        <v>0</v>
      </c>
      <c r="E11" s="16"/>
      <c r="F11" s="12"/>
      <c r="G11" s="12"/>
      <c r="H11" s="12"/>
      <c r="I11" s="100">
        <f>E11+F11+G11</f>
        <v>0</v>
      </c>
      <c r="J11" s="101"/>
      <c r="K11" s="89"/>
      <c r="L11" s="91"/>
      <c r="M11" s="121"/>
      <c r="N11" s="179">
        <v>10810</v>
      </c>
      <c r="O11" s="81"/>
      <c r="P11" s="81"/>
      <c r="Q11" s="81"/>
      <c r="R11" s="81"/>
      <c r="S11" s="81"/>
      <c r="T11" s="82"/>
      <c r="U11" s="90">
        <f t="shared" ref="U11:U43" si="0">N11+Q11+R11+S11+T11</f>
        <v>10810</v>
      </c>
    </row>
    <row r="12" spans="1:21" ht="15.75">
      <c r="A12" s="61" t="s">
        <v>25</v>
      </c>
      <c r="B12" s="13"/>
      <c r="C12" s="11"/>
      <c r="D12" s="27">
        <f t="shared" ref="D12:D75" si="1">B12+C12</f>
        <v>0</v>
      </c>
      <c r="E12" s="13"/>
      <c r="F12" s="11"/>
      <c r="G12" s="11"/>
      <c r="H12" s="11"/>
      <c r="I12" s="98">
        <f t="shared" ref="I12:I75" si="2">E12+F12+G12</f>
        <v>0</v>
      </c>
      <c r="J12" s="102"/>
      <c r="K12" s="98"/>
      <c r="L12" s="27"/>
      <c r="M12" s="122"/>
      <c r="N12" s="116"/>
      <c r="O12" s="17"/>
      <c r="P12" s="17"/>
      <c r="Q12" s="17"/>
      <c r="R12" s="17"/>
      <c r="S12" s="17"/>
      <c r="T12" s="41"/>
      <c r="U12" s="90">
        <f t="shared" si="0"/>
        <v>0</v>
      </c>
    </row>
    <row r="13" spans="1:21" ht="15.75">
      <c r="A13" s="61" t="s">
        <v>26</v>
      </c>
      <c r="B13" s="13"/>
      <c r="C13" s="11"/>
      <c r="D13" s="27">
        <f t="shared" si="1"/>
        <v>0</v>
      </c>
      <c r="E13" s="13"/>
      <c r="F13" s="11"/>
      <c r="G13" s="11"/>
      <c r="H13" s="11"/>
      <c r="I13" s="98">
        <f t="shared" si="2"/>
        <v>0</v>
      </c>
      <c r="J13" s="102"/>
      <c r="K13" s="98"/>
      <c r="L13" s="27"/>
      <c r="M13" s="122"/>
      <c r="N13" s="116"/>
      <c r="O13" s="17"/>
      <c r="P13" s="17"/>
      <c r="Q13" s="17"/>
      <c r="R13" s="17"/>
      <c r="S13" s="17"/>
      <c r="T13" s="41"/>
      <c r="U13" s="90">
        <f t="shared" si="0"/>
        <v>0</v>
      </c>
    </row>
    <row r="14" spans="1:21" ht="15.75">
      <c r="A14" s="61" t="s">
        <v>27</v>
      </c>
      <c r="B14" s="13"/>
      <c r="C14" s="11"/>
      <c r="D14" s="27">
        <f t="shared" si="1"/>
        <v>0</v>
      </c>
      <c r="E14" s="13"/>
      <c r="F14" s="11"/>
      <c r="G14" s="11"/>
      <c r="H14" s="11"/>
      <c r="I14" s="98">
        <f t="shared" si="2"/>
        <v>0</v>
      </c>
      <c r="J14" s="102"/>
      <c r="K14" s="98"/>
      <c r="L14" s="27"/>
      <c r="M14" s="122"/>
      <c r="N14" s="116"/>
      <c r="O14" s="17"/>
      <c r="P14" s="17"/>
      <c r="Q14" s="17"/>
      <c r="R14" s="17"/>
      <c r="S14" s="17"/>
      <c r="T14" s="41"/>
      <c r="U14" s="90">
        <f t="shared" si="0"/>
        <v>0</v>
      </c>
    </row>
    <row r="15" spans="1:21" ht="15.75">
      <c r="A15" s="61" t="s">
        <v>28</v>
      </c>
      <c r="B15" s="13"/>
      <c r="C15" s="11"/>
      <c r="D15" s="27">
        <f t="shared" si="1"/>
        <v>0</v>
      </c>
      <c r="E15" s="13"/>
      <c r="F15" s="11"/>
      <c r="G15" s="11"/>
      <c r="H15" s="11"/>
      <c r="I15" s="98">
        <f t="shared" si="2"/>
        <v>0</v>
      </c>
      <c r="J15" s="102"/>
      <c r="K15" s="98"/>
      <c r="L15" s="27"/>
      <c r="M15" s="122"/>
      <c r="N15" s="116"/>
      <c r="O15" s="17"/>
      <c r="P15" s="17"/>
      <c r="Q15" s="17"/>
      <c r="R15" s="17"/>
      <c r="S15" s="17"/>
      <c r="T15" s="41"/>
      <c r="U15" s="90">
        <f t="shared" si="0"/>
        <v>0</v>
      </c>
    </row>
    <row r="16" spans="1:21" ht="15.75">
      <c r="A16" s="61" t="s">
        <v>29</v>
      </c>
      <c r="B16" s="13"/>
      <c r="C16" s="11"/>
      <c r="D16" s="27">
        <f t="shared" si="1"/>
        <v>0</v>
      </c>
      <c r="E16" s="13"/>
      <c r="F16" s="11"/>
      <c r="G16" s="11"/>
      <c r="H16" s="11"/>
      <c r="I16" s="98">
        <f t="shared" si="2"/>
        <v>0</v>
      </c>
      <c r="J16" s="102"/>
      <c r="K16" s="98"/>
      <c r="L16" s="27"/>
      <c r="M16" s="122"/>
      <c r="N16" s="116"/>
      <c r="O16" s="17"/>
      <c r="P16" s="17"/>
      <c r="Q16" s="17"/>
      <c r="R16" s="17"/>
      <c r="S16" s="17"/>
      <c r="T16" s="41"/>
      <c r="U16" s="90">
        <f t="shared" si="0"/>
        <v>0</v>
      </c>
    </row>
    <row r="17" spans="1:21" ht="31.5" customHeight="1">
      <c r="A17" s="61" t="s">
        <v>30</v>
      </c>
      <c r="B17" s="13"/>
      <c r="C17" s="11"/>
      <c r="D17" s="27">
        <f t="shared" si="1"/>
        <v>0</v>
      </c>
      <c r="E17" s="13"/>
      <c r="F17" s="11"/>
      <c r="G17" s="11"/>
      <c r="H17" s="11"/>
      <c r="I17" s="98">
        <f t="shared" si="2"/>
        <v>0</v>
      </c>
      <c r="J17" s="102"/>
      <c r="K17" s="98"/>
      <c r="L17" s="27"/>
      <c r="M17" s="122"/>
      <c r="N17" s="116"/>
      <c r="O17" s="17"/>
      <c r="P17" s="17"/>
      <c r="Q17" s="17"/>
      <c r="R17" s="17"/>
      <c r="S17" s="17"/>
      <c r="T17" s="41"/>
      <c r="U17" s="90">
        <f t="shared" si="0"/>
        <v>0</v>
      </c>
    </row>
    <row r="18" spans="1:21" ht="31.9" customHeight="1">
      <c r="A18" s="61" t="s">
        <v>31</v>
      </c>
      <c r="B18" s="13"/>
      <c r="C18" s="11"/>
      <c r="D18" s="27">
        <f t="shared" si="1"/>
        <v>0</v>
      </c>
      <c r="E18" s="13"/>
      <c r="F18" s="11"/>
      <c r="G18" s="11"/>
      <c r="H18" s="11"/>
      <c r="I18" s="98">
        <f t="shared" si="2"/>
        <v>0</v>
      </c>
      <c r="J18" s="102"/>
      <c r="K18" s="98"/>
      <c r="L18" s="27"/>
      <c r="M18" s="122"/>
      <c r="N18" s="116"/>
      <c r="O18" s="17"/>
      <c r="P18" s="17"/>
      <c r="Q18" s="17"/>
      <c r="R18" s="17"/>
      <c r="S18" s="17"/>
      <c r="T18" s="41"/>
      <c r="U18" s="90">
        <f t="shared" si="0"/>
        <v>0</v>
      </c>
    </row>
    <row r="19" spans="1:21" ht="15.75">
      <c r="A19" s="61" t="s">
        <v>32</v>
      </c>
      <c r="B19" s="13"/>
      <c r="C19" s="11"/>
      <c r="D19" s="27">
        <f t="shared" si="1"/>
        <v>0</v>
      </c>
      <c r="E19" s="13"/>
      <c r="F19" s="11"/>
      <c r="G19" s="11"/>
      <c r="H19" s="11"/>
      <c r="I19" s="98">
        <f t="shared" si="2"/>
        <v>0</v>
      </c>
      <c r="J19" s="102"/>
      <c r="K19" s="98"/>
      <c r="L19" s="27"/>
      <c r="M19" s="122"/>
      <c r="N19" s="116"/>
      <c r="O19" s="17"/>
      <c r="P19" s="17"/>
      <c r="Q19" s="17"/>
      <c r="R19" s="17"/>
      <c r="S19" s="17"/>
      <c r="T19" s="41"/>
      <c r="U19" s="90">
        <f t="shared" si="0"/>
        <v>0</v>
      </c>
    </row>
    <row r="20" spans="1:21" ht="15.75">
      <c r="A20" s="61" t="s">
        <v>33</v>
      </c>
      <c r="B20" s="13"/>
      <c r="C20" s="11"/>
      <c r="D20" s="27">
        <f t="shared" si="1"/>
        <v>0</v>
      </c>
      <c r="E20" s="13"/>
      <c r="F20" s="11"/>
      <c r="G20" s="11"/>
      <c r="H20" s="11"/>
      <c r="I20" s="98">
        <f t="shared" si="2"/>
        <v>0</v>
      </c>
      <c r="J20" s="102"/>
      <c r="K20" s="98"/>
      <c r="L20" s="27"/>
      <c r="M20" s="122"/>
      <c r="N20" s="116"/>
      <c r="O20" s="17"/>
      <c r="P20" s="17"/>
      <c r="Q20" s="17"/>
      <c r="R20" s="17"/>
      <c r="S20" s="17"/>
      <c r="T20" s="41"/>
      <c r="U20" s="90">
        <f t="shared" si="0"/>
        <v>0</v>
      </c>
    </row>
    <row r="21" spans="1:21" ht="16.149999999999999" customHeight="1">
      <c r="A21" s="61" t="s">
        <v>34</v>
      </c>
      <c r="B21" s="13"/>
      <c r="C21" s="11"/>
      <c r="D21" s="27">
        <f t="shared" si="1"/>
        <v>0</v>
      </c>
      <c r="E21" s="13"/>
      <c r="F21" s="11"/>
      <c r="G21" s="11"/>
      <c r="H21" s="11"/>
      <c r="I21" s="98">
        <f t="shared" si="2"/>
        <v>0</v>
      </c>
      <c r="J21" s="102"/>
      <c r="K21" s="98"/>
      <c r="L21" s="27"/>
      <c r="M21" s="122"/>
      <c r="N21" s="116"/>
      <c r="O21" s="17"/>
      <c r="P21" s="17"/>
      <c r="Q21" s="17"/>
      <c r="R21" s="17"/>
      <c r="S21" s="17"/>
      <c r="T21" s="41"/>
      <c r="U21" s="90">
        <f t="shared" si="0"/>
        <v>0</v>
      </c>
    </row>
    <row r="22" spans="1:21" ht="16.149999999999999" customHeight="1">
      <c r="A22" s="61" t="s">
        <v>35</v>
      </c>
      <c r="B22" s="13"/>
      <c r="C22" s="11"/>
      <c r="D22" s="27">
        <f t="shared" si="1"/>
        <v>0</v>
      </c>
      <c r="E22" s="13"/>
      <c r="F22" s="11"/>
      <c r="G22" s="11"/>
      <c r="H22" s="11"/>
      <c r="I22" s="98">
        <f t="shared" si="2"/>
        <v>0</v>
      </c>
      <c r="J22" s="102"/>
      <c r="K22" s="98"/>
      <c r="L22" s="27"/>
      <c r="M22" s="122"/>
      <c r="N22" s="116"/>
      <c r="O22" s="17"/>
      <c r="P22" s="17"/>
      <c r="Q22" s="17"/>
      <c r="R22" s="17"/>
      <c r="S22" s="17"/>
      <c r="T22" s="41"/>
      <c r="U22" s="90">
        <f t="shared" si="0"/>
        <v>0</v>
      </c>
    </row>
    <row r="23" spans="1:21" ht="19.149999999999999" customHeight="1">
      <c r="A23" s="61" t="s">
        <v>36</v>
      </c>
      <c r="B23" s="13"/>
      <c r="C23" s="11"/>
      <c r="D23" s="27">
        <f t="shared" si="1"/>
        <v>0</v>
      </c>
      <c r="E23" s="13"/>
      <c r="F23" s="11"/>
      <c r="G23" s="11"/>
      <c r="H23" s="11"/>
      <c r="I23" s="98">
        <f t="shared" si="2"/>
        <v>0</v>
      </c>
      <c r="J23" s="102"/>
      <c r="K23" s="98"/>
      <c r="L23" s="27"/>
      <c r="M23" s="122"/>
      <c r="N23" s="116"/>
      <c r="O23" s="17"/>
      <c r="P23" s="17"/>
      <c r="Q23" s="17"/>
      <c r="R23" s="17"/>
      <c r="S23" s="17"/>
      <c r="T23" s="41"/>
      <c r="U23" s="90">
        <f t="shared" si="0"/>
        <v>0</v>
      </c>
    </row>
    <row r="24" spans="1:21" ht="15.75">
      <c r="A24" s="61" t="s">
        <v>37</v>
      </c>
      <c r="B24" s="13"/>
      <c r="C24" s="11"/>
      <c r="D24" s="27">
        <f t="shared" si="1"/>
        <v>0</v>
      </c>
      <c r="E24" s="13"/>
      <c r="F24" s="11"/>
      <c r="G24" s="11"/>
      <c r="H24" s="11"/>
      <c r="I24" s="98">
        <f t="shared" si="2"/>
        <v>0</v>
      </c>
      <c r="J24" s="102"/>
      <c r="K24" s="98"/>
      <c r="L24" s="27"/>
      <c r="M24" s="122"/>
      <c r="N24" s="116"/>
      <c r="O24" s="17"/>
      <c r="P24" s="17"/>
      <c r="Q24" s="17"/>
      <c r="R24" s="17"/>
      <c r="S24" s="17"/>
      <c r="T24" s="41"/>
      <c r="U24" s="90">
        <f t="shared" si="0"/>
        <v>0</v>
      </c>
    </row>
    <row r="25" spans="1:21" s="10" customFormat="1" ht="18.75" customHeight="1">
      <c r="A25" s="155" t="s">
        <v>171</v>
      </c>
      <c r="B25" s="13"/>
      <c r="C25" s="11"/>
      <c r="D25" s="27"/>
      <c r="E25" s="13"/>
      <c r="F25" s="11"/>
      <c r="G25" s="11"/>
      <c r="H25" s="11"/>
      <c r="I25" s="98"/>
      <c r="J25" s="102"/>
      <c r="K25" s="98"/>
      <c r="L25" s="27"/>
      <c r="M25" s="122"/>
      <c r="N25" s="116"/>
      <c r="O25" s="17"/>
      <c r="P25" s="17"/>
      <c r="Q25" s="17"/>
      <c r="R25" s="17"/>
      <c r="S25" s="17"/>
      <c r="T25" s="41"/>
      <c r="U25" s="90"/>
    </row>
    <row r="26" spans="1:21" ht="15.75">
      <c r="A26" s="61" t="s">
        <v>38</v>
      </c>
      <c r="B26" s="13"/>
      <c r="C26" s="11"/>
      <c r="D26" s="27">
        <f t="shared" si="1"/>
        <v>0</v>
      </c>
      <c r="E26" s="13"/>
      <c r="F26" s="11"/>
      <c r="G26" s="11"/>
      <c r="H26" s="11"/>
      <c r="I26" s="98">
        <f t="shared" si="2"/>
        <v>0</v>
      </c>
      <c r="J26" s="102"/>
      <c r="K26" s="98"/>
      <c r="L26" s="27"/>
      <c r="M26" s="122"/>
      <c r="N26" s="116"/>
      <c r="O26" s="17"/>
      <c r="P26" s="17"/>
      <c r="Q26" s="17"/>
      <c r="R26" s="17"/>
      <c r="S26" s="17"/>
      <c r="T26" s="41"/>
      <c r="U26" s="90">
        <f t="shared" si="0"/>
        <v>0</v>
      </c>
    </row>
    <row r="27" spans="1:21" ht="31.5">
      <c r="A27" s="61" t="s">
        <v>39</v>
      </c>
      <c r="B27" s="13"/>
      <c r="C27" s="11"/>
      <c r="D27" s="27">
        <f t="shared" si="1"/>
        <v>0</v>
      </c>
      <c r="E27" s="13"/>
      <c r="F27" s="11"/>
      <c r="G27" s="11"/>
      <c r="H27" s="11"/>
      <c r="I27" s="98">
        <f t="shared" si="2"/>
        <v>0</v>
      </c>
      <c r="J27" s="102"/>
      <c r="K27" s="98"/>
      <c r="L27" s="27"/>
      <c r="M27" s="122"/>
      <c r="N27" s="116"/>
      <c r="O27" s="17"/>
      <c r="P27" s="17"/>
      <c r="Q27" s="17"/>
      <c r="R27" s="17"/>
      <c r="S27" s="17"/>
      <c r="T27" s="41"/>
      <c r="U27" s="90">
        <f t="shared" si="0"/>
        <v>0</v>
      </c>
    </row>
    <row r="28" spans="1:21" ht="16.5" customHeight="1">
      <c r="A28" s="61" t="s">
        <v>40</v>
      </c>
      <c r="B28" s="13"/>
      <c r="C28" s="11"/>
      <c r="D28" s="27">
        <f t="shared" si="1"/>
        <v>0</v>
      </c>
      <c r="E28" s="13"/>
      <c r="F28" s="11"/>
      <c r="G28" s="11"/>
      <c r="H28" s="11"/>
      <c r="I28" s="98">
        <f t="shared" si="2"/>
        <v>0</v>
      </c>
      <c r="J28" s="102"/>
      <c r="K28" s="98"/>
      <c r="L28" s="27"/>
      <c r="M28" s="122"/>
      <c r="N28" s="116"/>
      <c r="O28" s="17"/>
      <c r="P28" s="17"/>
      <c r="Q28" s="17"/>
      <c r="R28" s="17"/>
      <c r="S28" s="17"/>
      <c r="T28" s="41"/>
      <c r="U28" s="90">
        <f t="shared" si="0"/>
        <v>0</v>
      </c>
    </row>
    <row r="29" spans="1:21" ht="17.25" customHeight="1">
      <c r="A29" s="61" t="s">
        <v>41</v>
      </c>
      <c r="B29" s="13"/>
      <c r="C29" s="11"/>
      <c r="D29" s="27">
        <f t="shared" si="1"/>
        <v>0</v>
      </c>
      <c r="E29" s="13"/>
      <c r="F29" s="11"/>
      <c r="G29" s="11"/>
      <c r="H29" s="11"/>
      <c r="I29" s="98">
        <f t="shared" si="2"/>
        <v>0</v>
      </c>
      <c r="J29" s="102"/>
      <c r="K29" s="98"/>
      <c r="L29" s="27"/>
      <c r="M29" s="122"/>
      <c r="N29" s="116"/>
      <c r="O29" s="17"/>
      <c r="P29" s="17"/>
      <c r="Q29" s="17"/>
      <c r="R29" s="17"/>
      <c r="S29" s="17"/>
      <c r="T29" s="41"/>
      <c r="U29" s="90">
        <f t="shared" si="0"/>
        <v>0</v>
      </c>
    </row>
    <row r="30" spans="1:21" ht="31.5">
      <c r="A30" s="61" t="s">
        <v>42</v>
      </c>
      <c r="B30" s="13"/>
      <c r="C30" s="11"/>
      <c r="D30" s="27">
        <f t="shared" si="1"/>
        <v>0</v>
      </c>
      <c r="E30" s="13"/>
      <c r="F30" s="11"/>
      <c r="G30" s="11"/>
      <c r="H30" s="11"/>
      <c r="I30" s="98">
        <f t="shared" si="2"/>
        <v>0</v>
      </c>
      <c r="J30" s="102"/>
      <c r="K30" s="98"/>
      <c r="L30" s="27"/>
      <c r="M30" s="122"/>
      <c r="N30" s="116"/>
      <c r="O30" s="17"/>
      <c r="P30" s="17"/>
      <c r="Q30" s="17"/>
      <c r="R30" s="17"/>
      <c r="S30" s="17"/>
      <c r="T30" s="41"/>
      <c r="U30" s="90">
        <f t="shared" si="0"/>
        <v>0</v>
      </c>
    </row>
    <row r="31" spans="1:21" ht="15.75">
      <c r="A31" s="61" t="s">
        <v>43</v>
      </c>
      <c r="B31" s="13"/>
      <c r="C31" s="11"/>
      <c r="D31" s="27">
        <f t="shared" si="1"/>
        <v>0</v>
      </c>
      <c r="E31" s="13"/>
      <c r="F31" s="11"/>
      <c r="G31" s="11"/>
      <c r="H31" s="11"/>
      <c r="I31" s="98">
        <f t="shared" si="2"/>
        <v>0</v>
      </c>
      <c r="J31" s="102"/>
      <c r="K31" s="98"/>
      <c r="L31" s="27"/>
      <c r="M31" s="122"/>
      <c r="N31" s="116"/>
      <c r="O31" s="17"/>
      <c r="P31" s="17"/>
      <c r="Q31" s="17"/>
      <c r="R31" s="17"/>
      <c r="S31" s="17"/>
      <c r="T31" s="41"/>
      <c r="U31" s="90">
        <f t="shared" si="0"/>
        <v>0</v>
      </c>
    </row>
    <row r="32" spans="1:21" ht="32.25" customHeight="1">
      <c r="A32" s="61" t="s">
        <v>44</v>
      </c>
      <c r="B32" s="13"/>
      <c r="C32" s="11"/>
      <c r="D32" s="27">
        <f t="shared" si="1"/>
        <v>0</v>
      </c>
      <c r="E32" s="13"/>
      <c r="F32" s="11"/>
      <c r="G32" s="11"/>
      <c r="H32" s="11"/>
      <c r="I32" s="98">
        <f t="shared" si="2"/>
        <v>0</v>
      </c>
      <c r="J32" s="102"/>
      <c r="K32" s="98"/>
      <c r="L32" s="27"/>
      <c r="M32" s="122"/>
      <c r="N32" s="116"/>
      <c r="O32" s="17"/>
      <c r="P32" s="17"/>
      <c r="Q32" s="17"/>
      <c r="R32" s="17"/>
      <c r="S32" s="17"/>
      <c r="T32" s="41"/>
      <c r="U32" s="90">
        <f t="shared" si="0"/>
        <v>0</v>
      </c>
    </row>
    <row r="33" spans="1:21" ht="15.75">
      <c r="A33" s="61" t="s">
        <v>45</v>
      </c>
      <c r="B33" s="13"/>
      <c r="C33" s="11"/>
      <c r="D33" s="27">
        <f t="shared" si="1"/>
        <v>0</v>
      </c>
      <c r="E33" s="13"/>
      <c r="F33" s="11"/>
      <c r="G33" s="11"/>
      <c r="H33" s="11"/>
      <c r="I33" s="98">
        <f t="shared" si="2"/>
        <v>0</v>
      </c>
      <c r="J33" s="102"/>
      <c r="K33" s="98"/>
      <c r="L33" s="27"/>
      <c r="M33" s="122"/>
      <c r="N33" s="116"/>
      <c r="O33" s="17"/>
      <c r="P33" s="17"/>
      <c r="Q33" s="17"/>
      <c r="R33" s="17"/>
      <c r="S33" s="17"/>
      <c r="T33" s="41"/>
      <c r="U33" s="90">
        <f t="shared" si="0"/>
        <v>0</v>
      </c>
    </row>
    <row r="34" spans="1:21" ht="18.600000000000001" customHeight="1">
      <c r="A34" s="61" t="s">
        <v>46</v>
      </c>
      <c r="B34" s="13"/>
      <c r="C34" s="11"/>
      <c r="D34" s="27">
        <f t="shared" si="1"/>
        <v>0</v>
      </c>
      <c r="E34" s="13"/>
      <c r="F34" s="11"/>
      <c r="G34" s="11"/>
      <c r="H34" s="11"/>
      <c r="I34" s="98">
        <f t="shared" si="2"/>
        <v>0</v>
      </c>
      <c r="J34" s="102"/>
      <c r="K34" s="98"/>
      <c r="L34" s="27"/>
      <c r="M34" s="122"/>
      <c r="N34" s="116"/>
      <c r="O34" s="17"/>
      <c r="P34" s="17"/>
      <c r="Q34" s="17"/>
      <c r="R34" s="17"/>
      <c r="S34" s="17"/>
      <c r="T34" s="41"/>
      <c r="U34" s="90">
        <f t="shared" si="0"/>
        <v>0</v>
      </c>
    </row>
    <row r="35" spans="1:21" ht="16.149999999999999" customHeight="1">
      <c r="A35" s="61" t="s">
        <v>47</v>
      </c>
      <c r="B35" s="13"/>
      <c r="C35" s="11"/>
      <c r="D35" s="27">
        <f t="shared" si="1"/>
        <v>0</v>
      </c>
      <c r="E35" s="13"/>
      <c r="F35" s="11"/>
      <c r="G35" s="11"/>
      <c r="H35" s="11"/>
      <c r="I35" s="98">
        <f t="shared" si="2"/>
        <v>0</v>
      </c>
      <c r="J35" s="102"/>
      <c r="K35" s="98"/>
      <c r="L35" s="27"/>
      <c r="M35" s="122"/>
      <c r="N35" s="116"/>
      <c r="O35" s="17"/>
      <c r="P35" s="17"/>
      <c r="Q35" s="17"/>
      <c r="R35" s="17"/>
      <c r="S35" s="17"/>
      <c r="T35" s="41"/>
      <c r="U35" s="90">
        <f t="shared" si="0"/>
        <v>0</v>
      </c>
    </row>
    <row r="36" spans="1:21" ht="15.75">
      <c r="A36" s="61" t="s">
        <v>48</v>
      </c>
      <c r="B36" s="13"/>
      <c r="C36" s="11"/>
      <c r="D36" s="27">
        <f t="shared" si="1"/>
        <v>0</v>
      </c>
      <c r="E36" s="13"/>
      <c r="F36" s="11"/>
      <c r="G36" s="11"/>
      <c r="H36" s="11"/>
      <c r="I36" s="98">
        <f t="shared" si="2"/>
        <v>0</v>
      </c>
      <c r="J36" s="102"/>
      <c r="K36" s="98"/>
      <c r="L36" s="27"/>
      <c r="M36" s="122"/>
      <c r="N36" s="116"/>
      <c r="O36" s="17"/>
      <c r="P36" s="17"/>
      <c r="Q36" s="17"/>
      <c r="R36" s="17"/>
      <c r="S36" s="17"/>
      <c r="T36" s="41"/>
      <c r="U36" s="90">
        <f t="shared" si="0"/>
        <v>0</v>
      </c>
    </row>
    <row r="37" spans="1:21" ht="15.75">
      <c r="A37" s="61" t="s">
        <v>49</v>
      </c>
      <c r="B37" s="13"/>
      <c r="C37" s="11"/>
      <c r="D37" s="27">
        <f t="shared" si="1"/>
        <v>0</v>
      </c>
      <c r="E37" s="13"/>
      <c r="F37" s="11"/>
      <c r="G37" s="11"/>
      <c r="H37" s="11"/>
      <c r="I37" s="98">
        <f t="shared" si="2"/>
        <v>0</v>
      </c>
      <c r="J37" s="102"/>
      <c r="K37" s="98"/>
      <c r="L37" s="27"/>
      <c r="M37" s="122"/>
      <c r="N37" s="116"/>
      <c r="O37" s="17"/>
      <c r="P37" s="17"/>
      <c r="Q37" s="17"/>
      <c r="R37" s="17"/>
      <c r="S37" s="17"/>
      <c r="T37" s="41"/>
      <c r="U37" s="90">
        <f t="shared" si="0"/>
        <v>0</v>
      </c>
    </row>
    <row r="38" spans="1:21" ht="30.75" customHeight="1">
      <c r="A38" s="61" t="s">
        <v>50</v>
      </c>
      <c r="B38" s="13"/>
      <c r="C38" s="11"/>
      <c r="D38" s="27">
        <f t="shared" si="1"/>
        <v>0</v>
      </c>
      <c r="E38" s="13"/>
      <c r="F38" s="11"/>
      <c r="G38" s="11"/>
      <c r="H38" s="11"/>
      <c r="I38" s="98">
        <f t="shared" si="2"/>
        <v>0</v>
      </c>
      <c r="J38" s="102"/>
      <c r="K38" s="98"/>
      <c r="L38" s="27"/>
      <c r="M38" s="122"/>
      <c r="N38" s="116"/>
      <c r="O38" s="17"/>
      <c r="P38" s="17"/>
      <c r="Q38" s="17"/>
      <c r="R38" s="17"/>
      <c r="S38" s="17"/>
      <c r="T38" s="41"/>
      <c r="U38" s="90">
        <f t="shared" si="0"/>
        <v>0</v>
      </c>
    </row>
    <row r="39" spans="1:21" ht="17.25" customHeight="1">
      <c r="A39" s="61" t="s">
        <v>51</v>
      </c>
      <c r="B39" s="13"/>
      <c r="C39" s="11"/>
      <c r="D39" s="27">
        <f t="shared" si="1"/>
        <v>0</v>
      </c>
      <c r="E39" s="13"/>
      <c r="F39" s="11"/>
      <c r="G39" s="11"/>
      <c r="H39" s="11"/>
      <c r="I39" s="98">
        <f t="shared" si="2"/>
        <v>0</v>
      </c>
      <c r="J39" s="102"/>
      <c r="K39" s="98"/>
      <c r="L39" s="27"/>
      <c r="M39" s="122"/>
      <c r="N39" s="116"/>
      <c r="O39" s="17"/>
      <c r="P39" s="17"/>
      <c r="Q39" s="17"/>
      <c r="R39" s="17"/>
      <c r="S39" s="17"/>
      <c r="T39" s="41"/>
      <c r="U39" s="90">
        <f t="shared" si="0"/>
        <v>0</v>
      </c>
    </row>
    <row r="40" spans="1:21" ht="31.5">
      <c r="A40" s="61" t="s">
        <v>52</v>
      </c>
      <c r="B40" s="13"/>
      <c r="C40" s="11"/>
      <c r="D40" s="27">
        <f t="shared" si="1"/>
        <v>0</v>
      </c>
      <c r="E40" s="13"/>
      <c r="F40" s="11"/>
      <c r="G40" s="11"/>
      <c r="H40" s="11"/>
      <c r="I40" s="98">
        <f t="shared" si="2"/>
        <v>0</v>
      </c>
      <c r="J40" s="102"/>
      <c r="K40" s="98"/>
      <c r="L40" s="27"/>
      <c r="M40" s="122"/>
      <c r="N40" s="116"/>
      <c r="O40" s="17"/>
      <c r="P40" s="17"/>
      <c r="Q40" s="17"/>
      <c r="R40" s="17"/>
      <c r="S40" s="17"/>
      <c r="T40" s="41"/>
      <c r="U40" s="90">
        <f t="shared" si="0"/>
        <v>0</v>
      </c>
    </row>
    <row r="41" spans="1:21" ht="15.75">
      <c r="A41" s="61" t="s">
        <v>53</v>
      </c>
      <c r="B41" s="13"/>
      <c r="C41" s="11"/>
      <c r="D41" s="27">
        <f t="shared" si="1"/>
        <v>0</v>
      </c>
      <c r="E41" s="13"/>
      <c r="F41" s="11"/>
      <c r="G41" s="11"/>
      <c r="H41" s="11"/>
      <c r="I41" s="98">
        <f t="shared" si="2"/>
        <v>0</v>
      </c>
      <c r="J41" s="102"/>
      <c r="K41" s="98"/>
      <c r="L41" s="27"/>
      <c r="M41" s="122"/>
      <c r="N41" s="116"/>
      <c r="O41" s="17"/>
      <c r="P41" s="17"/>
      <c r="Q41" s="17"/>
      <c r="R41" s="17"/>
      <c r="S41" s="17"/>
      <c r="T41" s="41"/>
      <c r="U41" s="90">
        <f t="shared" si="0"/>
        <v>0</v>
      </c>
    </row>
    <row r="42" spans="1:21" ht="15.75">
      <c r="A42" s="61" t="s">
        <v>54</v>
      </c>
      <c r="B42" s="13"/>
      <c r="C42" s="11"/>
      <c r="D42" s="27">
        <f t="shared" si="1"/>
        <v>0</v>
      </c>
      <c r="E42" s="13"/>
      <c r="F42" s="11"/>
      <c r="G42" s="11"/>
      <c r="H42" s="11"/>
      <c r="I42" s="98">
        <f t="shared" si="2"/>
        <v>0</v>
      </c>
      <c r="J42" s="102"/>
      <c r="K42" s="98"/>
      <c r="L42" s="27"/>
      <c r="M42" s="122"/>
      <c r="N42" s="116"/>
      <c r="O42" s="17"/>
      <c r="P42" s="17"/>
      <c r="Q42" s="17"/>
      <c r="R42" s="17"/>
      <c r="S42" s="17"/>
      <c r="T42" s="41"/>
      <c r="U42" s="90">
        <f t="shared" si="0"/>
        <v>0</v>
      </c>
    </row>
    <row r="43" spans="1:21" ht="31.5" customHeight="1">
      <c r="A43" s="61" t="s">
        <v>55</v>
      </c>
      <c r="B43" s="13"/>
      <c r="C43" s="11"/>
      <c r="D43" s="27">
        <f t="shared" si="1"/>
        <v>0</v>
      </c>
      <c r="E43" s="13"/>
      <c r="F43" s="11"/>
      <c r="G43" s="11"/>
      <c r="H43" s="11"/>
      <c r="I43" s="98">
        <f t="shared" si="2"/>
        <v>0</v>
      </c>
      <c r="J43" s="102"/>
      <c r="K43" s="98"/>
      <c r="L43" s="27"/>
      <c r="M43" s="122"/>
      <c r="N43" s="116"/>
      <c r="O43" s="17"/>
      <c r="P43" s="17"/>
      <c r="Q43" s="17"/>
      <c r="R43" s="17"/>
      <c r="S43" s="17"/>
      <c r="T43" s="41"/>
      <c r="U43" s="90">
        <f t="shared" si="0"/>
        <v>0</v>
      </c>
    </row>
    <row r="44" spans="1:21" ht="15.75">
      <c r="A44" s="61" t="s">
        <v>56</v>
      </c>
      <c r="B44" s="13"/>
      <c r="C44" s="11"/>
      <c r="D44" s="27">
        <f t="shared" si="1"/>
        <v>0</v>
      </c>
      <c r="E44" s="13"/>
      <c r="F44" s="11"/>
      <c r="G44" s="11"/>
      <c r="H44" s="11"/>
      <c r="I44" s="98">
        <f t="shared" si="2"/>
        <v>0</v>
      </c>
      <c r="J44" s="102"/>
      <c r="K44" s="98"/>
      <c r="L44" s="27"/>
      <c r="M44" s="122"/>
      <c r="N44" s="116"/>
      <c r="O44" s="17"/>
      <c r="P44" s="17"/>
      <c r="Q44" s="17"/>
      <c r="R44" s="17"/>
      <c r="S44" s="17"/>
      <c r="T44" s="41"/>
      <c r="U44" s="90">
        <f t="shared" ref="U44:U75" si="3">N44+Q44+R44+S44+T44</f>
        <v>0</v>
      </c>
    </row>
    <row r="45" spans="1:21" ht="15.75">
      <c r="A45" s="61" t="s">
        <v>57</v>
      </c>
      <c r="B45" s="13"/>
      <c r="C45" s="11"/>
      <c r="D45" s="27">
        <f t="shared" si="1"/>
        <v>0</v>
      </c>
      <c r="E45" s="13"/>
      <c r="F45" s="11"/>
      <c r="G45" s="11"/>
      <c r="H45" s="11"/>
      <c r="I45" s="98">
        <f t="shared" si="2"/>
        <v>0</v>
      </c>
      <c r="J45" s="102"/>
      <c r="K45" s="98"/>
      <c r="L45" s="27"/>
      <c r="M45" s="122"/>
      <c r="N45" s="116"/>
      <c r="O45" s="17"/>
      <c r="P45" s="17"/>
      <c r="Q45" s="17"/>
      <c r="R45" s="17"/>
      <c r="S45" s="17"/>
      <c r="T45" s="41"/>
      <c r="U45" s="90">
        <f t="shared" si="3"/>
        <v>0</v>
      </c>
    </row>
    <row r="46" spans="1:21" ht="15.75">
      <c r="A46" s="61" t="s">
        <v>58</v>
      </c>
      <c r="B46" s="13"/>
      <c r="C46" s="11"/>
      <c r="D46" s="27">
        <f t="shared" si="1"/>
        <v>0</v>
      </c>
      <c r="E46" s="13"/>
      <c r="F46" s="11"/>
      <c r="G46" s="11"/>
      <c r="H46" s="11"/>
      <c r="I46" s="98">
        <f t="shared" si="2"/>
        <v>0</v>
      </c>
      <c r="J46" s="102"/>
      <c r="K46" s="98"/>
      <c r="L46" s="27"/>
      <c r="M46" s="122"/>
      <c r="N46" s="116"/>
      <c r="O46" s="17"/>
      <c r="P46" s="17"/>
      <c r="Q46" s="17"/>
      <c r="R46" s="17"/>
      <c r="S46" s="17"/>
      <c r="T46" s="41"/>
      <c r="U46" s="90">
        <f t="shared" si="3"/>
        <v>0</v>
      </c>
    </row>
    <row r="47" spans="1:21" ht="32.25" customHeight="1">
      <c r="A47" s="61" t="s">
        <v>59</v>
      </c>
      <c r="B47" s="13"/>
      <c r="C47" s="11"/>
      <c r="D47" s="27">
        <f t="shared" si="1"/>
        <v>0</v>
      </c>
      <c r="E47" s="13"/>
      <c r="F47" s="11"/>
      <c r="G47" s="11"/>
      <c r="H47" s="11"/>
      <c r="I47" s="98">
        <f t="shared" si="2"/>
        <v>0</v>
      </c>
      <c r="J47" s="102"/>
      <c r="K47" s="98"/>
      <c r="L47" s="27"/>
      <c r="M47" s="122"/>
      <c r="N47" s="116"/>
      <c r="O47" s="17"/>
      <c r="P47" s="17"/>
      <c r="Q47" s="17"/>
      <c r="R47" s="17"/>
      <c r="S47" s="17"/>
      <c r="T47" s="41"/>
      <c r="U47" s="90">
        <f t="shared" si="3"/>
        <v>0</v>
      </c>
    </row>
    <row r="48" spans="1:21" ht="32.25" customHeight="1">
      <c r="A48" s="61" t="s">
        <v>60</v>
      </c>
      <c r="B48" s="13"/>
      <c r="C48" s="11"/>
      <c r="D48" s="27">
        <f t="shared" si="1"/>
        <v>0</v>
      </c>
      <c r="E48" s="13"/>
      <c r="F48" s="11"/>
      <c r="G48" s="11"/>
      <c r="H48" s="11"/>
      <c r="I48" s="98">
        <f t="shared" si="2"/>
        <v>0</v>
      </c>
      <c r="J48" s="102"/>
      <c r="K48" s="98"/>
      <c r="L48" s="27"/>
      <c r="M48" s="122"/>
      <c r="N48" s="116"/>
      <c r="O48" s="17"/>
      <c r="P48" s="17"/>
      <c r="Q48" s="17"/>
      <c r="R48" s="17"/>
      <c r="S48" s="17"/>
      <c r="T48" s="41"/>
      <c r="U48" s="90">
        <f t="shared" si="3"/>
        <v>0</v>
      </c>
    </row>
    <row r="49" spans="1:21" ht="21.75" customHeight="1">
      <c r="A49" s="61" t="s">
        <v>61</v>
      </c>
      <c r="B49" s="13"/>
      <c r="C49" s="11"/>
      <c r="D49" s="27">
        <f t="shared" si="1"/>
        <v>0</v>
      </c>
      <c r="E49" s="13"/>
      <c r="F49" s="11"/>
      <c r="G49" s="11"/>
      <c r="H49" s="11"/>
      <c r="I49" s="98">
        <f t="shared" si="2"/>
        <v>0</v>
      </c>
      <c r="J49" s="102"/>
      <c r="K49" s="98"/>
      <c r="L49" s="27"/>
      <c r="M49" s="122"/>
      <c r="N49" s="116"/>
      <c r="O49" s="17"/>
      <c r="P49" s="17"/>
      <c r="Q49" s="17"/>
      <c r="R49" s="17"/>
      <c r="S49" s="17"/>
      <c r="T49" s="41"/>
      <c r="U49" s="90">
        <f t="shared" si="3"/>
        <v>0</v>
      </c>
    </row>
    <row r="50" spans="1:21" ht="39" customHeight="1">
      <c r="A50" s="61" t="s">
        <v>90</v>
      </c>
      <c r="B50" s="13"/>
      <c r="C50" s="11"/>
      <c r="D50" s="27">
        <f t="shared" si="1"/>
        <v>0</v>
      </c>
      <c r="E50" s="13"/>
      <c r="F50" s="11"/>
      <c r="G50" s="11"/>
      <c r="H50" s="11"/>
      <c r="I50" s="98">
        <f t="shared" si="2"/>
        <v>0</v>
      </c>
      <c r="J50" s="102"/>
      <c r="K50" s="98"/>
      <c r="L50" s="27"/>
      <c r="M50" s="122"/>
      <c r="N50" s="116"/>
      <c r="O50" s="17"/>
      <c r="P50" s="17"/>
      <c r="Q50" s="17"/>
      <c r="R50" s="17"/>
      <c r="S50" s="17"/>
      <c r="T50" s="41"/>
      <c r="U50" s="90">
        <f t="shared" si="3"/>
        <v>0</v>
      </c>
    </row>
    <row r="51" spans="1:21" ht="19.899999999999999" customHeight="1">
      <c r="A51" s="61" t="s">
        <v>62</v>
      </c>
      <c r="B51" s="13"/>
      <c r="C51" s="11"/>
      <c r="D51" s="27">
        <f t="shared" si="1"/>
        <v>0</v>
      </c>
      <c r="E51" s="13"/>
      <c r="F51" s="11"/>
      <c r="G51" s="11"/>
      <c r="H51" s="11"/>
      <c r="I51" s="98">
        <f t="shared" si="2"/>
        <v>0</v>
      </c>
      <c r="J51" s="102"/>
      <c r="K51" s="98"/>
      <c r="L51" s="27"/>
      <c r="M51" s="122"/>
      <c r="N51" s="116"/>
      <c r="O51" s="17"/>
      <c r="P51" s="17"/>
      <c r="Q51" s="17"/>
      <c r="R51" s="17"/>
      <c r="S51" s="17"/>
      <c r="T51" s="41"/>
      <c r="U51" s="90">
        <f t="shared" si="3"/>
        <v>0</v>
      </c>
    </row>
    <row r="52" spans="1:21" ht="31.5" customHeight="1">
      <c r="A52" s="61" t="s">
        <v>63</v>
      </c>
      <c r="B52" s="13"/>
      <c r="C52" s="11"/>
      <c r="D52" s="27">
        <f t="shared" si="1"/>
        <v>0</v>
      </c>
      <c r="E52" s="13"/>
      <c r="F52" s="11"/>
      <c r="G52" s="11"/>
      <c r="H52" s="11"/>
      <c r="I52" s="98">
        <f t="shared" si="2"/>
        <v>0</v>
      </c>
      <c r="J52" s="102"/>
      <c r="K52" s="98"/>
      <c r="L52" s="27"/>
      <c r="M52" s="122"/>
      <c r="N52" s="116"/>
      <c r="O52" s="17"/>
      <c r="P52" s="17"/>
      <c r="Q52" s="17"/>
      <c r="R52" s="17"/>
      <c r="S52" s="17"/>
      <c r="T52" s="41"/>
      <c r="U52" s="90">
        <f t="shared" si="3"/>
        <v>0</v>
      </c>
    </row>
    <row r="53" spans="1:21" ht="15.75" customHeight="1">
      <c r="A53" s="61" t="s">
        <v>64</v>
      </c>
      <c r="B53" s="13"/>
      <c r="C53" s="11"/>
      <c r="D53" s="27">
        <f t="shared" si="1"/>
        <v>0</v>
      </c>
      <c r="E53" s="13"/>
      <c r="F53" s="11"/>
      <c r="G53" s="11"/>
      <c r="H53" s="11"/>
      <c r="I53" s="98">
        <f t="shared" si="2"/>
        <v>0</v>
      </c>
      <c r="J53" s="102"/>
      <c r="K53" s="98"/>
      <c r="L53" s="27"/>
      <c r="M53" s="122"/>
      <c r="N53" s="116"/>
      <c r="O53" s="17"/>
      <c r="P53" s="17"/>
      <c r="Q53" s="17"/>
      <c r="R53" s="17"/>
      <c r="S53" s="17"/>
      <c r="T53" s="41"/>
      <c r="U53" s="90">
        <f t="shared" si="3"/>
        <v>0</v>
      </c>
    </row>
    <row r="54" spans="1:21" ht="18" customHeight="1">
      <c r="A54" s="61" t="s">
        <v>65</v>
      </c>
      <c r="B54" s="13"/>
      <c r="C54" s="11"/>
      <c r="D54" s="27">
        <f t="shared" si="1"/>
        <v>0</v>
      </c>
      <c r="E54" s="13"/>
      <c r="F54" s="11"/>
      <c r="G54" s="11"/>
      <c r="H54" s="11"/>
      <c r="I54" s="98">
        <f t="shared" si="2"/>
        <v>0</v>
      </c>
      <c r="J54" s="102"/>
      <c r="K54" s="98"/>
      <c r="L54" s="27"/>
      <c r="M54" s="122"/>
      <c r="N54" s="116"/>
      <c r="O54" s="17"/>
      <c r="P54" s="17"/>
      <c r="Q54" s="17"/>
      <c r="R54" s="17"/>
      <c r="S54" s="17"/>
      <c r="T54" s="41"/>
      <c r="U54" s="90">
        <f t="shared" si="3"/>
        <v>0</v>
      </c>
    </row>
    <row r="55" spans="1:21" ht="15.75">
      <c r="A55" s="61" t="s">
        <v>66</v>
      </c>
      <c r="B55" s="13"/>
      <c r="C55" s="11"/>
      <c r="D55" s="27">
        <f t="shared" si="1"/>
        <v>0</v>
      </c>
      <c r="E55" s="13"/>
      <c r="F55" s="11"/>
      <c r="G55" s="11"/>
      <c r="H55" s="11"/>
      <c r="I55" s="98">
        <f t="shared" si="2"/>
        <v>0</v>
      </c>
      <c r="J55" s="102"/>
      <c r="K55" s="98"/>
      <c r="L55" s="27"/>
      <c r="M55" s="122"/>
      <c r="N55" s="116"/>
      <c r="O55" s="17"/>
      <c r="P55" s="17"/>
      <c r="Q55" s="17"/>
      <c r="R55" s="17"/>
      <c r="S55" s="17"/>
      <c r="T55" s="41"/>
      <c r="U55" s="90">
        <f t="shared" si="3"/>
        <v>0</v>
      </c>
    </row>
    <row r="56" spans="1:21" ht="31.5">
      <c r="A56" s="61" t="s">
        <v>67</v>
      </c>
      <c r="B56" s="13"/>
      <c r="C56" s="11"/>
      <c r="D56" s="27">
        <f t="shared" si="1"/>
        <v>0</v>
      </c>
      <c r="E56" s="13"/>
      <c r="F56" s="11"/>
      <c r="G56" s="11"/>
      <c r="H56" s="11"/>
      <c r="I56" s="98">
        <f t="shared" si="2"/>
        <v>0</v>
      </c>
      <c r="J56" s="102"/>
      <c r="K56" s="98"/>
      <c r="L56" s="27"/>
      <c r="M56" s="122"/>
      <c r="N56" s="116"/>
      <c r="O56" s="17"/>
      <c r="P56" s="17"/>
      <c r="Q56" s="17"/>
      <c r="R56" s="17"/>
      <c r="S56" s="17"/>
      <c r="T56" s="41"/>
      <c r="U56" s="90">
        <f t="shared" si="3"/>
        <v>0</v>
      </c>
    </row>
    <row r="57" spans="1:21" ht="15.75">
      <c r="A57" s="61" t="s">
        <v>68</v>
      </c>
      <c r="B57" s="13"/>
      <c r="C57" s="11"/>
      <c r="D57" s="27">
        <f t="shared" si="1"/>
        <v>0</v>
      </c>
      <c r="E57" s="13"/>
      <c r="F57" s="11"/>
      <c r="G57" s="11"/>
      <c r="H57" s="11"/>
      <c r="I57" s="98">
        <f t="shared" si="2"/>
        <v>0</v>
      </c>
      <c r="J57" s="102"/>
      <c r="K57" s="98"/>
      <c r="L57" s="27"/>
      <c r="M57" s="122"/>
      <c r="N57" s="116"/>
      <c r="O57" s="17"/>
      <c r="P57" s="17"/>
      <c r="Q57" s="17"/>
      <c r="R57" s="17"/>
      <c r="S57" s="17"/>
      <c r="T57" s="41"/>
      <c r="U57" s="90">
        <f t="shared" si="3"/>
        <v>0</v>
      </c>
    </row>
    <row r="58" spans="1:21" ht="15.75">
      <c r="A58" s="61" t="s">
        <v>69</v>
      </c>
      <c r="B58" s="13"/>
      <c r="C58" s="11"/>
      <c r="D58" s="27">
        <f t="shared" si="1"/>
        <v>0</v>
      </c>
      <c r="E58" s="13"/>
      <c r="F58" s="11"/>
      <c r="G58" s="11"/>
      <c r="H58" s="11"/>
      <c r="I58" s="98">
        <f t="shared" si="2"/>
        <v>0</v>
      </c>
      <c r="J58" s="102"/>
      <c r="K58" s="98"/>
      <c r="L58" s="27"/>
      <c r="M58" s="122"/>
      <c r="N58" s="116"/>
      <c r="O58" s="17"/>
      <c r="P58" s="17"/>
      <c r="Q58" s="17"/>
      <c r="R58" s="17"/>
      <c r="S58" s="17"/>
      <c r="T58" s="41"/>
      <c r="U58" s="90">
        <f t="shared" si="3"/>
        <v>0</v>
      </c>
    </row>
    <row r="59" spans="1:21" ht="15.75">
      <c r="A59" s="61" t="s">
        <v>70</v>
      </c>
      <c r="B59" s="13"/>
      <c r="C59" s="11"/>
      <c r="D59" s="27">
        <f t="shared" si="1"/>
        <v>0</v>
      </c>
      <c r="E59" s="13"/>
      <c r="F59" s="11"/>
      <c r="G59" s="11"/>
      <c r="H59" s="11"/>
      <c r="I59" s="98">
        <f t="shared" si="2"/>
        <v>0</v>
      </c>
      <c r="J59" s="102"/>
      <c r="K59" s="98"/>
      <c r="L59" s="27"/>
      <c r="M59" s="122"/>
      <c r="N59" s="116"/>
      <c r="O59" s="17"/>
      <c r="P59" s="17"/>
      <c r="Q59" s="17"/>
      <c r="R59" s="17"/>
      <c r="S59" s="17"/>
      <c r="T59" s="41"/>
      <c r="U59" s="90">
        <f t="shared" si="3"/>
        <v>0</v>
      </c>
    </row>
    <row r="60" spans="1:21" ht="15.75">
      <c r="A60" s="61" t="s">
        <v>71</v>
      </c>
      <c r="B60" s="13"/>
      <c r="C60" s="11"/>
      <c r="D60" s="27">
        <f t="shared" si="1"/>
        <v>0</v>
      </c>
      <c r="E60" s="13"/>
      <c r="F60" s="11"/>
      <c r="G60" s="11"/>
      <c r="H60" s="11"/>
      <c r="I60" s="98">
        <f t="shared" si="2"/>
        <v>0</v>
      </c>
      <c r="J60" s="102"/>
      <c r="K60" s="98"/>
      <c r="L60" s="27"/>
      <c r="M60" s="122"/>
      <c r="N60" s="116"/>
      <c r="O60" s="17"/>
      <c r="P60" s="17"/>
      <c r="Q60" s="17"/>
      <c r="R60" s="17"/>
      <c r="S60" s="17"/>
      <c r="T60" s="41"/>
      <c r="U60" s="90">
        <f t="shared" si="3"/>
        <v>0</v>
      </c>
    </row>
    <row r="61" spans="1:21" ht="31.5">
      <c r="A61" s="61" t="s">
        <v>72</v>
      </c>
      <c r="B61" s="13"/>
      <c r="C61" s="11"/>
      <c r="D61" s="27">
        <f t="shared" si="1"/>
        <v>0</v>
      </c>
      <c r="E61" s="13"/>
      <c r="F61" s="11"/>
      <c r="G61" s="11"/>
      <c r="H61" s="11"/>
      <c r="I61" s="98">
        <f t="shared" si="2"/>
        <v>0</v>
      </c>
      <c r="J61" s="102"/>
      <c r="K61" s="98"/>
      <c r="L61" s="27"/>
      <c r="M61" s="122"/>
      <c r="N61" s="116"/>
      <c r="O61" s="17"/>
      <c r="P61" s="17"/>
      <c r="Q61" s="17"/>
      <c r="R61" s="17"/>
      <c r="S61" s="17"/>
      <c r="T61" s="41"/>
      <c r="U61" s="90">
        <f t="shared" si="3"/>
        <v>0</v>
      </c>
    </row>
    <row r="62" spans="1:21" ht="15.75">
      <c r="A62" s="61" t="s">
        <v>73</v>
      </c>
      <c r="B62" s="13"/>
      <c r="C62" s="11"/>
      <c r="D62" s="27">
        <f t="shared" si="1"/>
        <v>0</v>
      </c>
      <c r="E62" s="13"/>
      <c r="F62" s="11"/>
      <c r="G62" s="11"/>
      <c r="H62" s="11"/>
      <c r="I62" s="98">
        <f t="shared" si="2"/>
        <v>0</v>
      </c>
      <c r="J62" s="102"/>
      <c r="K62" s="98"/>
      <c r="L62" s="27"/>
      <c r="M62" s="122"/>
      <c r="N62" s="116"/>
      <c r="O62" s="17"/>
      <c r="P62" s="17"/>
      <c r="Q62" s="17"/>
      <c r="R62" s="17"/>
      <c r="S62" s="17"/>
      <c r="T62" s="41"/>
      <c r="U62" s="90">
        <f t="shared" si="3"/>
        <v>0</v>
      </c>
    </row>
    <row r="63" spans="1:21" ht="15.75">
      <c r="A63" s="61" t="s">
        <v>74</v>
      </c>
      <c r="B63" s="13"/>
      <c r="C63" s="11"/>
      <c r="D63" s="27">
        <f t="shared" si="1"/>
        <v>0</v>
      </c>
      <c r="E63" s="13"/>
      <c r="F63" s="11"/>
      <c r="G63" s="11"/>
      <c r="H63" s="11"/>
      <c r="I63" s="98">
        <f t="shared" si="2"/>
        <v>0</v>
      </c>
      <c r="J63" s="102"/>
      <c r="K63" s="98"/>
      <c r="L63" s="27"/>
      <c r="M63" s="122"/>
      <c r="N63" s="116"/>
      <c r="O63" s="17"/>
      <c r="P63" s="17"/>
      <c r="Q63" s="17"/>
      <c r="R63" s="17"/>
      <c r="S63" s="17"/>
      <c r="T63" s="41"/>
      <c r="U63" s="90">
        <f t="shared" si="3"/>
        <v>0</v>
      </c>
    </row>
    <row r="64" spans="1:21" ht="19.899999999999999" customHeight="1">
      <c r="A64" s="61" t="s">
        <v>75</v>
      </c>
      <c r="B64" s="13"/>
      <c r="C64" s="11"/>
      <c r="D64" s="27">
        <f t="shared" si="1"/>
        <v>0</v>
      </c>
      <c r="E64" s="13"/>
      <c r="F64" s="11"/>
      <c r="G64" s="11"/>
      <c r="H64" s="11"/>
      <c r="I64" s="98">
        <f t="shared" si="2"/>
        <v>0</v>
      </c>
      <c r="J64" s="102"/>
      <c r="K64" s="98"/>
      <c r="L64" s="27"/>
      <c r="M64" s="122"/>
      <c r="N64" s="116"/>
      <c r="O64" s="17"/>
      <c r="P64" s="17"/>
      <c r="Q64" s="17"/>
      <c r="R64" s="17"/>
      <c r="S64" s="17"/>
      <c r="T64" s="41"/>
      <c r="U64" s="90">
        <f t="shared" si="3"/>
        <v>0</v>
      </c>
    </row>
    <row r="65" spans="1:21" ht="15.75">
      <c r="A65" s="61" t="s">
        <v>76</v>
      </c>
      <c r="B65" s="13"/>
      <c r="C65" s="11"/>
      <c r="D65" s="27">
        <f t="shared" si="1"/>
        <v>0</v>
      </c>
      <c r="E65" s="13"/>
      <c r="F65" s="11"/>
      <c r="G65" s="11"/>
      <c r="H65" s="11"/>
      <c r="I65" s="98">
        <f t="shared" si="2"/>
        <v>0</v>
      </c>
      <c r="J65" s="102"/>
      <c r="K65" s="98"/>
      <c r="L65" s="27"/>
      <c r="M65" s="122"/>
      <c r="N65" s="116"/>
      <c r="O65" s="17"/>
      <c r="P65" s="17"/>
      <c r="Q65" s="17"/>
      <c r="R65" s="17"/>
      <c r="S65" s="17"/>
      <c r="T65" s="41"/>
      <c r="U65" s="90">
        <f t="shared" si="3"/>
        <v>0</v>
      </c>
    </row>
    <row r="66" spans="1:21" ht="15.75">
      <c r="A66" s="61" t="s">
        <v>77</v>
      </c>
      <c r="B66" s="13"/>
      <c r="C66" s="11"/>
      <c r="D66" s="27">
        <f t="shared" si="1"/>
        <v>0</v>
      </c>
      <c r="E66" s="13"/>
      <c r="F66" s="11"/>
      <c r="G66" s="11"/>
      <c r="H66" s="11"/>
      <c r="I66" s="98">
        <f t="shared" si="2"/>
        <v>0</v>
      </c>
      <c r="J66" s="102"/>
      <c r="K66" s="98"/>
      <c r="L66" s="27"/>
      <c r="M66" s="122"/>
      <c r="N66" s="116"/>
      <c r="O66" s="17"/>
      <c r="P66" s="17"/>
      <c r="Q66" s="17"/>
      <c r="R66" s="17"/>
      <c r="S66" s="17"/>
      <c r="T66" s="41"/>
      <c r="U66" s="90">
        <f t="shared" si="3"/>
        <v>0</v>
      </c>
    </row>
    <row r="67" spans="1:21" ht="31.5">
      <c r="A67" s="61" t="s">
        <v>78</v>
      </c>
      <c r="B67" s="13"/>
      <c r="C67" s="11"/>
      <c r="D67" s="27">
        <f t="shared" si="1"/>
        <v>0</v>
      </c>
      <c r="E67" s="13"/>
      <c r="F67" s="11"/>
      <c r="G67" s="11"/>
      <c r="H67" s="11"/>
      <c r="I67" s="98">
        <f t="shared" si="2"/>
        <v>0</v>
      </c>
      <c r="J67" s="102"/>
      <c r="K67" s="98"/>
      <c r="L67" s="27"/>
      <c r="M67" s="122"/>
      <c r="N67" s="116"/>
      <c r="O67" s="17"/>
      <c r="P67" s="17"/>
      <c r="Q67" s="17"/>
      <c r="R67" s="17"/>
      <c r="S67" s="17"/>
      <c r="T67" s="41"/>
      <c r="U67" s="90">
        <f t="shared" si="3"/>
        <v>0</v>
      </c>
    </row>
    <row r="68" spans="1:21" ht="15.75">
      <c r="A68" s="61" t="s">
        <v>79</v>
      </c>
      <c r="B68" s="13"/>
      <c r="C68" s="11"/>
      <c r="D68" s="27">
        <f t="shared" si="1"/>
        <v>0</v>
      </c>
      <c r="E68" s="13"/>
      <c r="F68" s="11"/>
      <c r="G68" s="11"/>
      <c r="H68" s="11"/>
      <c r="I68" s="98">
        <f t="shared" si="2"/>
        <v>0</v>
      </c>
      <c r="J68" s="102"/>
      <c r="K68" s="98"/>
      <c r="L68" s="27"/>
      <c r="M68" s="122"/>
      <c r="N68" s="116"/>
      <c r="O68" s="17"/>
      <c r="P68" s="17"/>
      <c r="Q68" s="17"/>
      <c r="R68" s="17"/>
      <c r="S68" s="17"/>
      <c r="T68" s="41"/>
      <c r="U68" s="90">
        <f t="shared" si="3"/>
        <v>0</v>
      </c>
    </row>
    <row r="69" spans="1:21" ht="15.75">
      <c r="A69" s="61" t="s">
        <v>80</v>
      </c>
      <c r="B69" s="13"/>
      <c r="C69" s="11"/>
      <c r="D69" s="27">
        <f t="shared" si="1"/>
        <v>0</v>
      </c>
      <c r="E69" s="13"/>
      <c r="F69" s="11"/>
      <c r="G69" s="11"/>
      <c r="H69" s="11"/>
      <c r="I69" s="98">
        <f t="shared" si="2"/>
        <v>0</v>
      </c>
      <c r="J69" s="102"/>
      <c r="K69" s="98"/>
      <c r="L69" s="27"/>
      <c r="M69" s="122"/>
      <c r="N69" s="116"/>
      <c r="O69" s="17"/>
      <c r="P69" s="17"/>
      <c r="Q69" s="17"/>
      <c r="R69" s="17"/>
      <c r="S69" s="17"/>
      <c r="T69" s="41"/>
      <c r="U69" s="90">
        <f t="shared" si="3"/>
        <v>0</v>
      </c>
    </row>
    <row r="70" spans="1:21" ht="21" customHeight="1">
      <c r="A70" s="61" t="s">
        <v>81</v>
      </c>
      <c r="B70" s="13"/>
      <c r="C70" s="11"/>
      <c r="D70" s="27">
        <f t="shared" si="1"/>
        <v>0</v>
      </c>
      <c r="E70" s="13"/>
      <c r="F70" s="11"/>
      <c r="G70" s="11"/>
      <c r="H70" s="11"/>
      <c r="I70" s="98">
        <f t="shared" si="2"/>
        <v>0</v>
      </c>
      <c r="J70" s="102"/>
      <c r="K70" s="98"/>
      <c r="L70" s="27"/>
      <c r="M70" s="122"/>
      <c r="N70" s="116"/>
      <c r="O70" s="17"/>
      <c r="P70" s="17"/>
      <c r="Q70" s="17"/>
      <c r="R70" s="17"/>
      <c r="S70" s="17"/>
      <c r="T70" s="41"/>
      <c r="U70" s="90">
        <f t="shared" si="3"/>
        <v>0</v>
      </c>
    </row>
    <row r="71" spans="1:21" ht="15.75">
      <c r="A71" s="61" t="s">
        <v>82</v>
      </c>
      <c r="B71" s="13"/>
      <c r="C71" s="11"/>
      <c r="D71" s="27">
        <f t="shared" si="1"/>
        <v>0</v>
      </c>
      <c r="E71" s="13"/>
      <c r="F71" s="11"/>
      <c r="G71" s="11"/>
      <c r="H71" s="11"/>
      <c r="I71" s="98">
        <f t="shared" si="2"/>
        <v>0</v>
      </c>
      <c r="J71" s="102"/>
      <c r="K71" s="98"/>
      <c r="L71" s="27"/>
      <c r="M71" s="122"/>
      <c r="N71" s="116"/>
      <c r="O71" s="17"/>
      <c r="P71" s="17"/>
      <c r="Q71" s="17"/>
      <c r="R71" s="17"/>
      <c r="S71" s="17"/>
      <c r="T71" s="41"/>
      <c r="U71" s="90">
        <f t="shared" si="3"/>
        <v>0</v>
      </c>
    </row>
    <row r="72" spans="1:21" s="10" customFormat="1" ht="37.5" customHeight="1">
      <c r="A72" s="61" t="s">
        <v>163</v>
      </c>
      <c r="B72" s="13"/>
      <c r="C72" s="11"/>
      <c r="D72" s="27"/>
      <c r="E72" s="13"/>
      <c r="F72" s="11"/>
      <c r="G72" s="11"/>
      <c r="H72" s="11"/>
      <c r="I72" s="98"/>
      <c r="J72" s="102"/>
      <c r="K72" s="98"/>
      <c r="L72" s="27"/>
      <c r="M72" s="122"/>
      <c r="N72" s="116"/>
      <c r="O72" s="17"/>
      <c r="P72" s="17"/>
      <c r="Q72" s="17"/>
      <c r="R72" s="17"/>
      <c r="S72" s="17"/>
      <c r="T72" s="41"/>
      <c r="U72" s="90">
        <f t="shared" si="3"/>
        <v>0</v>
      </c>
    </row>
    <row r="73" spans="1:21" ht="15.75">
      <c r="A73" s="61" t="s">
        <v>83</v>
      </c>
      <c r="B73" s="13"/>
      <c r="C73" s="11"/>
      <c r="D73" s="27">
        <f t="shared" si="1"/>
        <v>0</v>
      </c>
      <c r="E73" s="13"/>
      <c r="F73" s="11"/>
      <c r="G73" s="11"/>
      <c r="H73" s="11"/>
      <c r="I73" s="98">
        <f t="shared" si="2"/>
        <v>0</v>
      </c>
      <c r="J73" s="102"/>
      <c r="K73" s="98"/>
      <c r="L73" s="27"/>
      <c r="M73" s="122"/>
      <c r="N73" s="116"/>
      <c r="O73" s="17"/>
      <c r="P73" s="17"/>
      <c r="Q73" s="17"/>
      <c r="R73" s="17"/>
      <c r="S73" s="17"/>
      <c r="T73" s="41"/>
      <c r="U73" s="90">
        <f t="shared" si="3"/>
        <v>0</v>
      </c>
    </row>
    <row r="74" spans="1:21" ht="31.5">
      <c r="A74" s="61" t="s">
        <v>84</v>
      </c>
      <c r="B74" s="13"/>
      <c r="C74" s="11"/>
      <c r="D74" s="27">
        <f t="shared" si="1"/>
        <v>0</v>
      </c>
      <c r="E74" s="13"/>
      <c r="F74" s="11"/>
      <c r="G74" s="11"/>
      <c r="H74" s="11"/>
      <c r="I74" s="98">
        <f t="shared" si="2"/>
        <v>0</v>
      </c>
      <c r="J74" s="103"/>
      <c r="K74" s="104"/>
      <c r="L74" s="105"/>
      <c r="M74" s="122"/>
      <c r="N74" s="116"/>
      <c r="O74" s="17"/>
      <c r="P74" s="17"/>
      <c r="Q74" s="17"/>
      <c r="R74" s="17"/>
      <c r="S74" s="17"/>
      <c r="T74" s="41"/>
      <c r="U74" s="90">
        <f t="shared" si="3"/>
        <v>0</v>
      </c>
    </row>
    <row r="75" spans="1:21" ht="32.25" thickBot="1">
      <c r="A75" s="62" t="s">
        <v>85</v>
      </c>
      <c r="B75" s="15"/>
      <c r="C75" s="14"/>
      <c r="D75" s="89">
        <f t="shared" si="1"/>
        <v>0</v>
      </c>
      <c r="E75" s="109"/>
      <c r="F75" s="110"/>
      <c r="G75" s="110"/>
      <c r="H75" s="110"/>
      <c r="I75" s="99">
        <f t="shared" si="2"/>
        <v>0</v>
      </c>
      <c r="J75" s="106"/>
      <c r="K75" s="45"/>
      <c r="L75" s="107"/>
      <c r="M75" s="123"/>
      <c r="N75" s="125"/>
      <c r="O75" s="126"/>
      <c r="P75" s="126"/>
      <c r="Q75" s="126"/>
      <c r="R75" s="126"/>
      <c r="S75" s="126"/>
      <c r="T75" s="127"/>
      <c r="U75" s="128">
        <f t="shared" si="3"/>
        <v>0</v>
      </c>
    </row>
    <row r="76" spans="1:21" ht="35.450000000000003" customHeight="1" thickBot="1">
      <c r="A76" s="72" t="s">
        <v>86</v>
      </c>
      <c r="B76" s="32">
        <f>SUM(B11:B75)</f>
        <v>0</v>
      </c>
      <c r="C76" s="22">
        <f t="shared" ref="C76:U76" si="4">SUM(C11:C75)</f>
        <v>0</v>
      </c>
      <c r="D76" s="49">
        <f t="shared" si="4"/>
        <v>0</v>
      </c>
      <c r="E76" s="32">
        <f t="shared" si="4"/>
        <v>0</v>
      </c>
      <c r="F76" s="22">
        <f t="shared" si="4"/>
        <v>0</v>
      </c>
      <c r="G76" s="22">
        <f t="shared" ref="G76" si="5">SUM(G11:G75)</f>
        <v>0</v>
      </c>
      <c r="H76" s="33">
        <f t="shared" si="4"/>
        <v>0</v>
      </c>
      <c r="I76" s="25">
        <f t="shared" si="4"/>
        <v>0</v>
      </c>
      <c r="J76" s="22">
        <f t="shared" si="4"/>
        <v>0</v>
      </c>
      <c r="K76" s="22">
        <f t="shared" si="4"/>
        <v>0</v>
      </c>
      <c r="L76" s="49">
        <f t="shared" si="4"/>
        <v>0</v>
      </c>
      <c r="M76" s="48">
        <f t="shared" si="4"/>
        <v>0</v>
      </c>
      <c r="N76" s="32">
        <f t="shared" si="4"/>
        <v>10810</v>
      </c>
      <c r="O76" s="22">
        <f t="shared" si="4"/>
        <v>0</v>
      </c>
      <c r="P76" s="33">
        <f t="shared" si="4"/>
        <v>0</v>
      </c>
      <c r="Q76" s="33">
        <f t="shared" si="4"/>
        <v>0</v>
      </c>
      <c r="R76" s="22">
        <f t="shared" si="4"/>
        <v>0</v>
      </c>
      <c r="S76" s="22">
        <f t="shared" si="4"/>
        <v>0</v>
      </c>
      <c r="T76" s="22">
        <f t="shared" si="4"/>
        <v>0</v>
      </c>
      <c r="U76" s="28">
        <f t="shared" si="4"/>
        <v>10810</v>
      </c>
    </row>
    <row r="77" spans="1:21">
      <c r="A77" s="21"/>
      <c r="B77" s="21"/>
      <c r="C77" s="21"/>
      <c r="D77" s="21"/>
      <c r="E77" s="21"/>
      <c r="F77" s="21"/>
      <c r="G77" s="21"/>
      <c r="H77" s="21"/>
      <c r="I77" s="21"/>
      <c r="J77" s="21"/>
      <c r="K77" s="21"/>
      <c r="L77" s="21"/>
      <c r="M77" s="21"/>
      <c r="N77" s="21"/>
      <c r="O77" s="21"/>
      <c r="P77" s="21"/>
      <c r="Q77" s="21"/>
      <c r="R77" s="21"/>
      <c r="S77" s="21"/>
      <c r="T77" s="21"/>
      <c r="U77" s="21"/>
    </row>
  </sheetData>
  <mergeCells count="25">
    <mergeCell ref="M5:M10"/>
    <mergeCell ref="A5:A10"/>
    <mergeCell ref="B9:B10"/>
    <mergeCell ref="C9:C10"/>
    <mergeCell ref="E9:E10"/>
    <mergeCell ref="B5:D8"/>
    <mergeCell ref="D9:D10"/>
    <mergeCell ref="E5:I8"/>
    <mergeCell ref="I9:I10"/>
    <mergeCell ref="B2:S2"/>
    <mergeCell ref="B3:S3"/>
    <mergeCell ref="S9:S10"/>
    <mergeCell ref="T9:T10"/>
    <mergeCell ref="F9:F10"/>
    <mergeCell ref="G9:G10"/>
    <mergeCell ref="H9:H10"/>
    <mergeCell ref="N9:N10"/>
    <mergeCell ref="O9:Q9"/>
    <mergeCell ref="R9:R10"/>
    <mergeCell ref="N5:U8"/>
    <mergeCell ref="U9:U10"/>
    <mergeCell ref="J5:L8"/>
    <mergeCell ref="J9:J10"/>
    <mergeCell ref="K9:K10"/>
    <mergeCell ref="L9:L10"/>
  </mergeCells>
  <pageMargins left="0.51181102362204722" right="0" top="0.19685039370078741" bottom="0" header="0.31496062992125984" footer="0.31496062992125984"/>
  <pageSetup paperSize="9" scale="41" orientation="portrait" r:id="rId1"/>
</worksheet>
</file>

<file path=xl/worksheets/sheet29.xml><?xml version="1.0" encoding="utf-8"?>
<worksheet xmlns="http://schemas.openxmlformats.org/spreadsheetml/2006/main" xmlns:r="http://schemas.openxmlformats.org/officeDocument/2006/relationships">
  <sheetPr>
    <tabColor theme="3" tint="0.79998168889431442"/>
  </sheetPr>
  <dimension ref="A1:U77"/>
  <sheetViews>
    <sheetView view="pageBreakPreview" topLeftCell="A5" zoomScaleNormal="60" zoomScaleSheetLayoutView="100" workbookViewId="0">
      <pane ySplit="6" topLeftCell="A59" activePane="bottomLeft" state="frozen"/>
      <selection activeCell="A78" sqref="A78:XFD85"/>
      <selection pane="bottomLeft" activeCell="A78" sqref="A78:XFD85"/>
    </sheetView>
  </sheetViews>
  <sheetFormatPr defaultRowHeight="15"/>
  <cols>
    <col min="1" max="1" width="30.42578125" customWidth="1"/>
    <col min="2" max="2" width="8.85546875" customWidth="1"/>
    <col min="3" max="3" width="10.5703125" customWidth="1"/>
    <col min="4" max="4" width="10.5703125" style="10" customWidth="1"/>
    <col min="5" max="5" width="16.7109375" customWidth="1"/>
    <col min="6" max="6" width="10" customWidth="1"/>
    <col min="7" max="7" width="7.140625" customWidth="1"/>
    <col min="8" max="8" width="9" customWidth="1"/>
    <col min="9" max="9" width="9" style="10" customWidth="1"/>
    <col min="10" max="12" width="7.7109375" style="10" customWidth="1"/>
    <col min="13" max="13" width="9" style="10" customWidth="1"/>
    <col min="14" max="14" width="9.5703125" customWidth="1"/>
    <col min="17" max="17" width="10" customWidth="1"/>
    <col min="18" max="19" width="10.28515625" customWidth="1"/>
    <col min="21" max="21" width="9.140625" style="10"/>
    <col min="225" max="225" width="34" customWidth="1"/>
    <col min="226" max="226" width="11.28515625" customWidth="1"/>
    <col min="227" max="227" width="11" customWidth="1"/>
    <col min="235" max="236" width="10.7109375" customWidth="1"/>
    <col min="238" max="238" width="11.5703125" customWidth="1"/>
    <col min="239" max="239" width="13.7109375" customWidth="1"/>
    <col min="240" max="243" width="9.28515625" customWidth="1"/>
    <col min="481" max="481" width="34" customWidth="1"/>
    <col min="482" max="482" width="11.28515625" customWidth="1"/>
    <col min="483" max="483" width="11" customWidth="1"/>
    <col min="491" max="492" width="10.7109375" customWidth="1"/>
    <col min="494" max="494" width="11.5703125" customWidth="1"/>
    <col min="495" max="495" width="13.7109375" customWidth="1"/>
    <col min="496" max="499" width="9.28515625" customWidth="1"/>
    <col min="737" max="737" width="34" customWidth="1"/>
    <col min="738" max="738" width="11.28515625" customWidth="1"/>
    <col min="739" max="739" width="11" customWidth="1"/>
    <col min="747" max="748" width="10.7109375" customWidth="1"/>
    <col min="750" max="750" width="11.5703125" customWidth="1"/>
    <col min="751" max="751" width="13.7109375" customWidth="1"/>
    <col min="752" max="755" width="9.28515625" customWidth="1"/>
    <col min="993" max="993" width="34" customWidth="1"/>
    <col min="994" max="994" width="11.28515625" customWidth="1"/>
    <col min="995" max="995" width="11" customWidth="1"/>
    <col min="1003" max="1004" width="10.7109375" customWidth="1"/>
    <col min="1006" max="1006" width="11.5703125" customWidth="1"/>
    <col min="1007" max="1007" width="13.7109375" customWidth="1"/>
    <col min="1008" max="1011" width="9.28515625" customWidth="1"/>
    <col min="1249" max="1249" width="34" customWidth="1"/>
    <col min="1250" max="1250" width="11.28515625" customWidth="1"/>
    <col min="1251" max="1251" width="11" customWidth="1"/>
    <col min="1259" max="1260" width="10.7109375" customWidth="1"/>
    <col min="1262" max="1262" width="11.5703125" customWidth="1"/>
    <col min="1263" max="1263" width="13.7109375" customWidth="1"/>
    <col min="1264" max="1267" width="9.28515625" customWidth="1"/>
    <col min="1505" max="1505" width="34" customWidth="1"/>
    <col min="1506" max="1506" width="11.28515625" customWidth="1"/>
    <col min="1507" max="1507" width="11" customWidth="1"/>
    <col min="1515" max="1516" width="10.7109375" customWidth="1"/>
    <col min="1518" max="1518" width="11.5703125" customWidth="1"/>
    <col min="1519" max="1519" width="13.7109375" customWidth="1"/>
    <col min="1520" max="1523" width="9.28515625" customWidth="1"/>
    <col min="1761" max="1761" width="34" customWidth="1"/>
    <col min="1762" max="1762" width="11.28515625" customWidth="1"/>
    <col min="1763" max="1763" width="11" customWidth="1"/>
    <col min="1771" max="1772" width="10.7109375" customWidth="1"/>
    <col min="1774" max="1774" width="11.5703125" customWidth="1"/>
    <col min="1775" max="1775" width="13.7109375" customWidth="1"/>
    <col min="1776" max="1779" width="9.28515625" customWidth="1"/>
    <col min="2017" max="2017" width="34" customWidth="1"/>
    <col min="2018" max="2018" width="11.28515625" customWidth="1"/>
    <col min="2019" max="2019" width="11" customWidth="1"/>
    <col min="2027" max="2028" width="10.7109375" customWidth="1"/>
    <col min="2030" max="2030" width="11.5703125" customWidth="1"/>
    <col min="2031" max="2031" width="13.7109375" customWidth="1"/>
    <col min="2032" max="2035" width="9.28515625" customWidth="1"/>
    <col min="2273" max="2273" width="34" customWidth="1"/>
    <col min="2274" max="2274" width="11.28515625" customWidth="1"/>
    <col min="2275" max="2275" width="11" customWidth="1"/>
    <col min="2283" max="2284" width="10.7109375" customWidth="1"/>
    <col min="2286" max="2286" width="11.5703125" customWidth="1"/>
    <col min="2287" max="2287" width="13.7109375" customWidth="1"/>
    <col min="2288" max="2291" width="9.28515625" customWidth="1"/>
    <col min="2529" max="2529" width="34" customWidth="1"/>
    <col min="2530" max="2530" width="11.28515625" customWidth="1"/>
    <col min="2531" max="2531" width="11" customWidth="1"/>
    <col min="2539" max="2540" width="10.7109375" customWidth="1"/>
    <col min="2542" max="2542" width="11.5703125" customWidth="1"/>
    <col min="2543" max="2543" width="13.7109375" customWidth="1"/>
    <col min="2544" max="2547" width="9.28515625" customWidth="1"/>
    <col min="2785" max="2785" width="34" customWidth="1"/>
    <col min="2786" max="2786" width="11.28515625" customWidth="1"/>
    <col min="2787" max="2787" width="11" customWidth="1"/>
    <col min="2795" max="2796" width="10.7109375" customWidth="1"/>
    <col min="2798" max="2798" width="11.5703125" customWidth="1"/>
    <col min="2799" max="2799" width="13.7109375" customWidth="1"/>
    <col min="2800" max="2803" width="9.28515625" customWidth="1"/>
    <col min="3041" max="3041" width="34" customWidth="1"/>
    <col min="3042" max="3042" width="11.28515625" customWidth="1"/>
    <col min="3043" max="3043" width="11" customWidth="1"/>
    <col min="3051" max="3052" width="10.7109375" customWidth="1"/>
    <col min="3054" max="3054" width="11.5703125" customWidth="1"/>
    <col min="3055" max="3055" width="13.7109375" customWidth="1"/>
    <col min="3056" max="3059" width="9.28515625" customWidth="1"/>
    <col min="3297" max="3297" width="34" customWidth="1"/>
    <col min="3298" max="3298" width="11.28515625" customWidth="1"/>
    <col min="3299" max="3299" width="11" customWidth="1"/>
    <col min="3307" max="3308" width="10.7109375" customWidth="1"/>
    <col min="3310" max="3310" width="11.5703125" customWidth="1"/>
    <col min="3311" max="3311" width="13.7109375" customWidth="1"/>
    <col min="3312" max="3315" width="9.28515625" customWidth="1"/>
    <col min="3553" max="3553" width="34" customWidth="1"/>
    <col min="3554" max="3554" width="11.28515625" customWidth="1"/>
    <col min="3555" max="3555" width="11" customWidth="1"/>
    <col min="3563" max="3564" width="10.7109375" customWidth="1"/>
    <col min="3566" max="3566" width="11.5703125" customWidth="1"/>
    <col min="3567" max="3567" width="13.7109375" customWidth="1"/>
    <col min="3568" max="3571" width="9.28515625" customWidth="1"/>
    <col min="3809" max="3809" width="34" customWidth="1"/>
    <col min="3810" max="3810" width="11.28515625" customWidth="1"/>
    <col min="3811" max="3811" width="11" customWidth="1"/>
    <col min="3819" max="3820" width="10.7109375" customWidth="1"/>
    <col min="3822" max="3822" width="11.5703125" customWidth="1"/>
    <col min="3823" max="3823" width="13.7109375" customWidth="1"/>
    <col min="3824" max="3827" width="9.28515625" customWidth="1"/>
    <col min="4065" max="4065" width="34" customWidth="1"/>
    <col min="4066" max="4066" width="11.28515625" customWidth="1"/>
    <col min="4067" max="4067" width="11" customWidth="1"/>
    <col min="4075" max="4076" width="10.7109375" customWidth="1"/>
    <col min="4078" max="4078" width="11.5703125" customWidth="1"/>
    <col min="4079" max="4079" width="13.7109375" customWidth="1"/>
    <col min="4080" max="4083" width="9.28515625" customWidth="1"/>
    <col min="4321" max="4321" width="34" customWidth="1"/>
    <col min="4322" max="4322" width="11.28515625" customWidth="1"/>
    <col min="4323" max="4323" width="11" customWidth="1"/>
    <col min="4331" max="4332" width="10.7109375" customWidth="1"/>
    <col min="4334" max="4334" width="11.5703125" customWidth="1"/>
    <col min="4335" max="4335" width="13.7109375" customWidth="1"/>
    <col min="4336" max="4339" width="9.28515625" customWidth="1"/>
    <col min="4577" max="4577" width="34" customWidth="1"/>
    <col min="4578" max="4578" width="11.28515625" customWidth="1"/>
    <col min="4579" max="4579" width="11" customWidth="1"/>
    <col min="4587" max="4588" width="10.7109375" customWidth="1"/>
    <col min="4590" max="4590" width="11.5703125" customWidth="1"/>
    <col min="4591" max="4591" width="13.7109375" customWidth="1"/>
    <col min="4592" max="4595" width="9.28515625" customWidth="1"/>
    <col min="4833" max="4833" width="34" customWidth="1"/>
    <col min="4834" max="4834" width="11.28515625" customWidth="1"/>
    <col min="4835" max="4835" width="11" customWidth="1"/>
    <col min="4843" max="4844" width="10.7109375" customWidth="1"/>
    <col min="4846" max="4846" width="11.5703125" customWidth="1"/>
    <col min="4847" max="4847" width="13.7109375" customWidth="1"/>
    <col min="4848" max="4851" width="9.28515625" customWidth="1"/>
    <col min="5089" max="5089" width="34" customWidth="1"/>
    <col min="5090" max="5090" width="11.28515625" customWidth="1"/>
    <col min="5091" max="5091" width="11" customWidth="1"/>
    <col min="5099" max="5100" width="10.7109375" customWidth="1"/>
    <col min="5102" max="5102" width="11.5703125" customWidth="1"/>
    <col min="5103" max="5103" width="13.7109375" customWidth="1"/>
    <col min="5104" max="5107" width="9.28515625" customWidth="1"/>
    <col min="5345" max="5345" width="34" customWidth="1"/>
    <col min="5346" max="5346" width="11.28515625" customWidth="1"/>
    <col min="5347" max="5347" width="11" customWidth="1"/>
    <col min="5355" max="5356" width="10.7109375" customWidth="1"/>
    <col min="5358" max="5358" width="11.5703125" customWidth="1"/>
    <col min="5359" max="5359" width="13.7109375" customWidth="1"/>
    <col min="5360" max="5363" width="9.28515625" customWidth="1"/>
    <col min="5601" max="5601" width="34" customWidth="1"/>
    <col min="5602" max="5602" width="11.28515625" customWidth="1"/>
    <col min="5603" max="5603" width="11" customWidth="1"/>
    <col min="5611" max="5612" width="10.7109375" customWidth="1"/>
    <col min="5614" max="5614" width="11.5703125" customWidth="1"/>
    <col min="5615" max="5615" width="13.7109375" customWidth="1"/>
    <col min="5616" max="5619" width="9.28515625" customWidth="1"/>
    <col min="5857" max="5857" width="34" customWidth="1"/>
    <col min="5858" max="5858" width="11.28515625" customWidth="1"/>
    <col min="5859" max="5859" width="11" customWidth="1"/>
    <col min="5867" max="5868" width="10.7109375" customWidth="1"/>
    <col min="5870" max="5870" width="11.5703125" customWidth="1"/>
    <col min="5871" max="5871" width="13.7109375" customWidth="1"/>
    <col min="5872" max="5875" width="9.28515625" customWidth="1"/>
    <col min="6113" max="6113" width="34" customWidth="1"/>
    <col min="6114" max="6114" width="11.28515625" customWidth="1"/>
    <col min="6115" max="6115" width="11" customWidth="1"/>
    <col min="6123" max="6124" width="10.7109375" customWidth="1"/>
    <col min="6126" max="6126" width="11.5703125" customWidth="1"/>
    <col min="6127" max="6127" width="13.7109375" customWidth="1"/>
    <col min="6128" max="6131" width="9.28515625" customWidth="1"/>
    <col min="6369" max="6369" width="34" customWidth="1"/>
    <col min="6370" max="6370" width="11.28515625" customWidth="1"/>
    <col min="6371" max="6371" width="11" customWidth="1"/>
    <col min="6379" max="6380" width="10.7109375" customWidth="1"/>
    <col min="6382" max="6382" width="11.5703125" customWidth="1"/>
    <col min="6383" max="6383" width="13.7109375" customWidth="1"/>
    <col min="6384" max="6387" width="9.28515625" customWidth="1"/>
    <col min="6625" max="6625" width="34" customWidth="1"/>
    <col min="6626" max="6626" width="11.28515625" customWidth="1"/>
    <col min="6627" max="6627" width="11" customWidth="1"/>
    <col min="6635" max="6636" width="10.7109375" customWidth="1"/>
    <col min="6638" max="6638" width="11.5703125" customWidth="1"/>
    <col min="6639" max="6639" width="13.7109375" customWidth="1"/>
    <col min="6640" max="6643" width="9.28515625" customWidth="1"/>
    <col min="6881" max="6881" width="34" customWidth="1"/>
    <col min="6882" max="6882" width="11.28515625" customWidth="1"/>
    <col min="6883" max="6883" width="11" customWidth="1"/>
    <col min="6891" max="6892" width="10.7109375" customWidth="1"/>
    <col min="6894" max="6894" width="11.5703125" customWidth="1"/>
    <col min="6895" max="6895" width="13.7109375" customWidth="1"/>
    <col min="6896" max="6899" width="9.28515625" customWidth="1"/>
    <col min="7137" max="7137" width="34" customWidth="1"/>
    <col min="7138" max="7138" width="11.28515625" customWidth="1"/>
    <col min="7139" max="7139" width="11" customWidth="1"/>
    <col min="7147" max="7148" width="10.7109375" customWidth="1"/>
    <col min="7150" max="7150" width="11.5703125" customWidth="1"/>
    <col min="7151" max="7151" width="13.7109375" customWidth="1"/>
    <col min="7152" max="7155" width="9.28515625" customWidth="1"/>
    <col min="7393" max="7393" width="34" customWidth="1"/>
    <col min="7394" max="7394" width="11.28515625" customWidth="1"/>
    <col min="7395" max="7395" width="11" customWidth="1"/>
    <col min="7403" max="7404" width="10.7109375" customWidth="1"/>
    <col min="7406" max="7406" width="11.5703125" customWidth="1"/>
    <col min="7407" max="7407" width="13.7109375" customWidth="1"/>
    <col min="7408" max="7411" width="9.28515625" customWidth="1"/>
    <col min="7649" max="7649" width="34" customWidth="1"/>
    <col min="7650" max="7650" width="11.28515625" customWidth="1"/>
    <col min="7651" max="7651" width="11" customWidth="1"/>
    <col min="7659" max="7660" width="10.7109375" customWidth="1"/>
    <col min="7662" max="7662" width="11.5703125" customWidth="1"/>
    <col min="7663" max="7663" width="13.7109375" customWidth="1"/>
    <col min="7664" max="7667" width="9.28515625" customWidth="1"/>
    <col min="7905" max="7905" width="34" customWidth="1"/>
    <col min="7906" max="7906" width="11.28515625" customWidth="1"/>
    <col min="7907" max="7907" width="11" customWidth="1"/>
    <col min="7915" max="7916" width="10.7109375" customWidth="1"/>
    <col min="7918" max="7918" width="11.5703125" customWidth="1"/>
    <col min="7919" max="7919" width="13.7109375" customWidth="1"/>
    <col min="7920" max="7923" width="9.28515625" customWidth="1"/>
    <col min="8161" max="8161" width="34" customWidth="1"/>
    <col min="8162" max="8162" width="11.28515625" customWidth="1"/>
    <col min="8163" max="8163" width="11" customWidth="1"/>
    <col min="8171" max="8172" width="10.7109375" customWidth="1"/>
    <col min="8174" max="8174" width="11.5703125" customWidth="1"/>
    <col min="8175" max="8175" width="13.7109375" customWidth="1"/>
    <col min="8176" max="8179" width="9.28515625" customWidth="1"/>
    <col min="8417" max="8417" width="34" customWidth="1"/>
    <col min="8418" max="8418" width="11.28515625" customWidth="1"/>
    <col min="8419" max="8419" width="11" customWidth="1"/>
    <col min="8427" max="8428" width="10.7109375" customWidth="1"/>
    <col min="8430" max="8430" width="11.5703125" customWidth="1"/>
    <col min="8431" max="8431" width="13.7109375" customWidth="1"/>
    <col min="8432" max="8435" width="9.28515625" customWidth="1"/>
    <col min="8673" max="8673" width="34" customWidth="1"/>
    <col min="8674" max="8674" width="11.28515625" customWidth="1"/>
    <col min="8675" max="8675" width="11" customWidth="1"/>
    <col min="8683" max="8684" width="10.7109375" customWidth="1"/>
    <col min="8686" max="8686" width="11.5703125" customWidth="1"/>
    <col min="8687" max="8687" width="13.7109375" customWidth="1"/>
    <col min="8688" max="8691" width="9.28515625" customWidth="1"/>
    <col min="8929" max="8929" width="34" customWidth="1"/>
    <col min="8930" max="8930" width="11.28515625" customWidth="1"/>
    <col min="8931" max="8931" width="11" customWidth="1"/>
    <col min="8939" max="8940" width="10.7109375" customWidth="1"/>
    <col min="8942" max="8942" width="11.5703125" customWidth="1"/>
    <col min="8943" max="8943" width="13.7109375" customWidth="1"/>
    <col min="8944" max="8947" width="9.28515625" customWidth="1"/>
    <col min="9185" max="9185" width="34" customWidth="1"/>
    <col min="9186" max="9186" width="11.28515625" customWidth="1"/>
    <col min="9187" max="9187" width="11" customWidth="1"/>
    <col min="9195" max="9196" width="10.7109375" customWidth="1"/>
    <col min="9198" max="9198" width="11.5703125" customWidth="1"/>
    <col min="9199" max="9199" width="13.7109375" customWidth="1"/>
    <col min="9200" max="9203" width="9.28515625" customWidth="1"/>
    <col min="9441" max="9441" width="34" customWidth="1"/>
    <col min="9442" max="9442" width="11.28515625" customWidth="1"/>
    <col min="9443" max="9443" width="11" customWidth="1"/>
    <col min="9451" max="9452" width="10.7109375" customWidth="1"/>
    <col min="9454" max="9454" width="11.5703125" customWidth="1"/>
    <col min="9455" max="9455" width="13.7109375" customWidth="1"/>
    <col min="9456" max="9459" width="9.28515625" customWidth="1"/>
    <col min="9697" max="9697" width="34" customWidth="1"/>
    <col min="9698" max="9698" width="11.28515625" customWidth="1"/>
    <col min="9699" max="9699" width="11" customWidth="1"/>
    <col min="9707" max="9708" width="10.7109375" customWidth="1"/>
    <col min="9710" max="9710" width="11.5703125" customWidth="1"/>
    <col min="9711" max="9711" width="13.7109375" customWidth="1"/>
    <col min="9712" max="9715" width="9.28515625" customWidth="1"/>
    <col min="9953" max="9953" width="34" customWidth="1"/>
    <col min="9954" max="9954" width="11.28515625" customWidth="1"/>
    <col min="9955" max="9955" width="11" customWidth="1"/>
    <col min="9963" max="9964" width="10.7109375" customWidth="1"/>
    <col min="9966" max="9966" width="11.5703125" customWidth="1"/>
    <col min="9967" max="9967" width="13.7109375" customWidth="1"/>
    <col min="9968" max="9971" width="9.28515625" customWidth="1"/>
    <col min="10209" max="10209" width="34" customWidth="1"/>
    <col min="10210" max="10210" width="11.28515625" customWidth="1"/>
    <col min="10211" max="10211" width="11" customWidth="1"/>
    <col min="10219" max="10220" width="10.7109375" customWidth="1"/>
    <col min="10222" max="10222" width="11.5703125" customWidth="1"/>
    <col min="10223" max="10223" width="13.7109375" customWidth="1"/>
    <col min="10224" max="10227" width="9.28515625" customWidth="1"/>
    <col min="10465" max="10465" width="34" customWidth="1"/>
    <col min="10466" max="10466" width="11.28515625" customWidth="1"/>
    <col min="10467" max="10467" width="11" customWidth="1"/>
    <col min="10475" max="10476" width="10.7109375" customWidth="1"/>
    <col min="10478" max="10478" width="11.5703125" customWidth="1"/>
    <col min="10479" max="10479" width="13.7109375" customWidth="1"/>
    <col min="10480" max="10483" width="9.28515625" customWidth="1"/>
    <col min="10721" max="10721" width="34" customWidth="1"/>
    <col min="10722" max="10722" width="11.28515625" customWidth="1"/>
    <col min="10723" max="10723" width="11" customWidth="1"/>
    <col min="10731" max="10732" width="10.7109375" customWidth="1"/>
    <col min="10734" max="10734" width="11.5703125" customWidth="1"/>
    <col min="10735" max="10735" width="13.7109375" customWidth="1"/>
    <col min="10736" max="10739" width="9.28515625" customWidth="1"/>
    <col min="10977" max="10977" width="34" customWidth="1"/>
    <col min="10978" max="10978" width="11.28515625" customWidth="1"/>
    <col min="10979" max="10979" width="11" customWidth="1"/>
    <col min="10987" max="10988" width="10.7109375" customWidth="1"/>
    <col min="10990" max="10990" width="11.5703125" customWidth="1"/>
    <col min="10991" max="10991" width="13.7109375" customWidth="1"/>
    <col min="10992" max="10995" width="9.28515625" customWidth="1"/>
    <col min="11233" max="11233" width="34" customWidth="1"/>
    <col min="11234" max="11234" width="11.28515625" customWidth="1"/>
    <col min="11235" max="11235" width="11" customWidth="1"/>
    <col min="11243" max="11244" width="10.7109375" customWidth="1"/>
    <col min="11246" max="11246" width="11.5703125" customWidth="1"/>
    <col min="11247" max="11247" width="13.7109375" customWidth="1"/>
    <col min="11248" max="11251" width="9.28515625" customWidth="1"/>
    <col min="11489" max="11489" width="34" customWidth="1"/>
    <col min="11490" max="11490" width="11.28515625" customWidth="1"/>
    <col min="11491" max="11491" width="11" customWidth="1"/>
    <col min="11499" max="11500" width="10.7109375" customWidth="1"/>
    <col min="11502" max="11502" width="11.5703125" customWidth="1"/>
    <col min="11503" max="11503" width="13.7109375" customWidth="1"/>
    <col min="11504" max="11507" width="9.28515625" customWidth="1"/>
    <col min="11745" max="11745" width="34" customWidth="1"/>
    <col min="11746" max="11746" width="11.28515625" customWidth="1"/>
    <col min="11747" max="11747" width="11" customWidth="1"/>
    <col min="11755" max="11756" width="10.7109375" customWidth="1"/>
    <col min="11758" max="11758" width="11.5703125" customWidth="1"/>
    <col min="11759" max="11759" width="13.7109375" customWidth="1"/>
    <col min="11760" max="11763" width="9.28515625" customWidth="1"/>
    <col min="12001" max="12001" width="34" customWidth="1"/>
    <col min="12002" max="12002" width="11.28515625" customWidth="1"/>
    <col min="12003" max="12003" width="11" customWidth="1"/>
    <col min="12011" max="12012" width="10.7109375" customWidth="1"/>
    <col min="12014" max="12014" width="11.5703125" customWidth="1"/>
    <col min="12015" max="12015" width="13.7109375" customWidth="1"/>
    <col min="12016" max="12019" width="9.28515625" customWidth="1"/>
    <col min="12257" max="12257" width="34" customWidth="1"/>
    <col min="12258" max="12258" width="11.28515625" customWidth="1"/>
    <col min="12259" max="12259" width="11" customWidth="1"/>
    <col min="12267" max="12268" width="10.7109375" customWidth="1"/>
    <col min="12270" max="12270" width="11.5703125" customWidth="1"/>
    <col min="12271" max="12271" width="13.7109375" customWidth="1"/>
    <col min="12272" max="12275" width="9.28515625" customWidth="1"/>
    <col min="12513" max="12513" width="34" customWidth="1"/>
    <col min="12514" max="12514" width="11.28515625" customWidth="1"/>
    <col min="12515" max="12515" width="11" customWidth="1"/>
    <col min="12523" max="12524" width="10.7109375" customWidth="1"/>
    <col min="12526" max="12526" width="11.5703125" customWidth="1"/>
    <col min="12527" max="12527" width="13.7109375" customWidth="1"/>
    <col min="12528" max="12531" width="9.28515625" customWidth="1"/>
    <col min="12769" max="12769" width="34" customWidth="1"/>
    <col min="12770" max="12770" width="11.28515625" customWidth="1"/>
    <col min="12771" max="12771" width="11" customWidth="1"/>
    <col min="12779" max="12780" width="10.7109375" customWidth="1"/>
    <col min="12782" max="12782" width="11.5703125" customWidth="1"/>
    <col min="12783" max="12783" width="13.7109375" customWidth="1"/>
    <col min="12784" max="12787" width="9.28515625" customWidth="1"/>
    <col min="13025" max="13025" width="34" customWidth="1"/>
    <col min="13026" max="13026" width="11.28515625" customWidth="1"/>
    <col min="13027" max="13027" width="11" customWidth="1"/>
    <col min="13035" max="13036" width="10.7109375" customWidth="1"/>
    <col min="13038" max="13038" width="11.5703125" customWidth="1"/>
    <col min="13039" max="13039" width="13.7109375" customWidth="1"/>
    <col min="13040" max="13043" width="9.28515625" customWidth="1"/>
    <col min="13281" max="13281" width="34" customWidth="1"/>
    <col min="13282" max="13282" width="11.28515625" customWidth="1"/>
    <col min="13283" max="13283" width="11" customWidth="1"/>
    <col min="13291" max="13292" width="10.7109375" customWidth="1"/>
    <col min="13294" max="13294" width="11.5703125" customWidth="1"/>
    <col min="13295" max="13295" width="13.7109375" customWidth="1"/>
    <col min="13296" max="13299" width="9.28515625" customWidth="1"/>
    <col min="13537" max="13537" width="34" customWidth="1"/>
    <col min="13538" max="13538" width="11.28515625" customWidth="1"/>
    <col min="13539" max="13539" width="11" customWidth="1"/>
    <col min="13547" max="13548" width="10.7109375" customWidth="1"/>
    <col min="13550" max="13550" width="11.5703125" customWidth="1"/>
    <col min="13551" max="13551" width="13.7109375" customWidth="1"/>
    <col min="13552" max="13555" width="9.28515625" customWidth="1"/>
    <col min="13793" max="13793" width="34" customWidth="1"/>
    <col min="13794" max="13794" width="11.28515625" customWidth="1"/>
    <col min="13795" max="13795" width="11" customWidth="1"/>
    <col min="13803" max="13804" width="10.7109375" customWidth="1"/>
    <col min="13806" max="13806" width="11.5703125" customWidth="1"/>
    <col min="13807" max="13807" width="13.7109375" customWidth="1"/>
    <col min="13808" max="13811" width="9.28515625" customWidth="1"/>
    <col min="14049" max="14049" width="34" customWidth="1"/>
    <col min="14050" max="14050" width="11.28515625" customWidth="1"/>
    <col min="14051" max="14051" width="11" customWidth="1"/>
    <col min="14059" max="14060" width="10.7109375" customWidth="1"/>
    <col min="14062" max="14062" width="11.5703125" customWidth="1"/>
    <col min="14063" max="14063" width="13.7109375" customWidth="1"/>
    <col min="14064" max="14067" width="9.28515625" customWidth="1"/>
    <col min="14305" max="14305" width="34" customWidth="1"/>
    <col min="14306" max="14306" width="11.28515625" customWidth="1"/>
    <col min="14307" max="14307" width="11" customWidth="1"/>
    <col min="14315" max="14316" width="10.7109375" customWidth="1"/>
    <col min="14318" max="14318" width="11.5703125" customWidth="1"/>
    <col min="14319" max="14319" width="13.7109375" customWidth="1"/>
    <col min="14320" max="14323" width="9.28515625" customWidth="1"/>
    <col min="14561" max="14561" width="34" customWidth="1"/>
    <col min="14562" max="14562" width="11.28515625" customWidth="1"/>
    <col min="14563" max="14563" width="11" customWidth="1"/>
    <col min="14571" max="14572" width="10.7109375" customWidth="1"/>
    <col min="14574" max="14574" width="11.5703125" customWidth="1"/>
    <col min="14575" max="14575" width="13.7109375" customWidth="1"/>
    <col min="14576" max="14579" width="9.28515625" customWidth="1"/>
    <col min="14817" max="14817" width="34" customWidth="1"/>
    <col min="14818" max="14818" width="11.28515625" customWidth="1"/>
    <col min="14819" max="14819" width="11" customWidth="1"/>
    <col min="14827" max="14828" width="10.7109375" customWidth="1"/>
    <col min="14830" max="14830" width="11.5703125" customWidth="1"/>
    <col min="14831" max="14831" width="13.7109375" customWidth="1"/>
    <col min="14832" max="14835" width="9.28515625" customWidth="1"/>
    <col min="15073" max="15073" width="34" customWidth="1"/>
    <col min="15074" max="15074" width="11.28515625" customWidth="1"/>
    <col min="15075" max="15075" width="11" customWidth="1"/>
    <col min="15083" max="15084" width="10.7109375" customWidth="1"/>
    <col min="15086" max="15086" width="11.5703125" customWidth="1"/>
    <col min="15087" max="15087" width="13.7109375" customWidth="1"/>
    <col min="15088" max="15091" width="9.28515625" customWidth="1"/>
    <col min="15329" max="15329" width="34" customWidth="1"/>
    <col min="15330" max="15330" width="11.28515625" customWidth="1"/>
    <col min="15331" max="15331" width="11" customWidth="1"/>
    <col min="15339" max="15340" width="10.7109375" customWidth="1"/>
    <col min="15342" max="15342" width="11.5703125" customWidth="1"/>
    <col min="15343" max="15343" width="13.7109375" customWidth="1"/>
    <col min="15344" max="15347" width="9.28515625" customWidth="1"/>
    <col min="15585" max="15585" width="34" customWidth="1"/>
    <col min="15586" max="15586" width="11.28515625" customWidth="1"/>
    <col min="15587" max="15587" width="11" customWidth="1"/>
    <col min="15595" max="15596" width="10.7109375" customWidth="1"/>
    <col min="15598" max="15598" width="11.5703125" customWidth="1"/>
    <col min="15599" max="15599" width="13.7109375" customWidth="1"/>
    <col min="15600" max="15603" width="9.28515625" customWidth="1"/>
    <col min="15841" max="15841" width="34" customWidth="1"/>
    <col min="15842" max="15842" width="11.28515625" customWidth="1"/>
    <col min="15843" max="15843" width="11" customWidth="1"/>
    <col min="15851" max="15852" width="10.7109375" customWidth="1"/>
    <col min="15854" max="15854" width="11.5703125" customWidth="1"/>
    <col min="15855" max="15855" width="13.7109375" customWidth="1"/>
    <col min="15856" max="15859" width="9.28515625" customWidth="1"/>
    <col min="16097" max="16097" width="34" customWidth="1"/>
    <col min="16098" max="16098" width="11.28515625" customWidth="1"/>
    <col min="16099" max="16099" width="11" customWidth="1"/>
    <col min="16107" max="16108" width="10.7109375" customWidth="1"/>
    <col min="16110" max="16110" width="11.5703125" customWidth="1"/>
    <col min="16111" max="16111" width="13.7109375" customWidth="1"/>
    <col min="16112" max="16115" width="9.28515625" customWidth="1"/>
  </cols>
  <sheetData>
    <row r="1" spans="1:21" ht="44.45" customHeight="1"/>
    <row r="2" spans="1:21" ht="46.9" customHeight="1">
      <c r="B2" s="504" t="s">
        <v>164</v>
      </c>
      <c r="C2" s="504"/>
      <c r="D2" s="504"/>
      <c r="E2" s="504"/>
      <c r="F2" s="504"/>
      <c r="G2" s="504"/>
      <c r="H2" s="504"/>
      <c r="I2" s="504"/>
      <c r="J2" s="504"/>
      <c r="K2" s="504"/>
      <c r="L2" s="504"/>
      <c r="M2" s="504"/>
      <c r="N2" s="504"/>
      <c r="O2" s="504"/>
      <c r="P2" s="504"/>
      <c r="Q2" s="504"/>
      <c r="R2" s="504"/>
      <c r="S2" s="504"/>
    </row>
    <row r="3" spans="1:21" ht="21" customHeight="1">
      <c r="A3" s="20"/>
      <c r="B3" s="505" t="s">
        <v>123</v>
      </c>
      <c r="C3" s="505"/>
      <c r="D3" s="505"/>
      <c r="E3" s="505"/>
      <c r="F3" s="505"/>
      <c r="G3" s="505"/>
      <c r="H3" s="505"/>
      <c r="I3" s="505"/>
      <c r="J3" s="505"/>
      <c r="K3" s="505"/>
      <c r="L3" s="505"/>
      <c r="M3" s="505"/>
      <c r="N3" s="505"/>
      <c r="O3" s="505"/>
      <c r="P3" s="505"/>
      <c r="Q3" s="505"/>
      <c r="R3" s="505"/>
      <c r="S3" s="505"/>
      <c r="T3" s="20"/>
      <c r="U3" s="20"/>
    </row>
    <row r="4" spans="1:21" ht="10.9" customHeight="1" thickBot="1">
      <c r="A4" s="20"/>
      <c r="B4" s="38"/>
      <c r="C4" s="38"/>
      <c r="D4" s="39"/>
      <c r="E4" s="38"/>
      <c r="F4" s="38"/>
      <c r="G4" s="38"/>
      <c r="H4" s="38"/>
      <c r="I4" s="39"/>
      <c r="J4" s="96"/>
      <c r="K4" s="96"/>
      <c r="L4" s="96"/>
      <c r="M4" s="96"/>
      <c r="N4" s="38"/>
      <c r="O4" s="38"/>
      <c r="P4" s="38"/>
      <c r="Q4" s="38"/>
      <c r="R4" s="38"/>
      <c r="S4" s="38"/>
      <c r="T4" s="20"/>
      <c r="U4" s="20"/>
    </row>
    <row r="5" spans="1:21" ht="15.6" customHeight="1">
      <c r="A5" s="542" t="s">
        <v>87</v>
      </c>
      <c r="B5" s="511" t="s">
        <v>156</v>
      </c>
      <c r="C5" s="512"/>
      <c r="D5" s="512"/>
      <c r="E5" s="511" t="s">
        <v>157</v>
      </c>
      <c r="F5" s="512"/>
      <c r="G5" s="512"/>
      <c r="H5" s="512"/>
      <c r="I5" s="512"/>
      <c r="J5" s="527" t="s">
        <v>165</v>
      </c>
      <c r="K5" s="528"/>
      <c r="L5" s="529"/>
      <c r="M5" s="524" t="s">
        <v>166</v>
      </c>
      <c r="N5" s="512" t="s">
        <v>170</v>
      </c>
      <c r="O5" s="512"/>
      <c r="P5" s="512"/>
      <c r="Q5" s="512"/>
      <c r="R5" s="512"/>
      <c r="S5" s="512"/>
      <c r="T5" s="512"/>
      <c r="U5" s="519"/>
    </row>
    <row r="6" spans="1:21" ht="28.9" customHeight="1">
      <c r="A6" s="543"/>
      <c r="B6" s="513"/>
      <c r="C6" s="514"/>
      <c r="D6" s="514"/>
      <c r="E6" s="513"/>
      <c r="F6" s="514"/>
      <c r="G6" s="514"/>
      <c r="H6" s="514"/>
      <c r="I6" s="514"/>
      <c r="J6" s="530"/>
      <c r="K6" s="531"/>
      <c r="L6" s="532"/>
      <c r="M6" s="525"/>
      <c r="N6" s="514"/>
      <c r="O6" s="514"/>
      <c r="P6" s="514"/>
      <c r="Q6" s="514"/>
      <c r="R6" s="514"/>
      <c r="S6" s="514"/>
      <c r="T6" s="514"/>
      <c r="U6" s="520"/>
    </row>
    <row r="7" spans="1:21" ht="16.149999999999999" hidden="1" customHeight="1">
      <c r="A7" s="543"/>
      <c r="B7" s="513"/>
      <c r="C7" s="514"/>
      <c r="D7" s="514"/>
      <c r="E7" s="513"/>
      <c r="F7" s="514"/>
      <c r="G7" s="514"/>
      <c r="H7" s="514"/>
      <c r="I7" s="514"/>
      <c r="J7" s="530"/>
      <c r="K7" s="531"/>
      <c r="L7" s="532"/>
      <c r="M7" s="525"/>
      <c r="N7" s="514"/>
      <c r="O7" s="514"/>
      <c r="P7" s="514"/>
      <c r="Q7" s="514"/>
      <c r="R7" s="514"/>
      <c r="S7" s="514"/>
      <c r="T7" s="514"/>
      <c r="U7" s="520"/>
    </row>
    <row r="8" spans="1:21" ht="7.15" customHeight="1">
      <c r="A8" s="543"/>
      <c r="B8" s="515"/>
      <c r="C8" s="516"/>
      <c r="D8" s="516"/>
      <c r="E8" s="515"/>
      <c r="F8" s="516"/>
      <c r="G8" s="516"/>
      <c r="H8" s="516"/>
      <c r="I8" s="516"/>
      <c r="J8" s="533"/>
      <c r="K8" s="534"/>
      <c r="L8" s="535"/>
      <c r="M8" s="525"/>
      <c r="N8" s="516"/>
      <c r="O8" s="516"/>
      <c r="P8" s="516"/>
      <c r="Q8" s="516"/>
      <c r="R8" s="516"/>
      <c r="S8" s="516"/>
      <c r="T8" s="516"/>
      <c r="U8" s="521"/>
    </row>
    <row r="9" spans="1:21" ht="46.15" customHeight="1">
      <c r="A9" s="543"/>
      <c r="B9" s="545" t="s">
        <v>0</v>
      </c>
      <c r="C9" s="509" t="s">
        <v>158</v>
      </c>
      <c r="D9" s="555" t="s">
        <v>162</v>
      </c>
      <c r="E9" s="545" t="s">
        <v>160</v>
      </c>
      <c r="F9" s="509" t="s">
        <v>1</v>
      </c>
      <c r="G9" s="509" t="s">
        <v>128</v>
      </c>
      <c r="H9" s="509" t="s">
        <v>150</v>
      </c>
      <c r="I9" s="555" t="s">
        <v>162</v>
      </c>
      <c r="J9" s="547" t="s">
        <v>167</v>
      </c>
      <c r="K9" s="549" t="s">
        <v>168</v>
      </c>
      <c r="L9" s="551" t="s">
        <v>169</v>
      </c>
      <c r="M9" s="525"/>
      <c r="N9" s="506" t="s">
        <v>129</v>
      </c>
      <c r="O9" s="508" t="s">
        <v>127</v>
      </c>
      <c r="P9" s="508"/>
      <c r="Q9" s="508"/>
      <c r="R9" s="509" t="s">
        <v>130</v>
      </c>
      <c r="S9" s="509" t="s">
        <v>159</v>
      </c>
      <c r="T9" s="509" t="s">
        <v>144</v>
      </c>
      <c r="U9" s="553" t="s">
        <v>162</v>
      </c>
    </row>
    <row r="10" spans="1:21" ht="90" customHeight="1" thickBot="1">
      <c r="A10" s="544"/>
      <c r="B10" s="546"/>
      <c r="C10" s="510"/>
      <c r="D10" s="556"/>
      <c r="E10" s="546"/>
      <c r="F10" s="510"/>
      <c r="G10" s="510"/>
      <c r="H10" s="510"/>
      <c r="I10" s="556"/>
      <c r="J10" s="548"/>
      <c r="K10" s="550"/>
      <c r="L10" s="552"/>
      <c r="M10" s="526"/>
      <c r="N10" s="507"/>
      <c r="O10" s="74" t="s">
        <v>131</v>
      </c>
      <c r="P10" s="74" t="s">
        <v>132</v>
      </c>
      <c r="Q10" s="74" t="s">
        <v>133</v>
      </c>
      <c r="R10" s="510"/>
      <c r="S10" s="510"/>
      <c r="T10" s="510"/>
      <c r="U10" s="554"/>
    </row>
    <row r="11" spans="1:21" ht="17.45" customHeight="1">
      <c r="A11" s="60" t="s">
        <v>24</v>
      </c>
      <c r="B11" s="52"/>
      <c r="C11" s="53"/>
      <c r="D11" s="75">
        <f>B11+C11</f>
        <v>0</v>
      </c>
      <c r="E11" s="80"/>
      <c r="F11" s="54"/>
      <c r="G11" s="53"/>
      <c r="H11" s="53"/>
      <c r="I11" s="100">
        <f>E11+F11+G11</f>
        <v>0</v>
      </c>
      <c r="J11" s="101"/>
      <c r="K11" s="89"/>
      <c r="L11" s="91"/>
      <c r="M11" s="121"/>
      <c r="N11" s="168">
        <v>69213</v>
      </c>
      <c r="O11" s="87"/>
      <c r="P11" s="87"/>
      <c r="Q11" s="87"/>
      <c r="R11" s="87"/>
      <c r="S11" s="87"/>
      <c r="T11" s="88"/>
      <c r="U11" s="90">
        <f t="shared" ref="U11:U43" si="0">N11+Q11+R11+S11+T11</f>
        <v>69213</v>
      </c>
    </row>
    <row r="12" spans="1:21" ht="18.75">
      <c r="A12" s="61" t="s">
        <v>25</v>
      </c>
      <c r="B12" s="55"/>
      <c r="C12" s="56"/>
      <c r="D12" s="27">
        <f t="shared" ref="D12:D75" si="1">B12+C12</f>
        <v>0</v>
      </c>
      <c r="E12" s="55"/>
      <c r="F12" s="56"/>
      <c r="G12" s="56"/>
      <c r="H12" s="56"/>
      <c r="I12" s="98">
        <f t="shared" ref="I12:I75" si="2">E12+F12+G12</f>
        <v>0</v>
      </c>
      <c r="J12" s="102"/>
      <c r="K12" s="98"/>
      <c r="L12" s="27"/>
      <c r="M12" s="122"/>
      <c r="N12" s="169"/>
      <c r="O12" s="57"/>
      <c r="P12" s="57"/>
      <c r="Q12" s="57"/>
      <c r="R12" s="57"/>
      <c r="S12" s="57"/>
      <c r="T12" s="70"/>
      <c r="U12" s="90">
        <f t="shared" si="0"/>
        <v>0</v>
      </c>
    </row>
    <row r="13" spans="1:21" ht="18.75">
      <c r="A13" s="61" t="s">
        <v>26</v>
      </c>
      <c r="B13" s="55"/>
      <c r="C13" s="56"/>
      <c r="D13" s="27">
        <f t="shared" si="1"/>
        <v>0</v>
      </c>
      <c r="E13" s="55"/>
      <c r="F13" s="56"/>
      <c r="G13" s="56"/>
      <c r="H13" s="56"/>
      <c r="I13" s="98">
        <f t="shared" si="2"/>
        <v>0</v>
      </c>
      <c r="J13" s="102"/>
      <c r="K13" s="98"/>
      <c r="L13" s="27"/>
      <c r="M13" s="122"/>
      <c r="N13" s="169"/>
      <c r="O13" s="57"/>
      <c r="P13" s="57"/>
      <c r="Q13" s="57"/>
      <c r="R13" s="57"/>
      <c r="S13" s="57"/>
      <c r="T13" s="70"/>
      <c r="U13" s="90">
        <f t="shared" si="0"/>
        <v>0</v>
      </c>
    </row>
    <row r="14" spans="1:21" ht="18.75">
      <c r="A14" s="61" t="s">
        <v>27</v>
      </c>
      <c r="B14" s="55"/>
      <c r="C14" s="56"/>
      <c r="D14" s="27">
        <f t="shared" si="1"/>
        <v>0</v>
      </c>
      <c r="E14" s="55"/>
      <c r="F14" s="56"/>
      <c r="G14" s="56"/>
      <c r="H14" s="56"/>
      <c r="I14" s="98">
        <f t="shared" si="2"/>
        <v>0</v>
      </c>
      <c r="J14" s="102"/>
      <c r="K14" s="98"/>
      <c r="L14" s="27"/>
      <c r="M14" s="122"/>
      <c r="N14" s="169"/>
      <c r="O14" s="57"/>
      <c r="P14" s="57"/>
      <c r="Q14" s="57"/>
      <c r="R14" s="57"/>
      <c r="S14" s="57"/>
      <c r="T14" s="70"/>
      <c r="U14" s="90">
        <f t="shared" si="0"/>
        <v>0</v>
      </c>
    </row>
    <row r="15" spans="1:21" ht="18.75">
      <c r="A15" s="61" t="s">
        <v>28</v>
      </c>
      <c r="B15" s="55"/>
      <c r="C15" s="56"/>
      <c r="D15" s="27">
        <f t="shared" si="1"/>
        <v>0</v>
      </c>
      <c r="E15" s="55"/>
      <c r="F15" s="56"/>
      <c r="G15" s="56"/>
      <c r="H15" s="56"/>
      <c r="I15" s="98">
        <f t="shared" si="2"/>
        <v>0</v>
      </c>
      <c r="J15" s="102"/>
      <c r="K15" s="98"/>
      <c r="L15" s="27"/>
      <c r="M15" s="122"/>
      <c r="N15" s="169"/>
      <c r="O15" s="57"/>
      <c r="P15" s="57"/>
      <c r="Q15" s="57"/>
      <c r="R15" s="57"/>
      <c r="S15" s="57"/>
      <c r="T15" s="70"/>
      <c r="U15" s="90">
        <f t="shared" si="0"/>
        <v>0</v>
      </c>
    </row>
    <row r="16" spans="1:21" ht="18.75">
      <c r="A16" s="61" t="s">
        <v>29</v>
      </c>
      <c r="B16" s="55"/>
      <c r="C16" s="56"/>
      <c r="D16" s="27">
        <f t="shared" si="1"/>
        <v>0</v>
      </c>
      <c r="E16" s="55"/>
      <c r="F16" s="56"/>
      <c r="G16" s="56"/>
      <c r="H16" s="56"/>
      <c r="I16" s="98">
        <f t="shared" si="2"/>
        <v>0</v>
      </c>
      <c r="J16" s="102"/>
      <c r="K16" s="98"/>
      <c r="L16" s="27"/>
      <c r="M16" s="122"/>
      <c r="N16" s="169"/>
      <c r="O16" s="57"/>
      <c r="P16" s="57"/>
      <c r="Q16" s="57"/>
      <c r="R16" s="57"/>
      <c r="S16" s="57"/>
      <c r="T16" s="70"/>
      <c r="U16" s="90">
        <f t="shared" si="0"/>
        <v>0</v>
      </c>
    </row>
    <row r="17" spans="1:21" ht="31.5" customHeight="1">
      <c r="A17" s="61" t="s">
        <v>30</v>
      </c>
      <c r="B17" s="55"/>
      <c r="C17" s="56"/>
      <c r="D17" s="27">
        <f t="shared" si="1"/>
        <v>0</v>
      </c>
      <c r="E17" s="55"/>
      <c r="F17" s="56"/>
      <c r="G17" s="56"/>
      <c r="H17" s="56"/>
      <c r="I17" s="98">
        <f t="shared" si="2"/>
        <v>0</v>
      </c>
      <c r="J17" s="102"/>
      <c r="K17" s="98"/>
      <c r="L17" s="27"/>
      <c r="M17" s="122"/>
      <c r="N17" s="169"/>
      <c r="O17" s="57"/>
      <c r="P17" s="57"/>
      <c r="Q17" s="57"/>
      <c r="R17" s="57"/>
      <c r="S17" s="57"/>
      <c r="T17" s="70"/>
      <c r="U17" s="90">
        <f t="shared" si="0"/>
        <v>0</v>
      </c>
    </row>
    <row r="18" spans="1:21" ht="31.9" customHeight="1">
      <c r="A18" s="61" t="s">
        <v>31</v>
      </c>
      <c r="B18" s="55"/>
      <c r="C18" s="56"/>
      <c r="D18" s="27">
        <f t="shared" si="1"/>
        <v>0</v>
      </c>
      <c r="E18" s="55"/>
      <c r="F18" s="56"/>
      <c r="G18" s="56"/>
      <c r="H18" s="56"/>
      <c r="I18" s="98">
        <f t="shared" si="2"/>
        <v>0</v>
      </c>
      <c r="J18" s="102"/>
      <c r="K18" s="98"/>
      <c r="L18" s="27"/>
      <c r="M18" s="122"/>
      <c r="N18" s="169"/>
      <c r="O18" s="57"/>
      <c r="P18" s="57"/>
      <c r="Q18" s="57"/>
      <c r="R18" s="57"/>
      <c r="S18" s="57"/>
      <c r="T18" s="70"/>
      <c r="U18" s="90">
        <f t="shared" si="0"/>
        <v>0</v>
      </c>
    </row>
    <row r="19" spans="1:21" ht="18.75">
      <c r="A19" s="61" t="s">
        <v>32</v>
      </c>
      <c r="B19" s="55"/>
      <c r="C19" s="56"/>
      <c r="D19" s="27">
        <f t="shared" si="1"/>
        <v>0</v>
      </c>
      <c r="E19" s="55"/>
      <c r="F19" s="56"/>
      <c r="G19" s="56"/>
      <c r="H19" s="56"/>
      <c r="I19" s="98">
        <f t="shared" si="2"/>
        <v>0</v>
      </c>
      <c r="J19" s="102"/>
      <c r="K19" s="98"/>
      <c r="L19" s="27"/>
      <c r="M19" s="122"/>
      <c r="N19" s="169"/>
      <c r="O19" s="57"/>
      <c r="P19" s="57"/>
      <c r="Q19" s="57"/>
      <c r="R19" s="57"/>
      <c r="S19" s="57"/>
      <c r="T19" s="70"/>
      <c r="U19" s="90">
        <f t="shared" si="0"/>
        <v>0</v>
      </c>
    </row>
    <row r="20" spans="1:21" ht="18.75">
      <c r="A20" s="61" t="s">
        <v>33</v>
      </c>
      <c r="B20" s="55"/>
      <c r="C20" s="56"/>
      <c r="D20" s="27">
        <f t="shared" si="1"/>
        <v>0</v>
      </c>
      <c r="E20" s="55"/>
      <c r="F20" s="56"/>
      <c r="G20" s="56"/>
      <c r="H20" s="56"/>
      <c r="I20" s="98">
        <f t="shared" si="2"/>
        <v>0</v>
      </c>
      <c r="J20" s="102"/>
      <c r="K20" s="98"/>
      <c r="L20" s="27"/>
      <c r="M20" s="122"/>
      <c r="N20" s="169"/>
      <c r="O20" s="57"/>
      <c r="P20" s="57"/>
      <c r="Q20" s="57"/>
      <c r="R20" s="57"/>
      <c r="S20" s="57"/>
      <c r="T20" s="70"/>
      <c r="U20" s="90">
        <f t="shared" si="0"/>
        <v>0</v>
      </c>
    </row>
    <row r="21" spans="1:21" ht="16.149999999999999" customHeight="1">
      <c r="A21" s="61" t="s">
        <v>34</v>
      </c>
      <c r="B21" s="55"/>
      <c r="C21" s="56"/>
      <c r="D21" s="27">
        <f t="shared" si="1"/>
        <v>0</v>
      </c>
      <c r="E21" s="55"/>
      <c r="F21" s="56"/>
      <c r="G21" s="56"/>
      <c r="H21" s="56"/>
      <c r="I21" s="98">
        <f t="shared" si="2"/>
        <v>0</v>
      </c>
      <c r="J21" s="102"/>
      <c r="K21" s="98"/>
      <c r="L21" s="27"/>
      <c r="M21" s="122"/>
      <c r="N21" s="169"/>
      <c r="O21" s="57"/>
      <c r="P21" s="57"/>
      <c r="Q21" s="57"/>
      <c r="R21" s="57"/>
      <c r="S21" s="57"/>
      <c r="T21" s="70"/>
      <c r="U21" s="90">
        <f t="shared" si="0"/>
        <v>0</v>
      </c>
    </row>
    <row r="22" spans="1:21" ht="16.149999999999999" customHeight="1">
      <c r="A22" s="61" t="s">
        <v>35</v>
      </c>
      <c r="B22" s="55"/>
      <c r="C22" s="56"/>
      <c r="D22" s="27">
        <f t="shared" si="1"/>
        <v>0</v>
      </c>
      <c r="E22" s="55"/>
      <c r="F22" s="56"/>
      <c r="G22" s="56"/>
      <c r="H22" s="56"/>
      <c r="I22" s="98">
        <f t="shared" si="2"/>
        <v>0</v>
      </c>
      <c r="J22" s="102"/>
      <c r="K22" s="98"/>
      <c r="L22" s="27"/>
      <c r="M22" s="122"/>
      <c r="N22" s="169"/>
      <c r="O22" s="57"/>
      <c r="P22" s="57"/>
      <c r="Q22" s="57"/>
      <c r="R22" s="57"/>
      <c r="S22" s="57"/>
      <c r="T22" s="70"/>
      <c r="U22" s="90">
        <f t="shared" si="0"/>
        <v>0</v>
      </c>
    </row>
    <row r="23" spans="1:21" ht="19.149999999999999" customHeight="1">
      <c r="A23" s="61" t="s">
        <v>36</v>
      </c>
      <c r="B23" s="55"/>
      <c r="C23" s="56"/>
      <c r="D23" s="27">
        <f t="shared" si="1"/>
        <v>0</v>
      </c>
      <c r="E23" s="55"/>
      <c r="F23" s="56"/>
      <c r="G23" s="56"/>
      <c r="H23" s="56"/>
      <c r="I23" s="98">
        <f t="shared" si="2"/>
        <v>0</v>
      </c>
      <c r="J23" s="102"/>
      <c r="K23" s="98"/>
      <c r="L23" s="27"/>
      <c r="M23" s="122"/>
      <c r="N23" s="169"/>
      <c r="O23" s="57"/>
      <c r="P23" s="57"/>
      <c r="Q23" s="57"/>
      <c r="R23" s="57"/>
      <c r="S23" s="57"/>
      <c r="T23" s="70"/>
      <c r="U23" s="90">
        <f t="shared" si="0"/>
        <v>0</v>
      </c>
    </row>
    <row r="24" spans="1:21" ht="18.75">
      <c r="A24" s="61" t="s">
        <v>37</v>
      </c>
      <c r="B24" s="55"/>
      <c r="C24" s="56"/>
      <c r="D24" s="27">
        <f t="shared" si="1"/>
        <v>0</v>
      </c>
      <c r="E24" s="55"/>
      <c r="F24" s="56"/>
      <c r="G24" s="56"/>
      <c r="H24" s="56"/>
      <c r="I24" s="98">
        <f t="shared" si="2"/>
        <v>0</v>
      </c>
      <c r="J24" s="102"/>
      <c r="K24" s="98"/>
      <c r="L24" s="27"/>
      <c r="M24" s="122"/>
      <c r="N24" s="169"/>
      <c r="O24" s="57"/>
      <c r="P24" s="57"/>
      <c r="Q24" s="57"/>
      <c r="R24" s="57"/>
      <c r="S24" s="57"/>
      <c r="T24" s="70"/>
      <c r="U24" s="90">
        <f t="shared" si="0"/>
        <v>0</v>
      </c>
    </row>
    <row r="25" spans="1:21" s="10" customFormat="1" ht="18.75" customHeight="1">
      <c r="A25" s="155" t="s">
        <v>171</v>
      </c>
      <c r="B25" s="55"/>
      <c r="C25" s="56"/>
      <c r="D25" s="27"/>
      <c r="E25" s="55"/>
      <c r="F25" s="56"/>
      <c r="G25" s="56"/>
      <c r="H25" s="56"/>
      <c r="I25" s="98"/>
      <c r="J25" s="102"/>
      <c r="K25" s="98"/>
      <c r="L25" s="27"/>
      <c r="M25" s="122"/>
      <c r="N25" s="169"/>
      <c r="O25" s="57"/>
      <c r="P25" s="57"/>
      <c r="Q25" s="57"/>
      <c r="R25" s="57"/>
      <c r="S25" s="57"/>
      <c r="T25" s="70"/>
      <c r="U25" s="90"/>
    </row>
    <row r="26" spans="1:21" ht="18.75">
      <c r="A26" s="61" t="s">
        <v>38</v>
      </c>
      <c r="B26" s="55"/>
      <c r="C26" s="56"/>
      <c r="D26" s="27">
        <f t="shared" si="1"/>
        <v>0</v>
      </c>
      <c r="E26" s="55"/>
      <c r="F26" s="56"/>
      <c r="G26" s="56"/>
      <c r="H26" s="56"/>
      <c r="I26" s="98">
        <f t="shared" si="2"/>
        <v>0</v>
      </c>
      <c r="J26" s="102"/>
      <c r="K26" s="98"/>
      <c r="L26" s="27"/>
      <c r="M26" s="122"/>
      <c r="N26" s="169"/>
      <c r="O26" s="57"/>
      <c r="P26" s="57"/>
      <c r="Q26" s="57"/>
      <c r="R26" s="57"/>
      <c r="S26" s="57"/>
      <c r="T26" s="70"/>
      <c r="U26" s="90">
        <f t="shared" si="0"/>
        <v>0</v>
      </c>
    </row>
    <row r="27" spans="1:21" ht="31.5">
      <c r="A27" s="61" t="s">
        <v>39</v>
      </c>
      <c r="B27" s="55"/>
      <c r="C27" s="56"/>
      <c r="D27" s="27">
        <f t="shared" si="1"/>
        <v>0</v>
      </c>
      <c r="E27" s="55"/>
      <c r="F27" s="56"/>
      <c r="G27" s="56"/>
      <c r="H27" s="56"/>
      <c r="I27" s="98">
        <f t="shared" si="2"/>
        <v>0</v>
      </c>
      <c r="J27" s="102"/>
      <c r="K27" s="98"/>
      <c r="L27" s="27"/>
      <c r="M27" s="122"/>
      <c r="N27" s="169"/>
      <c r="O27" s="57"/>
      <c r="P27" s="57"/>
      <c r="Q27" s="57"/>
      <c r="R27" s="57"/>
      <c r="S27" s="57"/>
      <c r="T27" s="70"/>
      <c r="U27" s="90">
        <f t="shared" si="0"/>
        <v>0</v>
      </c>
    </row>
    <row r="28" spans="1:21" ht="16.5" customHeight="1">
      <c r="A28" s="61" t="s">
        <v>40</v>
      </c>
      <c r="B28" s="55"/>
      <c r="C28" s="56"/>
      <c r="D28" s="27">
        <f t="shared" si="1"/>
        <v>0</v>
      </c>
      <c r="E28" s="55"/>
      <c r="F28" s="56"/>
      <c r="G28" s="56"/>
      <c r="H28" s="56"/>
      <c r="I28" s="98">
        <f t="shared" si="2"/>
        <v>0</v>
      </c>
      <c r="J28" s="102"/>
      <c r="K28" s="98"/>
      <c r="L28" s="27"/>
      <c r="M28" s="122"/>
      <c r="N28" s="169"/>
      <c r="O28" s="57"/>
      <c r="P28" s="57"/>
      <c r="Q28" s="57"/>
      <c r="R28" s="57"/>
      <c r="S28" s="57"/>
      <c r="T28" s="70"/>
      <c r="U28" s="90">
        <f t="shared" si="0"/>
        <v>0</v>
      </c>
    </row>
    <row r="29" spans="1:21" ht="17.25" customHeight="1">
      <c r="A29" s="61" t="s">
        <v>41</v>
      </c>
      <c r="B29" s="55"/>
      <c r="C29" s="56"/>
      <c r="D29" s="27">
        <f t="shared" si="1"/>
        <v>0</v>
      </c>
      <c r="E29" s="55"/>
      <c r="F29" s="56"/>
      <c r="G29" s="56"/>
      <c r="H29" s="56"/>
      <c r="I29" s="98">
        <f t="shared" si="2"/>
        <v>0</v>
      </c>
      <c r="J29" s="102"/>
      <c r="K29" s="98"/>
      <c r="L29" s="27"/>
      <c r="M29" s="122"/>
      <c r="N29" s="169"/>
      <c r="O29" s="57"/>
      <c r="P29" s="57"/>
      <c r="Q29" s="57"/>
      <c r="R29" s="57"/>
      <c r="S29" s="57"/>
      <c r="T29" s="70"/>
      <c r="U29" s="90">
        <f t="shared" si="0"/>
        <v>0</v>
      </c>
    </row>
    <row r="30" spans="1:21" ht="31.5">
      <c r="A30" s="61" t="s">
        <v>42</v>
      </c>
      <c r="B30" s="55"/>
      <c r="C30" s="56"/>
      <c r="D30" s="27">
        <f t="shared" si="1"/>
        <v>0</v>
      </c>
      <c r="E30" s="55"/>
      <c r="F30" s="56"/>
      <c r="G30" s="56"/>
      <c r="H30" s="56"/>
      <c r="I30" s="98">
        <f t="shared" si="2"/>
        <v>0</v>
      </c>
      <c r="J30" s="102"/>
      <c r="K30" s="98"/>
      <c r="L30" s="27"/>
      <c r="M30" s="122"/>
      <c r="N30" s="169"/>
      <c r="O30" s="57"/>
      <c r="P30" s="57"/>
      <c r="Q30" s="57"/>
      <c r="R30" s="57"/>
      <c r="S30" s="57"/>
      <c r="T30" s="70"/>
      <c r="U30" s="90">
        <f t="shared" si="0"/>
        <v>0</v>
      </c>
    </row>
    <row r="31" spans="1:21" ht="18.75">
      <c r="A31" s="61" t="s">
        <v>43</v>
      </c>
      <c r="B31" s="55"/>
      <c r="C31" s="56"/>
      <c r="D31" s="27">
        <f t="shared" si="1"/>
        <v>0</v>
      </c>
      <c r="E31" s="55"/>
      <c r="F31" s="56"/>
      <c r="G31" s="56"/>
      <c r="H31" s="56"/>
      <c r="I31" s="98">
        <f t="shared" si="2"/>
        <v>0</v>
      </c>
      <c r="J31" s="102"/>
      <c r="K31" s="98"/>
      <c r="L31" s="27"/>
      <c r="M31" s="122"/>
      <c r="N31" s="169"/>
      <c r="O31" s="57"/>
      <c r="P31" s="57"/>
      <c r="Q31" s="57"/>
      <c r="R31" s="57"/>
      <c r="S31" s="57"/>
      <c r="T31" s="70"/>
      <c r="U31" s="90">
        <f t="shared" si="0"/>
        <v>0</v>
      </c>
    </row>
    <row r="32" spans="1:21" ht="32.25" customHeight="1">
      <c r="A32" s="61" t="s">
        <v>44</v>
      </c>
      <c r="B32" s="55"/>
      <c r="C32" s="56"/>
      <c r="D32" s="27">
        <f t="shared" si="1"/>
        <v>0</v>
      </c>
      <c r="E32" s="55"/>
      <c r="F32" s="56"/>
      <c r="G32" s="56"/>
      <c r="H32" s="56"/>
      <c r="I32" s="98">
        <f t="shared" si="2"/>
        <v>0</v>
      </c>
      <c r="J32" s="102"/>
      <c r="K32" s="98"/>
      <c r="L32" s="27"/>
      <c r="M32" s="122"/>
      <c r="N32" s="169"/>
      <c r="O32" s="57"/>
      <c r="P32" s="57"/>
      <c r="Q32" s="57"/>
      <c r="R32" s="57"/>
      <c r="S32" s="57"/>
      <c r="T32" s="70"/>
      <c r="U32" s="90">
        <f t="shared" si="0"/>
        <v>0</v>
      </c>
    </row>
    <row r="33" spans="1:21" ht="18.75">
      <c r="A33" s="61" t="s">
        <v>45</v>
      </c>
      <c r="B33" s="55"/>
      <c r="C33" s="56"/>
      <c r="D33" s="27">
        <f t="shared" si="1"/>
        <v>0</v>
      </c>
      <c r="E33" s="55"/>
      <c r="F33" s="56"/>
      <c r="G33" s="56"/>
      <c r="H33" s="56"/>
      <c r="I33" s="98">
        <f t="shared" si="2"/>
        <v>0</v>
      </c>
      <c r="J33" s="102"/>
      <c r="K33" s="98"/>
      <c r="L33" s="27"/>
      <c r="M33" s="122"/>
      <c r="N33" s="169"/>
      <c r="O33" s="57"/>
      <c r="P33" s="57"/>
      <c r="Q33" s="57"/>
      <c r="R33" s="57"/>
      <c r="S33" s="57"/>
      <c r="T33" s="70"/>
      <c r="U33" s="90">
        <f t="shared" si="0"/>
        <v>0</v>
      </c>
    </row>
    <row r="34" spans="1:21" ht="18.600000000000001" customHeight="1">
      <c r="A34" s="61" t="s">
        <v>46</v>
      </c>
      <c r="B34" s="55"/>
      <c r="C34" s="56"/>
      <c r="D34" s="27">
        <f t="shared" si="1"/>
        <v>0</v>
      </c>
      <c r="E34" s="55"/>
      <c r="F34" s="56"/>
      <c r="G34" s="56"/>
      <c r="H34" s="56"/>
      <c r="I34" s="98">
        <f t="shared" si="2"/>
        <v>0</v>
      </c>
      <c r="J34" s="102"/>
      <c r="K34" s="98"/>
      <c r="L34" s="27"/>
      <c r="M34" s="122"/>
      <c r="N34" s="169"/>
      <c r="O34" s="57"/>
      <c r="P34" s="57"/>
      <c r="Q34" s="57"/>
      <c r="R34" s="57"/>
      <c r="S34" s="57"/>
      <c r="T34" s="70"/>
      <c r="U34" s="90">
        <f t="shared" si="0"/>
        <v>0</v>
      </c>
    </row>
    <row r="35" spans="1:21" ht="16.149999999999999" customHeight="1">
      <c r="A35" s="61" t="s">
        <v>47</v>
      </c>
      <c r="B35" s="55"/>
      <c r="C35" s="56"/>
      <c r="D35" s="27">
        <f t="shared" si="1"/>
        <v>0</v>
      </c>
      <c r="E35" s="55"/>
      <c r="F35" s="56"/>
      <c r="G35" s="56"/>
      <c r="H35" s="56"/>
      <c r="I35" s="98">
        <f t="shared" si="2"/>
        <v>0</v>
      </c>
      <c r="J35" s="102"/>
      <c r="K35" s="98"/>
      <c r="L35" s="27"/>
      <c r="M35" s="122"/>
      <c r="N35" s="169"/>
      <c r="O35" s="57"/>
      <c r="P35" s="57"/>
      <c r="Q35" s="57"/>
      <c r="R35" s="57"/>
      <c r="S35" s="57"/>
      <c r="T35" s="70"/>
      <c r="U35" s="90">
        <f t="shared" si="0"/>
        <v>0</v>
      </c>
    </row>
    <row r="36" spans="1:21" ht="18.75">
      <c r="A36" s="61" t="s">
        <v>48</v>
      </c>
      <c r="B36" s="55"/>
      <c r="C36" s="56"/>
      <c r="D36" s="27">
        <f t="shared" si="1"/>
        <v>0</v>
      </c>
      <c r="E36" s="55"/>
      <c r="F36" s="56"/>
      <c r="G36" s="56"/>
      <c r="H36" s="56"/>
      <c r="I36" s="98">
        <f t="shared" si="2"/>
        <v>0</v>
      </c>
      <c r="J36" s="102"/>
      <c r="K36" s="98"/>
      <c r="L36" s="27"/>
      <c r="M36" s="122"/>
      <c r="N36" s="169"/>
      <c r="O36" s="57"/>
      <c r="P36" s="57"/>
      <c r="Q36" s="57"/>
      <c r="R36" s="57"/>
      <c r="S36" s="57"/>
      <c r="T36" s="70"/>
      <c r="U36" s="90">
        <f t="shared" si="0"/>
        <v>0</v>
      </c>
    </row>
    <row r="37" spans="1:21" ht="18.75">
      <c r="A37" s="61" t="s">
        <v>49</v>
      </c>
      <c r="B37" s="55"/>
      <c r="C37" s="56"/>
      <c r="D37" s="27">
        <f t="shared" si="1"/>
        <v>0</v>
      </c>
      <c r="E37" s="55"/>
      <c r="F37" s="56"/>
      <c r="G37" s="56"/>
      <c r="H37" s="56"/>
      <c r="I37" s="98">
        <f t="shared" si="2"/>
        <v>0</v>
      </c>
      <c r="J37" s="102"/>
      <c r="K37" s="98"/>
      <c r="L37" s="27"/>
      <c r="M37" s="122"/>
      <c r="N37" s="169"/>
      <c r="O37" s="57"/>
      <c r="P37" s="57"/>
      <c r="Q37" s="57"/>
      <c r="R37" s="57"/>
      <c r="S37" s="57"/>
      <c r="T37" s="70"/>
      <c r="U37" s="90">
        <f t="shared" si="0"/>
        <v>0</v>
      </c>
    </row>
    <row r="38" spans="1:21" ht="30.75" customHeight="1">
      <c r="A38" s="61" t="s">
        <v>50</v>
      </c>
      <c r="B38" s="55"/>
      <c r="C38" s="56"/>
      <c r="D38" s="27">
        <f t="shared" si="1"/>
        <v>0</v>
      </c>
      <c r="E38" s="55"/>
      <c r="F38" s="56"/>
      <c r="G38" s="56"/>
      <c r="H38" s="56"/>
      <c r="I38" s="98">
        <f t="shared" si="2"/>
        <v>0</v>
      </c>
      <c r="J38" s="102"/>
      <c r="K38" s="98"/>
      <c r="L38" s="27"/>
      <c r="M38" s="122"/>
      <c r="N38" s="169"/>
      <c r="O38" s="57"/>
      <c r="P38" s="57"/>
      <c r="Q38" s="57"/>
      <c r="R38" s="57"/>
      <c r="S38" s="57"/>
      <c r="T38" s="70"/>
      <c r="U38" s="90">
        <f t="shared" si="0"/>
        <v>0</v>
      </c>
    </row>
    <row r="39" spans="1:21" ht="17.25" customHeight="1">
      <c r="A39" s="61" t="s">
        <v>51</v>
      </c>
      <c r="B39" s="55"/>
      <c r="C39" s="56"/>
      <c r="D39" s="27">
        <f t="shared" si="1"/>
        <v>0</v>
      </c>
      <c r="E39" s="55"/>
      <c r="F39" s="56"/>
      <c r="G39" s="56"/>
      <c r="H39" s="56"/>
      <c r="I39" s="98">
        <f t="shared" si="2"/>
        <v>0</v>
      </c>
      <c r="J39" s="102"/>
      <c r="K39" s="98"/>
      <c r="L39" s="27"/>
      <c r="M39" s="122"/>
      <c r="N39" s="169"/>
      <c r="O39" s="57"/>
      <c r="P39" s="57"/>
      <c r="Q39" s="57"/>
      <c r="R39" s="57"/>
      <c r="S39" s="57"/>
      <c r="T39" s="70"/>
      <c r="U39" s="90">
        <f t="shared" si="0"/>
        <v>0</v>
      </c>
    </row>
    <row r="40" spans="1:21" ht="31.5">
      <c r="A40" s="61" t="s">
        <v>52</v>
      </c>
      <c r="B40" s="55"/>
      <c r="C40" s="56"/>
      <c r="D40" s="27">
        <f t="shared" si="1"/>
        <v>0</v>
      </c>
      <c r="E40" s="55"/>
      <c r="F40" s="56"/>
      <c r="G40" s="56"/>
      <c r="H40" s="56"/>
      <c r="I40" s="98">
        <f t="shared" si="2"/>
        <v>0</v>
      </c>
      <c r="J40" s="102"/>
      <c r="K40" s="98"/>
      <c r="L40" s="27"/>
      <c r="M40" s="122"/>
      <c r="N40" s="169"/>
      <c r="O40" s="57"/>
      <c r="P40" s="57"/>
      <c r="Q40" s="57"/>
      <c r="R40" s="57"/>
      <c r="S40" s="57"/>
      <c r="T40" s="70"/>
      <c r="U40" s="90">
        <f t="shared" si="0"/>
        <v>0</v>
      </c>
    </row>
    <row r="41" spans="1:21" ht="18.75">
      <c r="A41" s="61" t="s">
        <v>53</v>
      </c>
      <c r="B41" s="55"/>
      <c r="C41" s="56"/>
      <c r="D41" s="27">
        <f t="shared" si="1"/>
        <v>0</v>
      </c>
      <c r="E41" s="55"/>
      <c r="F41" s="56"/>
      <c r="G41" s="56"/>
      <c r="H41" s="56"/>
      <c r="I41" s="98">
        <f t="shared" si="2"/>
        <v>0</v>
      </c>
      <c r="J41" s="102"/>
      <c r="K41" s="98"/>
      <c r="L41" s="27"/>
      <c r="M41" s="122"/>
      <c r="N41" s="169"/>
      <c r="O41" s="57"/>
      <c r="P41" s="57"/>
      <c r="Q41" s="57"/>
      <c r="R41" s="57"/>
      <c r="S41" s="57"/>
      <c r="T41" s="70"/>
      <c r="U41" s="90">
        <f t="shared" si="0"/>
        <v>0</v>
      </c>
    </row>
    <row r="42" spans="1:21" ht="18.75">
      <c r="A42" s="61" t="s">
        <v>54</v>
      </c>
      <c r="B42" s="55"/>
      <c r="C42" s="56"/>
      <c r="D42" s="27">
        <f t="shared" si="1"/>
        <v>0</v>
      </c>
      <c r="E42" s="55"/>
      <c r="F42" s="56"/>
      <c r="G42" s="56"/>
      <c r="H42" s="56"/>
      <c r="I42" s="98">
        <f t="shared" si="2"/>
        <v>0</v>
      </c>
      <c r="J42" s="102"/>
      <c r="K42" s="98"/>
      <c r="L42" s="27"/>
      <c r="M42" s="122"/>
      <c r="N42" s="169"/>
      <c r="O42" s="57"/>
      <c r="P42" s="57"/>
      <c r="Q42" s="57"/>
      <c r="R42" s="57"/>
      <c r="S42" s="57"/>
      <c r="T42" s="70"/>
      <c r="U42" s="90">
        <f t="shared" si="0"/>
        <v>0</v>
      </c>
    </row>
    <row r="43" spans="1:21" ht="31.5" customHeight="1">
      <c r="A43" s="61" t="s">
        <v>55</v>
      </c>
      <c r="B43" s="55"/>
      <c r="C43" s="56"/>
      <c r="D43" s="27">
        <f t="shared" si="1"/>
        <v>0</v>
      </c>
      <c r="E43" s="55"/>
      <c r="F43" s="56"/>
      <c r="G43" s="56"/>
      <c r="H43" s="56"/>
      <c r="I43" s="98">
        <f t="shared" si="2"/>
        <v>0</v>
      </c>
      <c r="J43" s="102"/>
      <c r="K43" s="98"/>
      <c r="L43" s="27"/>
      <c r="M43" s="122"/>
      <c r="N43" s="169"/>
      <c r="O43" s="57"/>
      <c r="P43" s="57"/>
      <c r="Q43" s="57"/>
      <c r="R43" s="57"/>
      <c r="S43" s="57"/>
      <c r="T43" s="70"/>
      <c r="U43" s="90">
        <f t="shared" si="0"/>
        <v>0</v>
      </c>
    </row>
    <row r="44" spans="1:21" ht="18.75">
      <c r="A44" s="61" t="s">
        <v>56</v>
      </c>
      <c r="B44" s="55"/>
      <c r="C44" s="56"/>
      <c r="D44" s="27">
        <f t="shared" si="1"/>
        <v>0</v>
      </c>
      <c r="E44" s="55"/>
      <c r="F44" s="56"/>
      <c r="G44" s="56"/>
      <c r="H44" s="56"/>
      <c r="I44" s="98">
        <f t="shared" si="2"/>
        <v>0</v>
      </c>
      <c r="J44" s="102"/>
      <c r="K44" s="98"/>
      <c r="L44" s="27"/>
      <c r="M44" s="122"/>
      <c r="N44" s="169"/>
      <c r="O44" s="57"/>
      <c r="P44" s="57"/>
      <c r="Q44" s="57"/>
      <c r="R44" s="57"/>
      <c r="S44" s="57"/>
      <c r="T44" s="70"/>
      <c r="U44" s="90">
        <f t="shared" ref="U44:U75" si="3">N44+Q44+R44+S44+T44</f>
        <v>0</v>
      </c>
    </row>
    <row r="45" spans="1:21" ht="18.75">
      <c r="A45" s="61" t="s">
        <v>57</v>
      </c>
      <c r="B45" s="55"/>
      <c r="C45" s="56"/>
      <c r="D45" s="27">
        <f t="shared" si="1"/>
        <v>0</v>
      </c>
      <c r="E45" s="55"/>
      <c r="F45" s="56"/>
      <c r="G45" s="56"/>
      <c r="H45" s="56"/>
      <c r="I45" s="98">
        <f t="shared" si="2"/>
        <v>0</v>
      </c>
      <c r="J45" s="102"/>
      <c r="K45" s="98"/>
      <c r="L45" s="27"/>
      <c r="M45" s="122"/>
      <c r="N45" s="169"/>
      <c r="O45" s="57"/>
      <c r="P45" s="57"/>
      <c r="Q45" s="57"/>
      <c r="R45" s="57"/>
      <c r="S45" s="57"/>
      <c r="T45" s="70"/>
      <c r="U45" s="90">
        <f t="shared" si="3"/>
        <v>0</v>
      </c>
    </row>
    <row r="46" spans="1:21" ht="18.75">
      <c r="A46" s="61" t="s">
        <v>58</v>
      </c>
      <c r="B46" s="55"/>
      <c r="C46" s="56"/>
      <c r="D46" s="27">
        <f t="shared" si="1"/>
        <v>0</v>
      </c>
      <c r="E46" s="55"/>
      <c r="F46" s="56"/>
      <c r="G46" s="56"/>
      <c r="H46" s="56"/>
      <c r="I46" s="98">
        <f t="shared" si="2"/>
        <v>0</v>
      </c>
      <c r="J46" s="102"/>
      <c r="K46" s="98"/>
      <c r="L46" s="27"/>
      <c r="M46" s="122"/>
      <c r="N46" s="169"/>
      <c r="O46" s="57"/>
      <c r="P46" s="57"/>
      <c r="Q46" s="57"/>
      <c r="R46" s="57"/>
      <c r="S46" s="57"/>
      <c r="T46" s="70"/>
      <c r="U46" s="90">
        <f t="shared" si="3"/>
        <v>0</v>
      </c>
    </row>
    <row r="47" spans="1:21" ht="32.25" customHeight="1">
      <c r="A47" s="61" t="s">
        <v>59</v>
      </c>
      <c r="B47" s="55"/>
      <c r="C47" s="56"/>
      <c r="D47" s="27">
        <f t="shared" si="1"/>
        <v>0</v>
      </c>
      <c r="E47" s="55"/>
      <c r="F47" s="56"/>
      <c r="G47" s="56"/>
      <c r="H47" s="56"/>
      <c r="I47" s="98">
        <f t="shared" si="2"/>
        <v>0</v>
      </c>
      <c r="J47" s="102"/>
      <c r="K47" s="98"/>
      <c r="L47" s="27"/>
      <c r="M47" s="122"/>
      <c r="N47" s="169"/>
      <c r="O47" s="57"/>
      <c r="P47" s="57"/>
      <c r="Q47" s="57"/>
      <c r="R47" s="57"/>
      <c r="S47" s="57"/>
      <c r="T47" s="70"/>
      <c r="U47" s="90">
        <f t="shared" si="3"/>
        <v>0</v>
      </c>
    </row>
    <row r="48" spans="1:21" ht="32.25" customHeight="1">
      <c r="A48" s="61" t="s">
        <v>60</v>
      </c>
      <c r="B48" s="55"/>
      <c r="C48" s="56"/>
      <c r="D48" s="27">
        <f t="shared" si="1"/>
        <v>0</v>
      </c>
      <c r="E48" s="55"/>
      <c r="F48" s="56"/>
      <c r="G48" s="56"/>
      <c r="H48" s="56"/>
      <c r="I48" s="98">
        <f t="shared" si="2"/>
        <v>0</v>
      </c>
      <c r="J48" s="102"/>
      <c r="K48" s="98"/>
      <c r="L48" s="27"/>
      <c r="M48" s="122"/>
      <c r="N48" s="169"/>
      <c r="O48" s="57"/>
      <c r="P48" s="57"/>
      <c r="Q48" s="57"/>
      <c r="R48" s="57"/>
      <c r="S48" s="57"/>
      <c r="T48" s="70"/>
      <c r="U48" s="90">
        <f t="shared" si="3"/>
        <v>0</v>
      </c>
    </row>
    <row r="49" spans="1:21" ht="21.75" customHeight="1">
      <c r="A49" s="61" t="s">
        <v>61</v>
      </c>
      <c r="B49" s="55"/>
      <c r="C49" s="56"/>
      <c r="D49" s="27">
        <f t="shared" si="1"/>
        <v>0</v>
      </c>
      <c r="E49" s="55"/>
      <c r="F49" s="56"/>
      <c r="G49" s="56"/>
      <c r="H49" s="56"/>
      <c r="I49" s="98">
        <f t="shared" si="2"/>
        <v>0</v>
      </c>
      <c r="J49" s="102"/>
      <c r="K49" s="98"/>
      <c r="L49" s="27"/>
      <c r="M49" s="122"/>
      <c r="N49" s="169"/>
      <c r="O49" s="57"/>
      <c r="P49" s="57"/>
      <c r="Q49" s="57"/>
      <c r="R49" s="57"/>
      <c r="S49" s="57"/>
      <c r="T49" s="70"/>
      <c r="U49" s="90">
        <f t="shared" si="3"/>
        <v>0</v>
      </c>
    </row>
    <row r="50" spans="1:21" ht="39" customHeight="1">
      <c r="A50" s="61" t="s">
        <v>90</v>
      </c>
      <c r="B50" s="55"/>
      <c r="C50" s="56"/>
      <c r="D50" s="27">
        <f t="shared" si="1"/>
        <v>0</v>
      </c>
      <c r="E50" s="55"/>
      <c r="F50" s="56"/>
      <c r="G50" s="56"/>
      <c r="H50" s="56"/>
      <c r="I50" s="98">
        <f t="shared" si="2"/>
        <v>0</v>
      </c>
      <c r="J50" s="102"/>
      <c r="K50" s="98"/>
      <c r="L50" s="27"/>
      <c r="M50" s="122"/>
      <c r="N50" s="169"/>
      <c r="O50" s="57"/>
      <c r="P50" s="57"/>
      <c r="Q50" s="57"/>
      <c r="R50" s="57"/>
      <c r="S50" s="57"/>
      <c r="T50" s="70"/>
      <c r="U50" s="90">
        <f t="shared" si="3"/>
        <v>0</v>
      </c>
    </row>
    <row r="51" spans="1:21" ht="19.899999999999999" customHeight="1">
      <c r="A51" s="61" t="s">
        <v>62</v>
      </c>
      <c r="B51" s="55"/>
      <c r="C51" s="56"/>
      <c r="D51" s="27">
        <f t="shared" si="1"/>
        <v>0</v>
      </c>
      <c r="E51" s="55"/>
      <c r="F51" s="56"/>
      <c r="G51" s="56"/>
      <c r="H51" s="56"/>
      <c r="I51" s="98">
        <f t="shared" si="2"/>
        <v>0</v>
      </c>
      <c r="J51" s="102"/>
      <c r="K51" s="98"/>
      <c r="L51" s="27"/>
      <c r="M51" s="122"/>
      <c r="N51" s="169"/>
      <c r="O51" s="57"/>
      <c r="P51" s="57"/>
      <c r="Q51" s="57"/>
      <c r="R51" s="57"/>
      <c r="S51" s="57"/>
      <c r="T51" s="70"/>
      <c r="U51" s="90">
        <f t="shared" si="3"/>
        <v>0</v>
      </c>
    </row>
    <row r="52" spans="1:21" ht="31.5" customHeight="1">
      <c r="A52" s="61" t="s">
        <v>63</v>
      </c>
      <c r="B52" s="55"/>
      <c r="C52" s="56"/>
      <c r="D52" s="27">
        <f t="shared" si="1"/>
        <v>0</v>
      </c>
      <c r="E52" s="55"/>
      <c r="F52" s="56"/>
      <c r="G52" s="56"/>
      <c r="H52" s="56"/>
      <c r="I52" s="98">
        <f t="shared" si="2"/>
        <v>0</v>
      </c>
      <c r="J52" s="102"/>
      <c r="K52" s="98"/>
      <c r="L52" s="27"/>
      <c r="M52" s="122"/>
      <c r="N52" s="169"/>
      <c r="O52" s="57"/>
      <c r="P52" s="57"/>
      <c r="Q52" s="57"/>
      <c r="R52" s="57"/>
      <c r="S52" s="57"/>
      <c r="T52" s="70"/>
      <c r="U52" s="90">
        <f t="shared" si="3"/>
        <v>0</v>
      </c>
    </row>
    <row r="53" spans="1:21" ht="15.75" customHeight="1">
      <c r="A53" s="61" t="s">
        <v>64</v>
      </c>
      <c r="B53" s="55"/>
      <c r="C53" s="56"/>
      <c r="D53" s="27">
        <f t="shared" si="1"/>
        <v>0</v>
      </c>
      <c r="E53" s="55"/>
      <c r="F53" s="56"/>
      <c r="G53" s="56"/>
      <c r="H53" s="56"/>
      <c r="I53" s="98">
        <f t="shared" si="2"/>
        <v>0</v>
      </c>
      <c r="J53" s="102"/>
      <c r="K53" s="98"/>
      <c r="L53" s="27"/>
      <c r="M53" s="122"/>
      <c r="N53" s="169"/>
      <c r="O53" s="57"/>
      <c r="P53" s="57"/>
      <c r="Q53" s="57"/>
      <c r="R53" s="57"/>
      <c r="S53" s="57"/>
      <c r="T53" s="70"/>
      <c r="U53" s="90">
        <f t="shared" si="3"/>
        <v>0</v>
      </c>
    </row>
    <row r="54" spans="1:21" ht="18" customHeight="1">
      <c r="A54" s="61" t="s">
        <v>65</v>
      </c>
      <c r="B54" s="55"/>
      <c r="C54" s="56"/>
      <c r="D54" s="27">
        <f t="shared" si="1"/>
        <v>0</v>
      </c>
      <c r="E54" s="55"/>
      <c r="F54" s="56"/>
      <c r="G54" s="56"/>
      <c r="H54" s="56"/>
      <c r="I54" s="98">
        <f t="shared" si="2"/>
        <v>0</v>
      </c>
      <c r="J54" s="102"/>
      <c r="K54" s="98"/>
      <c r="L54" s="27"/>
      <c r="M54" s="122"/>
      <c r="N54" s="169"/>
      <c r="O54" s="57"/>
      <c r="P54" s="57"/>
      <c r="Q54" s="57"/>
      <c r="R54" s="57"/>
      <c r="S54" s="57"/>
      <c r="T54" s="70"/>
      <c r="U54" s="90">
        <f t="shared" si="3"/>
        <v>0</v>
      </c>
    </row>
    <row r="55" spans="1:21" ht="18.75">
      <c r="A55" s="61" t="s">
        <v>66</v>
      </c>
      <c r="B55" s="55"/>
      <c r="C55" s="56"/>
      <c r="D55" s="27">
        <f t="shared" si="1"/>
        <v>0</v>
      </c>
      <c r="E55" s="55"/>
      <c r="F55" s="56"/>
      <c r="G55" s="56"/>
      <c r="H55" s="56"/>
      <c r="I55" s="98">
        <f t="shared" si="2"/>
        <v>0</v>
      </c>
      <c r="J55" s="102"/>
      <c r="K55" s="98"/>
      <c r="L55" s="27"/>
      <c r="M55" s="122"/>
      <c r="N55" s="169"/>
      <c r="O55" s="57"/>
      <c r="P55" s="57"/>
      <c r="Q55" s="57"/>
      <c r="R55" s="57"/>
      <c r="S55" s="57"/>
      <c r="T55" s="70"/>
      <c r="U55" s="90">
        <f t="shared" si="3"/>
        <v>0</v>
      </c>
    </row>
    <row r="56" spans="1:21" ht="31.5">
      <c r="A56" s="61" t="s">
        <v>67</v>
      </c>
      <c r="B56" s="55"/>
      <c r="C56" s="56"/>
      <c r="D56" s="27">
        <f t="shared" si="1"/>
        <v>0</v>
      </c>
      <c r="E56" s="55"/>
      <c r="F56" s="56"/>
      <c r="G56" s="56"/>
      <c r="H56" s="56"/>
      <c r="I56" s="98">
        <f t="shared" si="2"/>
        <v>0</v>
      </c>
      <c r="J56" s="102"/>
      <c r="K56" s="98"/>
      <c r="L56" s="27"/>
      <c r="M56" s="122"/>
      <c r="N56" s="169"/>
      <c r="O56" s="57"/>
      <c r="P56" s="57"/>
      <c r="Q56" s="57"/>
      <c r="R56" s="57"/>
      <c r="S56" s="57"/>
      <c r="T56" s="70"/>
      <c r="U56" s="90">
        <f t="shared" si="3"/>
        <v>0</v>
      </c>
    </row>
    <row r="57" spans="1:21" ht="18.75">
      <c r="A57" s="61" t="s">
        <v>68</v>
      </c>
      <c r="B57" s="55"/>
      <c r="C57" s="56"/>
      <c r="D57" s="27">
        <f t="shared" si="1"/>
        <v>0</v>
      </c>
      <c r="E57" s="55"/>
      <c r="F57" s="56"/>
      <c r="G57" s="56"/>
      <c r="H57" s="56"/>
      <c r="I57" s="98">
        <f t="shared" si="2"/>
        <v>0</v>
      </c>
      <c r="J57" s="102"/>
      <c r="K57" s="98"/>
      <c r="L57" s="27"/>
      <c r="M57" s="122"/>
      <c r="N57" s="169"/>
      <c r="O57" s="57"/>
      <c r="P57" s="57"/>
      <c r="Q57" s="57"/>
      <c r="R57" s="57"/>
      <c r="S57" s="57"/>
      <c r="T57" s="70"/>
      <c r="U57" s="90">
        <f t="shared" si="3"/>
        <v>0</v>
      </c>
    </row>
    <row r="58" spans="1:21" ht="18.75">
      <c r="A58" s="61" t="s">
        <v>69</v>
      </c>
      <c r="B58" s="55"/>
      <c r="C58" s="56"/>
      <c r="D58" s="27">
        <f t="shared" si="1"/>
        <v>0</v>
      </c>
      <c r="E58" s="55"/>
      <c r="F58" s="56"/>
      <c r="G58" s="56"/>
      <c r="H58" s="56"/>
      <c r="I58" s="98">
        <f t="shared" si="2"/>
        <v>0</v>
      </c>
      <c r="J58" s="102"/>
      <c r="K58" s="98"/>
      <c r="L58" s="27"/>
      <c r="M58" s="122"/>
      <c r="N58" s="169"/>
      <c r="O58" s="57"/>
      <c r="P58" s="57"/>
      <c r="Q58" s="57"/>
      <c r="R58" s="57"/>
      <c r="S58" s="57"/>
      <c r="T58" s="70"/>
      <c r="U58" s="90">
        <f t="shared" si="3"/>
        <v>0</v>
      </c>
    </row>
    <row r="59" spans="1:21" ht="18.75">
      <c r="A59" s="61" t="s">
        <v>70</v>
      </c>
      <c r="B59" s="55"/>
      <c r="C59" s="56"/>
      <c r="D59" s="27">
        <f t="shared" si="1"/>
        <v>0</v>
      </c>
      <c r="E59" s="55"/>
      <c r="F59" s="56"/>
      <c r="G59" s="56"/>
      <c r="H59" s="56"/>
      <c r="I59" s="98">
        <f t="shared" si="2"/>
        <v>0</v>
      </c>
      <c r="J59" s="102"/>
      <c r="K59" s="98"/>
      <c r="L59" s="27"/>
      <c r="M59" s="122"/>
      <c r="N59" s="169"/>
      <c r="O59" s="57"/>
      <c r="P59" s="57"/>
      <c r="Q59" s="57"/>
      <c r="R59" s="57"/>
      <c r="S59" s="57"/>
      <c r="T59" s="70"/>
      <c r="U59" s="90">
        <f t="shared" si="3"/>
        <v>0</v>
      </c>
    </row>
    <row r="60" spans="1:21" ht="18.75">
      <c r="A60" s="61" t="s">
        <v>71</v>
      </c>
      <c r="B60" s="55"/>
      <c r="C60" s="56"/>
      <c r="D60" s="27">
        <f t="shared" si="1"/>
        <v>0</v>
      </c>
      <c r="E60" s="55"/>
      <c r="F60" s="56"/>
      <c r="G60" s="56"/>
      <c r="H60" s="56"/>
      <c r="I60" s="98">
        <f t="shared" si="2"/>
        <v>0</v>
      </c>
      <c r="J60" s="102"/>
      <c r="K60" s="98"/>
      <c r="L60" s="27"/>
      <c r="M60" s="122"/>
      <c r="N60" s="169"/>
      <c r="O60" s="57"/>
      <c r="P60" s="57"/>
      <c r="Q60" s="57"/>
      <c r="R60" s="57"/>
      <c r="S60" s="57"/>
      <c r="T60" s="70"/>
      <c r="U60" s="90">
        <f t="shared" si="3"/>
        <v>0</v>
      </c>
    </row>
    <row r="61" spans="1:21" ht="31.5">
      <c r="A61" s="61" t="s">
        <v>72</v>
      </c>
      <c r="B61" s="13"/>
      <c r="C61" s="11"/>
      <c r="D61" s="27">
        <f t="shared" si="1"/>
        <v>0</v>
      </c>
      <c r="E61" s="13"/>
      <c r="F61" s="11"/>
      <c r="G61" s="11"/>
      <c r="H61" s="11"/>
      <c r="I61" s="98">
        <f t="shared" si="2"/>
        <v>0</v>
      </c>
      <c r="J61" s="102"/>
      <c r="K61" s="98"/>
      <c r="L61" s="27"/>
      <c r="M61" s="122"/>
      <c r="N61" s="170"/>
      <c r="O61" s="17"/>
      <c r="P61" s="17"/>
      <c r="Q61" s="17"/>
      <c r="R61" s="17"/>
      <c r="S61" s="17"/>
      <c r="T61" s="41"/>
      <c r="U61" s="90">
        <f t="shared" si="3"/>
        <v>0</v>
      </c>
    </row>
    <row r="62" spans="1:21" ht="15.75">
      <c r="A62" s="61" t="s">
        <v>73</v>
      </c>
      <c r="B62" s="13"/>
      <c r="C62" s="11"/>
      <c r="D62" s="27">
        <f t="shared" si="1"/>
        <v>0</v>
      </c>
      <c r="E62" s="13"/>
      <c r="F62" s="11"/>
      <c r="G62" s="11"/>
      <c r="H62" s="11"/>
      <c r="I62" s="98">
        <f t="shared" si="2"/>
        <v>0</v>
      </c>
      <c r="J62" s="102"/>
      <c r="K62" s="98"/>
      <c r="L62" s="27"/>
      <c r="M62" s="122"/>
      <c r="N62" s="170">
        <v>1000</v>
      </c>
      <c r="O62" s="17"/>
      <c r="P62" s="17"/>
      <c r="Q62" s="17"/>
      <c r="R62" s="17"/>
      <c r="S62" s="17"/>
      <c r="T62" s="41"/>
      <c r="U62" s="90">
        <f t="shared" si="3"/>
        <v>1000</v>
      </c>
    </row>
    <row r="63" spans="1:21" ht="15.75">
      <c r="A63" s="61" t="s">
        <v>74</v>
      </c>
      <c r="B63" s="13"/>
      <c r="C63" s="11"/>
      <c r="D63" s="27">
        <f t="shared" si="1"/>
        <v>0</v>
      </c>
      <c r="E63" s="13"/>
      <c r="F63" s="11"/>
      <c r="G63" s="11"/>
      <c r="H63" s="11"/>
      <c r="I63" s="98">
        <f t="shared" si="2"/>
        <v>0</v>
      </c>
      <c r="J63" s="102"/>
      <c r="K63" s="98"/>
      <c r="L63" s="27"/>
      <c r="M63" s="122"/>
      <c r="N63" s="170"/>
      <c r="O63" s="17"/>
      <c r="P63" s="17"/>
      <c r="Q63" s="17"/>
      <c r="R63" s="17"/>
      <c r="S63" s="17"/>
      <c r="T63" s="41"/>
      <c r="U63" s="90">
        <f t="shared" si="3"/>
        <v>0</v>
      </c>
    </row>
    <row r="64" spans="1:21" ht="19.899999999999999" customHeight="1">
      <c r="A64" s="61" t="s">
        <v>75</v>
      </c>
      <c r="B64" s="13"/>
      <c r="C64" s="11"/>
      <c r="D64" s="27">
        <f t="shared" si="1"/>
        <v>0</v>
      </c>
      <c r="E64" s="13"/>
      <c r="F64" s="11"/>
      <c r="G64" s="11"/>
      <c r="H64" s="11"/>
      <c r="I64" s="98">
        <f t="shared" si="2"/>
        <v>0</v>
      </c>
      <c r="J64" s="102"/>
      <c r="K64" s="98"/>
      <c r="L64" s="27"/>
      <c r="M64" s="122"/>
      <c r="N64" s="170"/>
      <c r="O64" s="17"/>
      <c r="P64" s="17"/>
      <c r="Q64" s="17"/>
      <c r="R64" s="17"/>
      <c r="S64" s="17"/>
      <c r="T64" s="41"/>
      <c r="U64" s="90">
        <f t="shared" si="3"/>
        <v>0</v>
      </c>
    </row>
    <row r="65" spans="1:21" ht="15.75">
      <c r="A65" s="61" t="s">
        <v>76</v>
      </c>
      <c r="B65" s="13"/>
      <c r="C65" s="11"/>
      <c r="D65" s="27">
        <f t="shared" si="1"/>
        <v>0</v>
      </c>
      <c r="E65" s="13"/>
      <c r="F65" s="11"/>
      <c r="G65" s="11"/>
      <c r="H65" s="11"/>
      <c r="I65" s="98">
        <f t="shared" si="2"/>
        <v>0</v>
      </c>
      <c r="J65" s="102"/>
      <c r="K65" s="98"/>
      <c r="L65" s="27"/>
      <c r="M65" s="122"/>
      <c r="N65" s="170"/>
      <c r="O65" s="17"/>
      <c r="P65" s="17"/>
      <c r="Q65" s="17"/>
      <c r="R65" s="17"/>
      <c r="S65" s="17"/>
      <c r="T65" s="41"/>
      <c r="U65" s="90">
        <f t="shared" si="3"/>
        <v>0</v>
      </c>
    </row>
    <row r="66" spans="1:21" ht="15.75">
      <c r="A66" s="61" t="s">
        <v>77</v>
      </c>
      <c r="B66" s="13"/>
      <c r="C66" s="11"/>
      <c r="D66" s="27">
        <f t="shared" si="1"/>
        <v>0</v>
      </c>
      <c r="E66" s="13"/>
      <c r="F66" s="11"/>
      <c r="G66" s="11"/>
      <c r="H66" s="11"/>
      <c r="I66" s="98">
        <f t="shared" si="2"/>
        <v>0</v>
      </c>
      <c r="J66" s="102"/>
      <c r="K66" s="98"/>
      <c r="L66" s="27"/>
      <c r="M66" s="122"/>
      <c r="N66" s="170"/>
      <c r="O66" s="17"/>
      <c r="P66" s="17"/>
      <c r="Q66" s="17"/>
      <c r="R66" s="17"/>
      <c r="S66" s="17"/>
      <c r="T66" s="41"/>
      <c r="U66" s="90">
        <f t="shared" si="3"/>
        <v>0</v>
      </c>
    </row>
    <row r="67" spans="1:21" ht="31.5">
      <c r="A67" s="61" t="s">
        <v>78</v>
      </c>
      <c r="B67" s="13"/>
      <c r="C67" s="11"/>
      <c r="D67" s="27">
        <f t="shared" si="1"/>
        <v>0</v>
      </c>
      <c r="E67" s="13"/>
      <c r="F67" s="11"/>
      <c r="G67" s="11"/>
      <c r="H67" s="11"/>
      <c r="I67" s="98">
        <f t="shared" si="2"/>
        <v>0</v>
      </c>
      <c r="J67" s="102"/>
      <c r="K67" s="98"/>
      <c r="L67" s="27"/>
      <c r="M67" s="122"/>
      <c r="N67" s="170"/>
      <c r="O67" s="17"/>
      <c r="P67" s="17"/>
      <c r="Q67" s="17"/>
      <c r="R67" s="17"/>
      <c r="S67" s="17"/>
      <c r="T67" s="41"/>
      <c r="U67" s="90">
        <f t="shared" si="3"/>
        <v>0</v>
      </c>
    </row>
    <row r="68" spans="1:21" ht="15.75">
      <c r="A68" s="61" t="s">
        <v>79</v>
      </c>
      <c r="B68" s="13"/>
      <c r="C68" s="11"/>
      <c r="D68" s="27">
        <f t="shared" si="1"/>
        <v>0</v>
      </c>
      <c r="E68" s="13"/>
      <c r="F68" s="11"/>
      <c r="G68" s="11"/>
      <c r="H68" s="11"/>
      <c r="I68" s="98">
        <f t="shared" si="2"/>
        <v>0</v>
      </c>
      <c r="J68" s="102"/>
      <c r="K68" s="98"/>
      <c r="L68" s="27"/>
      <c r="M68" s="122"/>
      <c r="N68" s="170"/>
      <c r="O68" s="17"/>
      <c r="P68" s="17"/>
      <c r="Q68" s="17"/>
      <c r="R68" s="17"/>
      <c r="S68" s="17"/>
      <c r="T68" s="41"/>
      <c r="U68" s="90">
        <f t="shared" si="3"/>
        <v>0</v>
      </c>
    </row>
    <row r="69" spans="1:21" ht="15.75">
      <c r="A69" s="61" t="s">
        <v>80</v>
      </c>
      <c r="B69" s="13"/>
      <c r="C69" s="11"/>
      <c r="D69" s="27">
        <f t="shared" si="1"/>
        <v>0</v>
      </c>
      <c r="E69" s="13"/>
      <c r="F69" s="11"/>
      <c r="G69" s="11"/>
      <c r="H69" s="11"/>
      <c r="I69" s="98">
        <f t="shared" si="2"/>
        <v>0</v>
      </c>
      <c r="J69" s="102"/>
      <c r="K69" s="98"/>
      <c r="L69" s="27"/>
      <c r="M69" s="122"/>
      <c r="N69" s="170"/>
      <c r="O69" s="17"/>
      <c r="P69" s="17"/>
      <c r="Q69" s="17"/>
      <c r="R69" s="17"/>
      <c r="S69" s="17"/>
      <c r="T69" s="41"/>
      <c r="U69" s="90">
        <f t="shared" si="3"/>
        <v>0</v>
      </c>
    </row>
    <row r="70" spans="1:21" ht="21" customHeight="1">
      <c r="A70" s="61" t="s">
        <v>81</v>
      </c>
      <c r="B70" s="13"/>
      <c r="C70" s="11"/>
      <c r="D70" s="27">
        <f t="shared" si="1"/>
        <v>0</v>
      </c>
      <c r="E70" s="13"/>
      <c r="F70" s="11"/>
      <c r="G70" s="11"/>
      <c r="H70" s="11"/>
      <c r="I70" s="98">
        <f t="shared" si="2"/>
        <v>0</v>
      </c>
      <c r="J70" s="102"/>
      <c r="K70" s="98"/>
      <c r="L70" s="27"/>
      <c r="M70" s="122"/>
      <c r="N70" s="170"/>
      <c r="O70" s="17"/>
      <c r="P70" s="17"/>
      <c r="Q70" s="17"/>
      <c r="R70" s="17"/>
      <c r="S70" s="17"/>
      <c r="T70" s="41"/>
      <c r="U70" s="90">
        <f t="shared" si="3"/>
        <v>0</v>
      </c>
    </row>
    <row r="71" spans="1:21" ht="15.75">
      <c r="A71" s="61" t="s">
        <v>82</v>
      </c>
      <c r="B71" s="13"/>
      <c r="C71" s="11"/>
      <c r="D71" s="27">
        <f t="shared" si="1"/>
        <v>0</v>
      </c>
      <c r="E71" s="13"/>
      <c r="F71" s="11"/>
      <c r="G71" s="11"/>
      <c r="H71" s="11"/>
      <c r="I71" s="98">
        <f t="shared" si="2"/>
        <v>0</v>
      </c>
      <c r="J71" s="102"/>
      <c r="K71" s="98"/>
      <c r="L71" s="27"/>
      <c r="M71" s="122"/>
      <c r="N71" s="170"/>
      <c r="O71" s="17"/>
      <c r="P71" s="17"/>
      <c r="Q71" s="17"/>
      <c r="R71" s="17"/>
      <c r="S71" s="17"/>
      <c r="T71" s="41"/>
      <c r="U71" s="90">
        <f t="shared" si="3"/>
        <v>0</v>
      </c>
    </row>
    <row r="72" spans="1:21" s="10" customFormat="1" ht="37.5" customHeight="1">
      <c r="A72" s="61" t="s">
        <v>163</v>
      </c>
      <c r="B72" s="13"/>
      <c r="C72" s="11"/>
      <c r="D72" s="27"/>
      <c r="E72" s="13"/>
      <c r="F72" s="11"/>
      <c r="G72" s="11"/>
      <c r="H72" s="11"/>
      <c r="I72" s="98"/>
      <c r="J72" s="102"/>
      <c r="K72" s="98"/>
      <c r="L72" s="27"/>
      <c r="M72" s="122"/>
      <c r="N72" s="170"/>
      <c r="O72" s="17"/>
      <c r="P72" s="17"/>
      <c r="Q72" s="17"/>
      <c r="R72" s="17"/>
      <c r="S72" s="17"/>
      <c r="T72" s="41"/>
      <c r="U72" s="90">
        <f t="shared" si="3"/>
        <v>0</v>
      </c>
    </row>
    <row r="73" spans="1:21" ht="15.75">
      <c r="A73" s="61" t="s">
        <v>83</v>
      </c>
      <c r="B73" s="13"/>
      <c r="C73" s="11"/>
      <c r="D73" s="27">
        <f t="shared" si="1"/>
        <v>0</v>
      </c>
      <c r="E73" s="13"/>
      <c r="F73" s="11"/>
      <c r="G73" s="11"/>
      <c r="H73" s="11"/>
      <c r="I73" s="98">
        <f t="shared" si="2"/>
        <v>0</v>
      </c>
      <c r="J73" s="102"/>
      <c r="K73" s="98"/>
      <c r="L73" s="27"/>
      <c r="M73" s="122"/>
      <c r="N73" s="170"/>
      <c r="O73" s="17"/>
      <c r="P73" s="17"/>
      <c r="Q73" s="17"/>
      <c r="R73" s="17"/>
      <c r="S73" s="17"/>
      <c r="T73" s="41"/>
      <c r="U73" s="90">
        <f t="shared" si="3"/>
        <v>0</v>
      </c>
    </row>
    <row r="74" spans="1:21" ht="31.5">
      <c r="A74" s="61" t="s">
        <v>84</v>
      </c>
      <c r="B74" s="13"/>
      <c r="C74" s="11"/>
      <c r="D74" s="27">
        <f t="shared" si="1"/>
        <v>0</v>
      </c>
      <c r="E74" s="13"/>
      <c r="F74" s="11"/>
      <c r="G74" s="11"/>
      <c r="H74" s="11"/>
      <c r="I74" s="98">
        <f t="shared" si="2"/>
        <v>0</v>
      </c>
      <c r="J74" s="103"/>
      <c r="K74" s="104"/>
      <c r="L74" s="105"/>
      <c r="M74" s="122"/>
      <c r="N74" s="170"/>
      <c r="O74" s="17"/>
      <c r="P74" s="17"/>
      <c r="Q74" s="17"/>
      <c r="R74" s="17"/>
      <c r="S74" s="17"/>
      <c r="T74" s="41"/>
      <c r="U74" s="90">
        <f t="shared" si="3"/>
        <v>0</v>
      </c>
    </row>
    <row r="75" spans="1:21" ht="32.25" thickBot="1">
      <c r="A75" s="62" t="s">
        <v>85</v>
      </c>
      <c r="B75" s="15"/>
      <c r="C75" s="14"/>
      <c r="D75" s="89">
        <f t="shared" si="1"/>
        <v>0</v>
      </c>
      <c r="E75" s="109"/>
      <c r="F75" s="110"/>
      <c r="G75" s="110"/>
      <c r="H75" s="110"/>
      <c r="I75" s="99">
        <f t="shared" si="2"/>
        <v>0</v>
      </c>
      <c r="J75" s="106"/>
      <c r="K75" s="45"/>
      <c r="L75" s="107"/>
      <c r="M75" s="123"/>
      <c r="N75" s="125"/>
      <c r="O75" s="126"/>
      <c r="P75" s="126"/>
      <c r="Q75" s="126"/>
      <c r="R75" s="126"/>
      <c r="S75" s="126"/>
      <c r="T75" s="127"/>
      <c r="U75" s="128">
        <f t="shared" si="3"/>
        <v>0</v>
      </c>
    </row>
    <row r="76" spans="1:21" ht="35.450000000000003" customHeight="1" thickBot="1">
      <c r="A76" s="72" t="s">
        <v>86</v>
      </c>
      <c r="B76" s="32">
        <f>SUM(B11:B75)</f>
        <v>0</v>
      </c>
      <c r="C76" s="22">
        <f t="shared" ref="C76:U76" si="4">SUM(C11:C75)</f>
        <v>0</v>
      </c>
      <c r="D76" s="49">
        <f t="shared" si="4"/>
        <v>0</v>
      </c>
      <c r="E76" s="32">
        <f t="shared" si="4"/>
        <v>0</v>
      </c>
      <c r="F76" s="22">
        <f t="shared" si="4"/>
        <v>0</v>
      </c>
      <c r="G76" s="22">
        <f t="shared" ref="G76" si="5">SUM(G11:G75)</f>
        <v>0</v>
      </c>
      <c r="H76" s="33">
        <f t="shared" si="4"/>
        <v>0</v>
      </c>
      <c r="I76" s="25">
        <f t="shared" si="4"/>
        <v>0</v>
      </c>
      <c r="J76" s="22">
        <f t="shared" si="4"/>
        <v>0</v>
      </c>
      <c r="K76" s="22">
        <f t="shared" si="4"/>
        <v>0</v>
      </c>
      <c r="L76" s="49">
        <f t="shared" si="4"/>
        <v>0</v>
      </c>
      <c r="M76" s="48">
        <f t="shared" si="4"/>
        <v>0</v>
      </c>
      <c r="N76" s="32">
        <f t="shared" si="4"/>
        <v>70213</v>
      </c>
      <c r="O76" s="22">
        <f t="shared" si="4"/>
        <v>0</v>
      </c>
      <c r="P76" s="33">
        <f t="shared" si="4"/>
        <v>0</v>
      </c>
      <c r="Q76" s="33">
        <f t="shared" si="4"/>
        <v>0</v>
      </c>
      <c r="R76" s="22">
        <f t="shared" si="4"/>
        <v>0</v>
      </c>
      <c r="S76" s="22">
        <f t="shared" si="4"/>
        <v>0</v>
      </c>
      <c r="T76" s="22">
        <f t="shared" si="4"/>
        <v>0</v>
      </c>
      <c r="U76" s="28">
        <f t="shared" si="4"/>
        <v>70213</v>
      </c>
    </row>
    <row r="77" spans="1:21">
      <c r="A77" s="21"/>
      <c r="B77" s="21"/>
      <c r="C77" s="21"/>
      <c r="D77" s="21"/>
      <c r="E77" s="21"/>
      <c r="F77" s="21"/>
      <c r="G77" s="21"/>
      <c r="H77" s="21"/>
      <c r="I77" s="21"/>
      <c r="J77" s="21"/>
      <c r="K77" s="21"/>
      <c r="L77" s="21"/>
      <c r="M77" s="21"/>
      <c r="N77" s="21"/>
      <c r="O77" s="21"/>
      <c r="P77" s="21"/>
      <c r="Q77" s="21"/>
      <c r="R77" s="21"/>
      <c r="S77" s="21"/>
      <c r="T77" s="21"/>
      <c r="U77" s="21"/>
    </row>
  </sheetData>
  <mergeCells count="25">
    <mergeCell ref="M5:M10"/>
    <mergeCell ref="A5:A10"/>
    <mergeCell ref="B9:B10"/>
    <mergeCell ref="C9:C10"/>
    <mergeCell ref="E9:E10"/>
    <mergeCell ref="B5:D8"/>
    <mergeCell ref="D9:D10"/>
    <mergeCell ref="E5:I8"/>
    <mergeCell ref="I9:I10"/>
    <mergeCell ref="B2:S2"/>
    <mergeCell ref="B3:S3"/>
    <mergeCell ref="S9:S10"/>
    <mergeCell ref="T9:T10"/>
    <mergeCell ref="F9:F10"/>
    <mergeCell ref="G9:G10"/>
    <mergeCell ref="H9:H10"/>
    <mergeCell ref="N9:N10"/>
    <mergeCell ref="O9:Q9"/>
    <mergeCell ref="R9:R10"/>
    <mergeCell ref="N5:U8"/>
    <mergeCell ref="U9:U10"/>
    <mergeCell ref="J5:L8"/>
    <mergeCell ref="J9:J10"/>
    <mergeCell ref="K9:K10"/>
    <mergeCell ref="L9:L10"/>
  </mergeCells>
  <pageMargins left="0.51181102362204722" right="0" top="0.19685039370078741" bottom="0" header="0.31496062992125984" footer="0.31496062992125984"/>
  <pageSetup paperSize="9" scale="40" orientation="portrait" r:id="rId1"/>
</worksheet>
</file>

<file path=xl/worksheets/sheet30.xml><?xml version="1.0" encoding="utf-8"?>
<worksheet xmlns="http://schemas.openxmlformats.org/spreadsheetml/2006/main" xmlns:r="http://schemas.openxmlformats.org/officeDocument/2006/relationships">
  <sheetPr>
    <tabColor theme="3" tint="0.79998168889431442"/>
  </sheetPr>
  <dimension ref="A1:U77"/>
  <sheetViews>
    <sheetView view="pageBreakPreview" zoomScaleNormal="60" zoomScaleSheetLayoutView="100" workbookViewId="0">
      <pane ySplit="10" topLeftCell="A65" activePane="bottomLeft" state="frozen"/>
      <selection activeCell="A78" sqref="A78:XFD85"/>
      <selection pane="bottomLeft" activeCell="A78" sqref="A78:XFD85"/>
    </sheetView>
  </sheetViews>
  <sheetFormatPr defaultRowHeight="15"/>
  <cols>
    <col min="1" max="1" width="30.42578125" customWidth="1"/>
    <col min="2" max="2" width="8.85546875" customWidth="1"/>
    <col min="3" max="3" width="10.5703125" customWidth="1"/>
    <col min="4" max="4" width="10.5703125" style="10" customWidth="1"/>
    <col min="5" max="5" width="15.85546875" customWidth="1"/>
    <col min="6" max="6" width="10" customWidth="1"/>
    <col min="7" max="7" width="7.140625" customWidth="1"/>
    <col min="8" max="8" width="9" customWidth="1"/>
    <col min="9" max="9" width="9" style="10" customWidth="1"/>
    <col min="10" max="12" width="7.7109375" style="10" customWidth="1"/>
    <col min="13" max="13" width="9" style="10" customWidth="1"/>
    <col min="14" max="14" width="9.5703125" customWidth="1"/>
    <col min="17" max="17" width="10" customWidth="1"/>
    <col min="18" max="19" width="10.28515625" customWidth="1"/>
    <col min="21" max="21" width="9.140625" style="10"/>
    <col min="225" max="225" width="34" customWidth="1"/>
    <col min="226" max="226" width="11.28515625" customWidth="1"/>
    <col min="227" max="227" width="11" customWidth="1"/>
    <col min="235" max="236" width="10.7109375" customWidth="1"/>
    <col min="238" max="238" width="11.5703125" customWidth="1"/>
    <col min="239" max="239" width="13.7109375" customWidth="1"/>
    <col min="240" max="243" width="9.28515625" customWidth="1"/>
    <col min="481" max="481" width="34" customWidth="1"/>
    <col min="482" max="482" width="11.28515625" customWidth="1"/>
    <col min="483" max="483" width="11" customWidth="1"/>
    <col min="491" max="492" width="10.7109375" customWidth="1"/>
    <col min="494" max="494" width="11.5703125" customWidth="1"/>
    <col min="495" max="495" width="13.7109375" customWidth="1"/>
    <col min="496" max="499" width="9.28515625" customWidth="1"/>
    <col min="737" max="737" width="34" customWidth="1"/>
    <col min="738" max="738" width="11.28515625" customWidth="1"/>
    <col min="739" max="739" width="11" customWidth="1"/>
    <col min="747" max="748" width="10.7109375" customWidth="1"/>
    <col min="750" max="750" width="11.5703125" customWidth="1"/>
    <col min="751" max="751" width="13.7109375" customWidth="1"/>
    <col min="752" max="755" width="9.28515625" customWidth="1"/>
    <col min="993" max="993" width="34" customWidth="1"/>
    <col min="994" max="994" width="11.28515625" customWidth="1"/>
    <col min="995" max="995" width="11" customWidth="1"/>
    <col min="1003" max="1004" width="10.7109375" customWidth="1"/>
    <col min="1006" max="1006" width="11.5703125" customWidth="1"/>
    <col min="1007" max="1007" width="13.7109375" customWidth="1"/>
    <col min="1008" max="1011" width="9.28515625" customWidth="1"/>
    <col min="1249" max="1249" width="34" customWidth="1"/>
    <col min="1250" max="1250" width="11.28515625" customWidth="1"/>
    <col min="1251" max="1251" width="11" customWidth="1"/>
    <col min="1259" max="1260" width="10.7109375" customWidth="1"/>
    <col min="1262" max="1262" width="11.5703125" customWidth="1"/>
    <col min="1263" max="1263" width="13.7109375" customWidth="1"/>
    <col min="1264" max="1267" width="9.28515625" customWidth="1"/>
    <col min="1505" max="1505" width="34" customWidth="1"/>
    <col min="1506" max="1506" width="11.28515625" customWidth="1"/>
    <col min="1507" max="1507" width="11" customWidth="1"/>
    <col min="1515" max="1516" width="10.7109375" customWidth="1"/>
    <col min="1518" max="1518" width="11.5703125" customWidth="1"/>
    <col min="1519" max="1519" width="13.7109375" customWidth="1"/>
    <col min="1520" max="1523" width="9.28515625" customWidth="1"/>
    <col min="1761" max="1761" width="34" customWidth="1"/>
    <col min="1762" max="1762" width="11.28515625" customWidth="1"/>
    <col min="1763" max="1763" width="11" customWidth="1"/>
    <col min="1771" max="1772" width="10.7109375" customWidth="1"/>
    <col min="1774" max="1774" width="11.5703125" customWidth="1"/>
    <col min="1775" max="1775" width="13.7109375" customWidth="1"/>
    <col min="1776" max="1779" width="9.28515625" customWidth="1"/>
    <col min="2017" max="2017" width="34" customWidth="1"/>
    <col min="2018" max="2018" width="11.28515625" customWidth="1"/>
    <col min="2019" max="2019" width="11" customWidth="1"/>
    <col min="2027" max="2028" width="10.7109375" customWidth="1"/>
    <col min="2030" max="2030" width="11.5703125" customWidth="1"/>
    <col min="2031" max="2031" width="13.7109375" customWidth="1"/>
    <col min="2032" max="2035" width="9.28515625" customWidth="1"/>
    <col min="2273" max="2273" width="34" customWidth="1"/>
    <col min="2274" max="2274" width="11.28515625" customWidth="1"/>
    <col min="2275" max="2275" width="11" customWidth="1"/>
    <col min="2283" max="2284" width="10.7109375" customWidth="1"/>
    <col min="2286" max="2286" width="11.5703125" customWidth="1"/>
    <col min="2287" max="2287" width="13.7109375" customWidth="1"/>
    <col min="2288" max="2291" width="9.28515625" customWidth="1"/>
    <col min="2529" max="2529" width="34" customWidth="1"/>
    <col min="2530" max="2530" width="11.28515625" customWidth="1"/>
    <col min="2531" max="2531" width="11" customWidth="1"/>
    <col min="2539" max="2540" width="10.7109375" customWidth="1"/>
    <col min="2542" max="2542" width="11.5703125" customWidth="1"/>
    <col min="2543" max="2543" width="13.7109375" customWidth="1"/>
    <col min="2544" max="2547" width="9.28515625" customWidth="1"/>
    <col min="2785" max="2785" width="34" customWidth="1"/>
    <col min="2786" max="2786" width="11.28515625" customWidth="1"/>
    <col min="2787" max="2787" width="11" customWidth="1"/>
    <col min="2795" max="2796" width="10.7109375" customWidth="1"/>
    <col min="2798" max="2798" width="11.5703125" customWidth="1"/>
    <col min="2799" max="2799" width="13.7109375" customWidth="1"/>
    <col min="2800" max="2803" width="9.28515625" customWidth="1"/>
    <col min="3041" max="3041" width="34" customWidth="1"/>
    <col min="3042" max="3042" width="11.28515625" customWidth="1"/>
    <col min="3043" max="3043" width="11" customWidth="1"/>
    <col min="3051" max="3052" width="10.7109375" customWidth="1"/>
    <col min="3054" max="3054" width="11.5703125" customWidth="1"/>
    <col min="3055" max="3055" width="13.7109375" customWidth="1"/>
    <col min="3056" max="3059" width="9.28515625" customWidth="1"/>
    <col min="3297" max="3297" width="34" customWidth="1"/>
    <col min="3298" max="3298" width="11.28515625" customWidth="1"/>
    <col min="3299" max="3299" width="11" customWidth="1"/>
    <col min="3307" max="3308" width="10.7109375" customWidth="1"/>
    <col min="3310" max="3310" width="11.5703125" customWidth="1"/>
    <col min="3311" max="3311" width="13.7109375" customWidth="1"/>
    <col min="3312" max="3315" width="9.28515625" customWidth="1"/>
    <col min="3553" max="3553" width="34" customWidth="1"/>
    <col min="3554" max="3554" width="11.28515625" customWidth="1"/>
    <col min="3555" max="3555" width="11" customWidth="1"/>
    <col min="3563" max="3564" width="10.7109375" customWidth="1"/>
    <col min="3566" max="3566" width="11.5703125" customWidth="1"/>
    <col min="3567" max="3567" width="13.7109375" customWidth="1"/>
    <col min="3568" max="3571" width="9.28515625" customWidth="1"/>
    <col min="3809" max="3809" width="34" customWidth="1"/>
    <col min="3810" max="3810" width="11.28515625" customWidth="1"/>
    <col min="3811" max="3811" width="11" customWidth="1"/>
    <col min="3819" max="3820" width="10.7109375" customWidth="1"/>
    <col min="3822" max="3822" width="11.5703125" customWidth="1"/>
    <col min="3823" max="3823" width="13.7109375" customWidth="1"/>
    <col min="3824" max="3827" width="9.28515625" customWidth="1"/>
    <col min="4065" max="4065" width="34" customWidth="1"/>
    <col min="4066" max="4066" width="11.28515625" customWidth="1"/>
    <col min="4067" max="4067" width="11" customWidth="1"/>
    <col min="4075" max="4076" width="10.7109375" customWidth="1"/>
    <col min="4078" max="4078" width="11.5703125" customWidth="1"/>
    <col min="4079" max="4079" width="13.7109375" customWidth="1"/>
    <col min="4080" max="4083" width="9.28515625" customWidth="1"/>
    <col min="4321" max="4321" width="34" customWidth="1"/>
    <col min="4322" max="4322" width="11.28515625" customWidth="1"/>
    <col min="4323" max="4323" width="11" customWidth="1"/>
    <col min="4331" max="4332" width="10.7109375" customWidth="1"/>
    <col min="4334" max="4334" width="11.5703125" customWidth="1"/>
    <col min="4335" max="4335" width="13.7109375" customWidth="1"/>
    <col min="4336" max="4339" width="9.28515625" customWidth="1"/>
    <col min="4577" max="4577" width="34" customWidth="1"/>
    <col min="4578" max="4578" width="11.28515625" customWidth="1"/>
    <col min="4579" max="4579" width="11" customWidth="1"/>
    <col min="4587" max="4588" width="10.7109375" customWidth="1"/>
    <col min="4590" max="4590" width="11.5703125" customWidth="1"/>
    <col min="4591" max="4591" width="13.7109375" customWidth="1"/>
    <col min="4592" max="4595" width="9.28515625" customWidth="1"/>
    <col min="4833" max="4833" width="34" customWidth="1"/>
    <col min="4834" max="4834" width="11.28515625" customWidth="1"/>
    <col min="4835" max="4835" width="11" customWidth="1"/>
    <col min="4843" max="4844" width="10.7109375" customWidth="1"/>
    <col min="4846" max="4846" width="11.5703125" customWidth="1"/>
    <col min="4847" max="4847" width="13.7109375" customWidth="1"/>
    <col min="4848" max="4851" width="9.28515625" customWidth="1"/>
    <col min="5089" max="5089" width="34" customWidth="1"/>
    <col min="5090" max="5090" width="11.28515625" customWidth="1"/>
    <col min="5091" max="5091" width="11" customWidth="1"/>
    <col min="5099" max="5100" width="10.7109375" customWidth="1"/>
    <col min="5102" max="5102" width="11.5703125" customWidth="1"/>
    <col min="5103" max="5103" width="13.7109375" customWidth="1"/>
    <col min="5104" max="5107" width="9.28515625" customWidth="1"/>
    <col min="5345" max="5345" width="34" customWidth="1"/>
    <col min="5346" max="5346" width="11.28515625" customWidth="1"/>
    <col min="5347" max="5347" width="11" customWidth="1"/>
    <col min="5355" max="5356" width="10.7109375" customWidth="1"/>
    <col min="5358" max="5358" width="11.5703125" customWidth="1"/>
    <col min="5359" max="5359" width="13.7109375" customWidth="1"/>
    <col min="5360" max="5363" width="9.28515625" customWidth="1"/>
    <col min="5601" max="5601" width="34" customWidth="1"/>
    <col min="5602" max="5602" width="11.28515625" customWidth="1"/>
    <col min="5603" max="5603" width="11" customWidth="1"/>
    <col min="5611" max="5612" width="10.7109375" customWidth="1"/>
    <col min="5614" max="5614" width="11.5703125" customWidth="1"/>
    <col min="5615" max="5615" width="13.7109375" customWidth="1"/>
    <col min="5616" max="5619" width="9.28515625" customWidth="1"/>
    <col min="5857" max="5857" width="34" customWidth="1"/>
    <col min="5858" max="5858" width="11.28515625" customWidth="1"/>
    <col min="5859" max="5859" width="11" customWidth="1"/>
    <col min="5867" max="5868" width="10.7109375" customWidth="1"/>
    <col min="5870" max="5870" width="11.5703125" customWidth="1"/>
    <col min="5871" max="5871" width="13.7109375" customWidth="1"/>
    <col min="5872" max="5875" width="9.28515625" customWidth="1"/>
    <col min="6113" max="6113" width="34" customWidth="1"/>
    <col min="6114" max="6114" width="11.28515625" customWidth="1"/>
    <col min="6115" max="6115" width="11" customWidth="1"/>
    <col min="6123" max="6124" width="10.7109375" customWidth="1"/>
    <col min="6126" max="6126" width="11.5703125" customWidth="1"/>
    <col min="6127" max="6127" width="13.7109375" customWidth="1"/>
    <col min="6128" max="6131" width="9.28515625" customWidth="1"/>
    <col min="6369" max="6369" width="34" customWidth="1"/>
    <col min="6370" max="6370" width="11.28515625" customWidth="1"/>
    <col min="6371" max="6371" width="11" customWidth="1"/>
    <col min="6379" max="6380" width="10.7109375" customWidth="1"/>
    <col min="6382" max="6382" width="11.5703125" customWidth="1"/>
    <col min="6383" max="6383" width="13.7109375" customWidth="1"/>
    <col min="6384" max="6387" width="9.28515625" customWidth="1"/>
    <col min="6625" max="6625" width="34" customWidth="1"/>
    <col min="6626" max="6626" width="11.28515625" customWidth="1"/>
    <col min="6627" max="6627" width="11" customWidth="1"/>
    <col min="6635" max="6636" width="10.7109375" customWidth="1"/>
    <col min="6638" max="6638" width="11.5703125" customWidth="1"/>
    <col min="6639" max="6639" width="13.7109375" customWidth="1"/>
    <col min="6640" max="6643" width="9.28515625" customWidth="1"/>
    <col min="6881" max="6881" width="34" customWidth="1"/>
    <col min="6882" max="6882" width="11.28515625" customWidth="1"/>
    <col min="6883" max="6883" width="11" customWidth="1"/>
    <col min="6891" max="6892" width="10.7109375" customWidth="1"/>
    <col min="6894" max="6894" width="11.5703125" customWidth="1"/>
    <col min="6895" max="6895" width="13.7109375" customWidth="1"/>
    <col min="6896" max="6899" width="9.28515625" customWidth="1"/>
    <col min="7137" max="7137" width="34" customWidth="1"/>
    <col min="7138" max="7138" width="11.28515625" customWidth="1"/>
    <col min="7139" max="7139" width="11" customWidth="1"/>
    <col min="7147" max="7148" width="10.7109375" customWidth="1"/>
    <col min="7150" max="7150" width="11.5703125" customWidth="1"/>
    <col min="7151" max="7151" width="13.7109375" customWidth="1"/>
    <col min="7152" max="7155" width="9.28515625" customWidth="1"/>
    <col min="7393" max="7393" width="34" customWidth="1"/>
    <col min="7394" max="7394" width="11.28515625" customWidth="1"/>
    <col min="7395" max="7395" width="11" customWidth="1"/>
    <col min="7403" max="7404" width="10.7109375" customWidth="1"/>
    <col min="7406" max="7406" width="11.5703125" customWidth="1"/>
    <col min="7407" max="7407" width="13.7109375" customWidth="1"/>
    <col min="7408" max="7411" width="9.28515625" customWidth="1"/>
    <col min="7649" max="7649" width="34" customWidth="1"/>
    <col min="7650" max="7650" width="11.28515625" customWidth="1"/>
    <col min="7651" max="7651" width="11" customWidth="1"/>
    <col min="7659" max="7660" width="10.7109375" customWidth="1"/>
    <col min="7662" max="7662" width="11.5703125" customWidth="1"/>
    <col min="7663" max="7663" width="13.7109375" customWidth="1"/>
    <col min="7664" max="7667" width="9.28515625" customWidth="1"/>
    <col min="7905" max="7905" width="34" customWidth="1"/>
    <col min="7906" max="7906" width="11.28515625" customWidth="1"/>
    <col min="7907" max="7907" width="11" customWidth="1"/>
    <col min="7915" max="7916" width="10.7109375" customWidth="1"/>
    <col min="7918" max="7918" width="11.5703125" customWidth="1"/>
    <col min="7919" max="7919" width="13.7109375" customWidth="1"/>
    <col min="7920" max="7923" width="9.28515625" customWidth="1"/>
    <col min="8161" max="8161" width="34" customWidth="1"/>
    <col min="8162" max="8162" width="11.28515625" customWidth="1"/>
    <col min="8163" max="8163" width="11" customWidth="1"/>
    <col min="8171" max="8172" width="10.7109375" customWidth="1"/>
    <col min="8174" max="8174" width="11.5703125" customWidth="1"/>
    <col min="8175" max="8175" width="13.7109375" customWidth="1"/>
    <col min="8176" max="8179" width="9.28515625" customWidth="1"/>
    <col min="8417" max="8417" width="34" customWidth="1"/>
    <col min="8418" max="8418" width="11.28515625" customWidth="1"/>
    <col min="8419" max="8419" width="11" customWidth="1"/>
    <col min="8427" max="8428" width="10.7109375" customWidth="1"/>
    <col min="8430" max="8430" width="11.5703125" customWidth="1"/>
    <col min="8431" max="8431" width="13.7109375" customWidth="1"/>
    <col min="8432" max="8435" width="9.28515625" customWidth="1"/>
    <col min="8673" max="8673" width="34" customWidth="1"/>
    <col min="8674" max="8674" width="11.28515625" customWidth="1"/>
    <col min="8675" max="8675" width="11" customWidth="1"/>
    <col min="8683" max="8684" width="10.7109375" customWidth="1"/>
    <col min="8686" max="8686" width="11.5703125" customWidth="1"/>
    <col min="8687" max="8687" width="13.7109375" customWidth="1"/>
    <col min="8688" max="8691" width="9.28515625" customWidth="1"/>
    <col min="8929" max="8929" width="34" customWidth="1"/>
    <col min="8930" max="8930" width="11.28515625" customWidth="1"/>
    <col min="8931" max="8931" width="11" customWidth="1"/>
    <col min="8939" max="8940" width="10.7109375" customWidth="1"/>
    <col min="8942" max="8942" width="11.5703125" customWidth="1"/>
    <col min="8943" max="8943" width="13.7109375" customWidth="1"/>
    <col min="8944" max="8947" width="9.28515625" customWidth="1"/>
    <col min="9185" max="9185" width="34" customWidth="1"/>
    <col min="9186" max="9186" width="11.28515625" customWidth="1"/>
    <col min="9187" max="9187" width="11" customWidth="1"/>
    <col min="9195" max="9196" width="10.7109375" customWidth="1"/>
    <col min="9198" max="9198" width="11.5703125" customWidth="1"/>
    <col min="9199" max="9199" width="13.7109375" customWidth="1"/>
    <col min="9200" max="9203" width="9.28515625" customWidth="1"/>
    <col min="9441" max="9441" width="34" customWidth="1"/>
    <col min="9442" max="9442" width="11.28515625" customWidth="1"/>
    <col min="9443" max="9443" width="11" customWidth="1"/>
    <col min="9451" max="9452" width="10.7109375" customWidth="1"/>
    <col min="9454" max="9454" width="11.5703125" customWidth="1"/>
    <col min="9455" max="9455" width="13.7109375" customWidth="1"/>
    <col min="9456" max="9459" width="9.28515625" customWidth="1"/>
    <col min="9697" max="9697" width="34" customWidth="1"/>
    <col min="9698" max="9698" width="11.28515625" customWidth="1"/>
    <col min="9699" max="9699" width="11" customWidth="1"/>
    <col min="9707" max="9708" width="10.7109375" customWidth="1"/>
    <col min="9710" max="9710" width="11.5703125" customWidth="1"/>
    <col min="9711" max="9711" width="13.7109375" customWidth="1"/>
    <col min="9712" max="9715" width="9.28515625" customWidth="1"/>
    <col min="9953" max="9953" width="34" customWidth="1"/>
    <col min="9954" max="9954" width="11.28515625" customWidth="1"/>
    <col min="9955" max="9955" width="11" customWidth="1"/>
    <col min="9963" max="9964" width="10.7109375" customWidth="1"/>
    <col min="9966" max="9966" width="11.5703125" customWidth="1"/>
    <col min="9967" max="9967" width="13.7109375" customWidth="1"/>
    <col min="9968" max="9971" width="9.28515625" customWidth="1"/>
    <col min="10209" max="10209" width="34" customWidth="1"/>
    <col min="10210" max="10210" width="11.28515625" customWidth="1"/>
    <col min="10211" max="10211" width="11" customWidth="1"/>
    <col min="10219" max="10220" width="10.7109375" customWidth="1"/>
    <col min="10222" max="10222" width="11.5703125" customWidth="1"/>
    <col min="10223" max="10223" width="13.7109375" customWidth="1"/>
    <col min="10224" max="10227" width="9.28515625" customWidth="1"/>
    <col min="10465" max="10465" width="34" customWidth="1"/>
    <col min="10466" max="10466" width="11.28515625" customWidth="1"/>
    <col min="10467" max="10467" width="11" customWidth="1"/>
    <col min="10475" max="10476" width="10.7109375" customWidth="1"/>
    <col min="10478" max="10478" width="11.5703125" customWidth="1"/>
    <col min="10479" max="10479" width="13.7109375" customWidth="1"/>
    <col min="10480" max="10483" width="9.28515625" customWidth="1"/>
    <col min="10721" max="10721" width="34" customWidth="1"/>
    <col min="10722" max="10722" width="11.28515625" customWidth="1"/>
    <col min="10723" max="10723" width="11" customWidth="1"/>
    <col min="10731" max="10732" width="10.7109375" customWidth="1"/>
    <col min="10734" max="10734" width="11.5703125" customWidth="1"/>
    <col min="10735" max="10735" width="13.7109375" customWidth="1"/>
    <col min="10736" max="10739" width="9.28515625" customWidth="1"/>
    <col min="10977" max="10977" width="34" customWidth="1"/>
    <col min="10978" max="10978" width="11.28515625" customWidth="1"/>
    <col min="10979" max="10979" width="11" customWidth="1"/>
    <col min="10987" max="10988" width="10.7109375" customWidth="1"/>
    <col min="10990" max="10990" width="11.5703125" customWidth="1"/>
    <col min="10991" max="10991" width="13.7109375" customWidth="1"/>
    <col min="10992" max="10995" width="9.28515625" customWidth="1"/>
    <col min="11233" max="11233" width="34" customWidth="1"/>
    <col min="11234" max="11234" width="11.28515625" customWidth="1"/>
    <col min="11235" max="11235" width="11" customWidth="1"/>
    <col min="11243" max="11244" width="10.7109375" customWidth="1"/>
    <col min="11246" max="11246" width="11.5703125" customWidth="1"/>
    <col min="11247" max="11247" width="13.7109375" customWidth="1"/>
    <col min="11248" max="11251" width="9.28515625" customWidth="1"/>
    <col min="11489" max="11489" width="34" customWidth="1"/>
    <col min="11490" max="11490" width="11.28515625" customWidth="1"/>
    <col min="11491" max="11491" width="11" customWidth="1"/>
    <col min="11499" max="11500" width="10.7109375" customWidth="1"/>
    <col min="11502" max="11502" width="11.5703125" customWidth="1"/>
    <col min="11503" max="11503" width="13.7109375" customWidth="1"/>
    <col min="11504" max="11507" width="9.28515625" customWidth="1"/>
    <col min="11745" max="11745" width="34" customWidth="1"/>
    <col min="11746" max="11746" width="11.28515625" customWidth="1"/>
    <col min="11747" max="11747" width="11" customWidth="1"/>
    <col min="11755" max="11756" width="10.7109375" customWidth="1"/>
    <col min="11758" max="11758" width="11.5703125" customWidth="1"/>
    <col min="11759" max="11759" width="13.7109375" customWidth="1"/>
    <col min="11760" max="11763" width="9.28515625" customWidth="1"/>
    <col min="12001" max="12001" width="34" customWidth="1"/>
    <col min="12002" max="12002" width="11.28515625" customWidth="1"/>
    <col min="12003" max="12003" width="11" customWidth="1"/>
    <col min="12011" max="12012" width="10.7109375" customWidth="1"/>
    <col min="12014" max="12014" width="11.5703125" customWidth="1"/>
    <col min="12015" max="12015" width="13.7109375" customWidth="1"/>
    <col min="12016" max="12019" width="9.28515625" customWidth="1"/>
    <col min="12257" max="12257" width="34" customWidth="1"/>
    <col min="12258" max="12258" width="11.28515625" customWidth="1"/>
    <col min="12259" max="12259" width="11" customWidth="1"/>
    <col min="12267" max="12268" width="10.7109375" customWidth="1"/>
    <col min="12270" max="12270" width="11.5703125" customWidth="1"/>
    <col min="12271" max="12271" width="13.7109375" customWidth="1"/>
    <col min="12272" max="12275" width="9.28515625" customWidth="1"/>
    <col min="12513" max="12513" width="34" customWidth="1"/>
    <col min="12514" max="12514" width="11.28515625" customWidth="1"/>
    <col min="12515" max="12515" width="11" customWidth="1"/>
    <col min="12523" max="12524" width="10.7109375" customWidth="1"/>
    <col min="12526" max="12526" width="11.5703125" customWidth="1"/>
    <col min="12527" max="12527" width="13.7109375" customWidth="1"/>
    <col min="12528" max="12531" width="9.28515625" customWidth="1"/>
    <col min="12769" max="12769" width="34" customWidth="1"/>
    <col min="12770" max="12770" width="11.28515625" customWidth="1"/>
    <col min="12771" max="12771" width="11" customWidth="1"/>
    <col min="12779" max="12780" width="10.7109375" customWidth="1"/>
    <col min="12782" max="12782" width="11.5703125" customWidth="1"/>
    <col min="12783" max="12783" width="13.7109375" customWidth="1"/>
    <col min="12784" max="12787" width="9.28515625" customWidth="1"/>
    <col min="13025" max="13025" width="34" customWidth="1"/>
    <col min="13026" max="13026" width="11.28515625" customWidth="1"/>
    <col min="13027" max="13027" width="11" customWidth="1"/>
    <col min="13035" max="13036" width="10.7109375" customWidth="1"/>
    <col min="13038" max="13038" width="11.5703125" customWidth="1"/>
    <col min="13039" max="13039" width="13.7109375" customWidth="1"/>
    <col min="13040" max="13043" width="9.28515625" customWidth="1"/>
    <col min="13281" max="13281" width="34" customWidth="1"/>
    <col min="13282" max="13282" width="11.28515625" customWidth="1"/>
    <col min="13283" max="13283" width="11" customWidth="1"/>
    <col min="13291" max="13292" width="10.7109375" customWidth="1"/>
    <col min="13294" max="13294" width="11.5703125" customWidth="1"/>
    <col min="13295" max="13295" width="13.7109375" customWidth="1"/>
    <col min="13296" max="13299" width="9.28515625" customWidth="1"/>
    <col min="13537" max="13537" width="34" customWidth="1"/>
    <col min="13538" max="13538" width="11.28515625" customWidth="1"/>
    <col min="13539" max="13539" width="11" customWidth="1"/>
    <col min="13547" max="13548" width="10.7109375" customWidth="1"/>
    <col min="13550" max="13550" width="11.5703125" customWidth="1"/>
    <col min="13551" max="13551" width="13.7109375" customWidth="1"/>
    <col min="13552" max="13555" width="9.28515625" customWidth="1"/>
    <col min="13793" max="13793" width="34" customWidth="1"/>
    <col min="13794" max="13794" width="11.28515625" customWidth="1"/>
    <col min="13795" max="13795" width="11" customWidth="1"/>
    <col min="13803" max="13804" width="10.7109375" customWidth="1"/>
    <col min="13806" max="13806" width="11.5703125" customWidth="1"/>
    <col min="13807" max="13807" width="13.7109375" customWidth="1"/>
    <col min="13808" max="13811" width="9.28515625" customWidth="1"/>
    <col min="14049" max="14049" width="34" customWidth="1"/>
    <col min="14050" max="14050" width="11.28515625" customWidth="1"/>
    <col min="14051" max="14051" width="11" customWidth="1"/>
    <col min="14059" max="14060" width="10.7109375" customWidth="1"/>
    <col min="14062" max="14062" width="11.5703125" customWidth="1"/>
    <col min="14063" max="14063" width="13.7109375" customWidth="1"/>
    <col min="14064" max="14067" width="9.28515625" customWidth="1"/>
    <col min="14305" max="14305" width="34" customWidth="1"/>
    <col min="14306" max="14306" width="11.28515625" customWidth="1"/>
    <col min="14307" max="14307" width="11" customWidth="1"/>
    <col min="14315" max="14316" width="10.7109375" customWidth="1"/>
    <col min="14318" max="14318" width="11.5703125" customWidth="1"/>
    <col min="14319" max="14319" width="13.7109375" customWidth="1"/>
    <col min="14320" max="14323" width="9.28515625" customWidth="1"/>
    <col min="14561" max="14561" width="34" customWidth="1"/>
    <col min="14562" max="14562" width="11.28515625" customWidth="1"/>
    <col min="14563" max="14563" width="11" customWidth="1"/>
    <col min="14571" max="14572" width="10.7109375" customWidth="1"/>
    <col min="14574" max="14574" width="11.5703125" customWidth="1"/>
    <col min="14575" max="14575" width="13.7109375" customWidth="1"/>
    <col min="14576" max="14579" width="9.28515625" customWidth="1"/>
    <col min="14817" max="14817" width="34" customWidth="1"/>
    <col min="14818" max="14818" width="11.28515625" customWidth="1"/>
    <col min="14819" max="14819" width="11" customWidth="1"/>
    <col min="14827" max="14828" width="10.7109375" customWidth="1"/>
    <col min="14830" max="14830" width="11.5703125" customWidth="1"/>
    <col min="14831" max="14831" width="13.7109375" customWidth="1"/>
    <col min="14832" max="14835" width="9.28515625" customWidth="1"/>
    <col min="15073" max="15073" width="34" customWidth="1"/>
    <col min="15074" max="15074" width="11.28515625" customWidth="1"/>
    <col min="15075" max="15075" width="11" customWidth="1"/>
    <col min="15083" max="15084" width="10.7109375" customWidth="1"/>
    <col min="15086" max="15086" width="11.5703125" customWidth="1"/>
    <col min="15087" max="15087" width="13.7109375" customWidth="1"/>
    <col min="15088" max="15091" width="9.28515625" customWidth="1"/>
    <col min="15329" max="15329" width="34" customWidth="1"/>
    <col min="15330" max="15330" width="11.28515625" customWidth="1"/>
    <col min="15331" max="15331" width="11" customWidth="1"/>
    <col min="15339" max="15340" width="10.7109375" customWidth="1"/>
    <col min="15342" max="15342" width="11.5703125" customWidth="1"/>
    <col min="15343" max="15343" width="13.7109375" customWidth="1"/>
    <col min="15344" max="15347" width="9.28515625" customWidth="1"/>
    <col min="15585" max="15585" width="34" customWidth="1"/>
    <col min="15586" max="15586" width="11.28515625" customWidth="1"/>
    <col min="15587" max="15587" width="11" customWidth="1"/>
    <col min="15595" max="15596" width="10.7109375" customWidth="1"/>
    <col min="15598" max="15598" width="11.5703125" customWidth="1"/>
    <col min="15599" max="15599" width="13.7109375" customWidth="1"/>
    <col min="15600" max="15603" width="9.28515625" customWidth="1"/>
    <col min="15841" max="15841" width="34" customWidth="1"/>
    <col min="15842" max="15842" width="11.28515625" customWidth="1"/>
    <col min="15843" max="15843" width="11" customWidth="1"/>
    <col min="15851" max="15852" width="10.7109375" customWidth="1"/>
    <col min="15854" max="15854" width="11.5703125" customWidth="1"/>
    <col min="15855" max="15855" width="13.7109375" customWidth="1"/>
    <col min="15856" max="15859" width="9.28515625" customWidth="1"/>
    <col min="16097" max="16097" width="34" customWidth="1"/>
    <col min="16098" max="16098" width="11.28515625" customWidth="1"/>
    <col min="16099" max="16099" width="11" customWidth="1"/>
    <col min="16107" max="16108" width="10.7109375" customWidth="1"/>
    <col min="16110" max="16110" width="11.5703125" customWidth="1"/>
    <col min="16111" max="16111" width="13.7109375" customWidth="1"/>
    <col min="16112" max="16115" width="9.28515625" customWidth="1"/>
  </cols>
  <sheetData>
    <row r="1" spans="1:21" ht="44.45" customHeight="1"/>
    <row r="2" spans="1:21" ht="46.9" customHeight="1">
      <c r="B2" s="504" t="s">
        <v>164</v>
      </c>
      <c r="C2" s="504"/>
      <c r="D2" s="504"/>
      <c r="E2" s="504"/>
      <c r="F2" s="504"/>
      <c r="G2" s="504"/>
      <c r="H2" s="504"/>
      <c r="I2" s="504"/>
      <c r="J2" s="504"/>
      <c r="K2" s="504"/>
      <c r="L2" s="504"/>
      <c r="M2" s="504"/>
      <c r="N2" s="504"/>
      <c r="O2" s="504"/>
      <c r="P2" s="504"/>
      <c r="Q2" s="504"/>
      <c r="R2" s="504"/>
      <c r="S2" s="504"/>
    </row>
    <row r="3" spans="1:21" ht="21" customHeight="1">
      <c r="A3" s="20"/>
      <c r="B3" s="505" t="s">
        <v>120</v>
      </c>
      <c r="C3" s="505"/>
      <c r="D3" s="505"/>
      <c r="E3" s="505"/>
      <c r="F3" s="505"/>
      <c r="G3" s="505"/>
      <c r="H3" s="505"/>
      <c r="I3" s="505"/>
      <c r="J3" s="505"/>
      <c r="K3" s="505"/>
      <c r="L3" s="505"/>
      <c r="M3" s="505"/>
      <c r="N3" s="505"/>
      <c r="O3" s="505"/>
      <c r="P3" s="505"/>
      <c r="Q3" s="505"/>
      <c r="R3" s="505"/>
      <c r="S3" s="505"/>
      <c r="T3" s="20"/>
      <c r="U3" s="20"/>
    </row>
    <row r="4" spans="1:21" ht="10.9" customHeight="1" thickBot="1">
      <c r="A4" s="20"/>
      <c r="B4" s="38"/>
      <c r="C4" s="38"/>
      <c r="D4" s="39"/>
      <c r="E4" s="38"/>
      <c r="F4" s="38"/>
      <c r="G4" s="38"/>
      <c r="H4" s="38"/>
      <c r="I4" s="39"/>
      <c r="J4" s="96"/>
      <c r="K4" s="96"/>
      <c r="L4" s="96"/>
      <c r="M4" s="96"/>
      <c r="N4" s="38"/>
      <c r="O4" s="38"/>
      <c r="P4" s="38"/>
      <c r="Q4" s="38"/>
      <c r="R4" s="38"/>
      <c r="S4" s="38"/>
      <c r="T4" s="20"/>
      <c r="U4" s="20"/>
    </row>
    <row r="5" spans="1:21" ht="15.6" customHeight="1">
      <c r="A5" s="542" t="s">
        <v>87</v>
      </c>
      <c r="B5" s="511" t="s">
        <v>156</v>
      </c>
      <c r="C5" s="512"/>
      <c r="D5" s="512"/>
      <c r="E5" s="511" t="s">
        <v>157</v>
      </c>
      <c r="F5" s="512"/>
      <c r="G5" s="512"/>
      <c r="H5" s="512"/>
      <c r="I5" s="512"/>
      <c r="J5" s="527" t="s">
        <v>165</v>
      </c>
      <c r="K5" s="528"/>
      <c r="L5" s="529"/>
      <c r="M5" s="524" t="s">
        <v>166</v>
      </c>
      <c r="N5" s="512" t="s">
        <v>170</v>
      </c>
      <c r="O5" s="512"/>
      <c r="P5" s="512"/>
      <c r="Q5" s="512"/>
      <c r="R5" s="512"/>
      <c r="S5" s="512"/>
      <c r="T5" s="512"/>
      <c r="U5" s="519"/>
    </row>
    <row r="6" spans="1:21" ht="28.9" customHeight="1">
      <c r="A6" s="543"/>
      <c r="B6" s="513"/>
      <c r="C6" s="514"/>
      <c r="D6" s="514"/>
      <c r="E6" s="513"/>
      <c r="F6" s="514"/>
      <c r="G6" s="514"/>
      <c r="H6" s="514"/>
      <c r="I6" s="514"/>
      <c r="J6" s="530"/>
      <c r="K6" s="531"/>
      <c r="L6" s="532"/>
      <c r="M6" s="525"/>
      <c r="N6" s="514"/>
      <c r="O6" s="514"/>
      <c r="P6" s="514"/>
      <c r="Q6" s="514"/>
      <c r="R6" s="514"/>
      <c r="S6" s="514"/>
      <c r="T6" s="514"/>
      <c r="U6" s="520"/>
    </row>
    <row r="7" spans="1:21" ht="16.149999999999999" hidden="1" customHeight="1">
      <c r="A7" s="543"/>
      <c r="B7" s="513"/>
      <c r="C7" s="514"/>
      <c r="D7" s="514"/>
      <c r="E7" s="513"/>
      <c r="F7" s="514"/>
      <c r="G7" s="514"/>
      <c r="H7" s="514"/>
      <c r="I7" s="514"/>
      <c r="J7" s="530"/>
      <c r="K7" s="531"/>
      <c r="L7" s="532"/>
      <c r="M7" s="525"/>
      <c r="N7" s="514"/>
      <c r="O7" s="514"/>
      <c r="P7" s="514"/>
      <c r="Q7" s="514"/>
      <c r="R7" s="514"/>
      <c r="S7" s="514"/>
      <c r="T7" s="514"/>
      <c r="U7" s="520"/>
    </row>
    <row r="8" spans="1:21" ht="7.15" customHeight="1">
      <c r="A8" s="543"/>
      <c r="B8" s="515"/>
      <c r="C8" s="516"/>
      <c r="D8" s="516"/>
      <c r="E8" s="515"/>
      <c r="F8" s="516"/>
      <c r="G8" s="516"/>
      <c r="H8" s="516"/>
      <c r="I8" s="516"/>
      <c r="J8" s="533"/>
      <c r="K8" s="534"/>
      <c r="L8" s="535"/>
      <c r="M8" s="525"/>
      <c r="N8" s="516"/>
      <c r="O8" s="516"/>
      <c r="P8" s="516"/>
      <c r="Q8" s="516"/>
      <c r="R8" s="516"/>
      <c r="S8" s="516"/>
      <c r="T8" s="516"/>
      <c r="U8" s="521"/>
    </row>
    <row r="9" spans="1:21" ht="46.15" customHeight="1">
      <c r="A9" s="543"/>
      <c r="B9" s="545" t="s">
        <v>0</v>
      </c>
      <c r="C9" s="509" t="s">
        <v>158</v>
      </c>
      <c r="D9" s="555" t="s">
        <v>162</v>
      </c>
      <c r="E9" s="545" t="s">
        <v>160</v>
      </c>
      <c r="F9" s="509" t="s">
        <v>1</v>
      </c>
      <c r="G9" s="509" t="s">
        <v>128</v>
      </c>
      <c r="H9" s="509" t="s">
        <v>150</v>
      </c>
      <c r="I9" s="555" t="s">
        <v>162</v>
      </c>
      <c r="J9" s="547" t="s">
        <v>167</v>
      </c>
      <c r="K9" s="549" t="s">
        <v>168</v>
      </c>
      <c r="L9" s="551" t="s">
        <v>169</v>
      </c>
      <c r="M9" s="525"/>
      <c r="N9" s="506" t="s">
        <v>129</v>
      </c>
      <c r="O9" s="508" t="s">
        <v>127</v>
      </c>
      <c r="P9" s="508"/>
      <c r="Q9" s="508"/>
      <c r="R9" s="509" t="s">
        <v>130</v>
      </c>
      <c r="S9" s="509" t="s">
        <v>159</v>
      </c>
      <c r="T9" s="509" t="s">
        <v>144</v>
      </c>
      <c r="U9" s="553" t="s">
        <v>162</v>
      </c>
    </row>
    <row r="10" spans="1:21" ht="90" customHeight="1" thickBot="1">
      <c r="A10" s="544"/>
      <c r="B10" s="546"/>
      <c r="C10" s="510"/>
      <c r="D10" s="556"/>
      <c r="E10" s="546"/>
      <c r="F10" s="510"/>
      <c r="G10" s="510"/>
      <c r="H10" s="510"/>
      <c r="I10" s="556"/>
      <c r="J10" s="548"/>
      <c r="K10" s="550"/>
      <c r="L10" s="552"/>
      <c r="M10" s="526"/>
      <c r="N10" s="507"/>
      <c r="O10" s="74" t="s">
        <v>131</v>
      </c>
      <c r="P10" s="74" t="s">
        <v>132</v>
      </c>
      <c r="Q10" s="74" t="s">
        <v>133</v>
      </c>
      <c r="R10" s="510"/>
      <c r="S10" s="510"/>
      <c r="T10" s="510"/>
      <c r="U10" s="554"/>
    </row>
    <row r="11" spans="1:21" ht="17.45" customHeight="1">
      <c r="A11" s="60" t="s">
        <v>24</v>
      </c>
      <c r="B11" s="16"/>
      <c r="C11" s="12"/>
      <c r="D11" s="75">
        <f>B11+C11</f>
        <v>0</v>
      </c>
      <c r="E11" s="16"/>
      <c r="F11" s="12"/>
      <c r="G11" s="12"/>
      <c r="H11" s="12"/>
      <c r="I11" s="100">
        <f>E11+F11+G11</f>
        <v>0</v>
      </c>
      <c r="J11" s="101"/>
      <c r="K11" s="89"/>
      <c r="L11" s="91"/>
      <c r="M11" s="121"/>
      <c r="N11" s="179"/>
      <c r="O11" s="180"/>
      <c r="P11" s="180"/>
      <c r="Q11" s="180"/>
      <c r="R11" s="180"/>
      <c r="S11" s="180"/>
      <c r="T11" s="181"/>
      <c r="U11" s="90">
        <f t="shared" ref="U11:U43" si="0">N11+Q11+R11+S11+T11</f>
        <v>0</v>
      </c>
    </row>
    <row r="12" spans="1:21" ht="15.75">
      <c r="A12" s="61" t="s">
        <v>25</v>
      </c>
      <c r="B12" s="13"/>
      <c r="C12" s="11"/>
      <c r="D12" s="27">
        <f t="shared" ref="D12:D75" si="1">B12+C12</f>
        <v>0</v>
      </c>
      <c r="E12" s="13"/>
      <c r="F12" s="11"/>
      <c r="G12" s="11"/>
      <c r="H12" s="11"/>
      <c r="I12" s="98">
        <f t="shared" ref="I12:I75" si="2">E12+F12+G12</f>
        <v>0</v>
      </c>
      <c r="J12" s="102"/>
      <c r="K12" s="98"/>
      <c r="L12" s="27"/>
      <c r="M12" s="122"/>
      <c r="N12" s="170"/>
      <c r="O12" s="188"/>
      <c r="P12" s="188"/>
      <c r="Q12" s="188"/>
      <c r="R12" s="188"/>
      <c r="S12" s="188"/>
      <c r="T12" s="189"/>
      <c r="U12" s="90">
        <f t="shared" si="0"/>
        <v>0</v>
      </c>
    </row>
    <row r="13" spans="1:21" ht="15.75">
      <c r="A13" s="61" t="s">
        <v>26</v>
      </c>
      <c r="B13" s="13"/>
      <c r="C13" s="11"/>
      <c r="D13" s="27">
        <f t="shared" si="1"/>
        <v>0</v>
      </c>
      <c r="E13" s="13"/>
      <c r="F13" s="11"/>
      <c r="G13" s="11"/>
      <c r="H13" s="11"/>
      <c r="I13" s="98">
        <f t="shared" si="2"/>
        <v>0</v>
      </c>
      <c r="J13" s="102"/>
      <c r="K13" s="98"/>
      <c r="L13" s="27"/>
      <c r="M13" s="122"/>
      <c r="N13" s="170"/>
      <c r="O13" s="188"/>
      <c r="P13" s="188"/>
      <c r="Q13" s="188"/>
      <c r="R13" s="188"/>
      <c r="S13" s="188"/>
      <c r="T13" s="189"/>
      <c r="U13" s="90">
        <f t="shared" si="0"/>
        <v>0</v>
      </c>
    </row>
    <row r="14" spans="1:21" ht="15.75">
      <c r="A14" s="61" t="s">
        <v>27</v>
      </c>
      <c r="B14" s="13"/>
      <c r="C14" s="11"/>
      <c r="D14" s="27">
        <f t="shared" si="1"/>
        <v>0</v>
      </c>
      <c r="E14" s="13"/>
      <c r="F14" s="11"/>
      <c r="G14" s="11"/>
      <c r="H14" s="11"/>
      <c r="I14" s="98">
        <f t="shared" si="2"/>
        <v>0</v>
      </c>
      <c r="J14" s="102"/>
      <c r="K14" s="98"/>
      <c r="L14" s="27"/>
      <c r="M14" s="122"/>
      <c r="N14" s="170"/>
      <c r="O14" s="188"/>
      <c r="P14" s="188"/>
      <c r="Q14" s="188"/>
      <c r="R14" s="188"/>
      <c r="S14" s="188"/>
      <c r="T14" s="189"/>
      <c r="U14" s="90">
        <f t="shared" si="0"/>
        <v>0</v>
      </c>
    </row>
    <row r="15" spans="1:21" ht="15.75">
      <c r="A15" s="61" t="s">
        <v>28</v>
      </c>
      <c r="B15" s="13"/>
      <c r="C15" s="11"/>
      <c r="D15" s="27">
        <f t="shared" si="1"/>
        <v>0</v>
      </c>
      <c r="E15" s="13"/>
      <c r="F15" s="11"/>
      <c r="G15" s="11"/>
      <c r="H15" s="11"/>
      <c r="I15" s="98">
        <f t="shared" si="2"/>
        <v>0</v>
      </c>
      <c r="J15" s="102"/>
      <c r="K15" s="98"/>
      <c r="L15" s="27"/>
      <c r="M15" s="122"/>
      <c r="N15" s="170"/>
      <c r="O15" s="188"/>
      <c r="P15" s="188"/>
      <c r="Q15" s="188"/>
      <c r="R15" s="188"/>
      <c r="S15" s="188"/>
      <c r="T15" s="189"/>
      <c r="U15" s="90">
        <f t="shared" si="0"/>
        <v>0</v>
      </c>
    </row>
    <row r="16" spans="1:21" ht="15.75">
      <c r="A16" s="61" t="s">
        <v>29</v>
      </c>
      <c r="B16" s="13"/>
      <c r="C16" s="11"/>
      <c r="D16" s="27">
        <f t="shared" si="1"/>
        <v>0</v>
      </c>
      <c r="E16" s="13"/>
      <c r="F16" s="11"/>
      <c r="G16" s="11"/>
      <c r="H16" s="11"/>
      <c r="I16" s="98">
        <f t="shared" si="2"/>
        <v>0</v>
      </c>
      <c r="J16" s="102"/>
      <c r="K16" s="98"/>
      <c r="L16" s="27"/>
      <c r="M16" s="122"/>
      <c r="N16" s="170"/>
      <c r="O16" s="188"/>
      <c r="P16" s="188"/>
      <c r="Q16" s="188"/>
      <c r="R16" s="188"/>
      <c r="S16" s="188"/>
      <c r="T16" s="189"/>
      <c r="U16" s="90">
        <f t="shared" si="0"/>
        <v>0</v>
      </c>
    </row>
    <row r="17" spans="1:21" ht="31.5" customHeight="1">
      <c r="A17" s="61" t="s">
        <v>30</v>
      </c>
      <c r="B17" s="13"/>
      <c r="C17" s="11"/>
      <c r="D17" s="27">
        <f t="shared" si="1"/>
        <v>0</v>
      </c>
      <c r="E17" s="13"/>
      <c r="F17" s="11"/>
      <c r="G17" s="11"/>
      <c r="H17" s="11"/>
      <c r="I17" s="98">
        <f t="shared" si="2"/>
        <v>0</v>
      </c>
      <c r="J17" s="102"/>
      <c r="K17" s="98"/>
      <c r="L17" s="27"/>
      <c r="M17" s="122"/>
      <c r="N17" s="170"/>
      <c r="O17" s="188"/>
      <c r="P17" s="188"/>
      <c r="Q17" s="188"/>
      <c r="R17" s="188"/>
      <c r="S17" s="188"/>
      <c r="T17" s="189"/>
      <c r="U17" s="90">
        <f t="shared" si="0"/>
        <v>0</v>
      </c>
    </row>
    <row r="18" spans="1:21" ht="31.9" customHeight="1">
      <c r="A18" s="61" t="s">
        <v>31</v>
      </c>
      <c r="B18" s="13"/>
      <c r="C18" s="11"/>
      <c r="D18" s="27">
        <f t="shared" si="1"/>
        <v>0</v>
      </c>
      <c r="E18" s="13"/>
      <c r="F18" s="11"/>
      <c r="G18" s="11"/>
      <c r="H18" s="11"/>
      <c r="I18" s="98">
        <f t="shared" si="2"/>
        <v>0</v>
      </c>
      <c r="J18" s="102"/>
      <c r="K18" s="98"/>
      <c r="L18" s="27"/>
      <c r="M18" s="122"/>
      <c r="N18" s="170"/>
      <c r="O18" s="188"/>
      <c r="P18" s="188"/>
      <c r="Q18" s="188"/>
      <c r="R18" s="188"/>
      <c r="S18" s="188"/>
      <c r="T18" s="189"/>
      <c r="U18" s="90">
        <f t="shared" si="0"/>
        <v>0</v>
      </c>
    </row>
    <row r="19" spans="1:21" ht="15.75">
      <c r="A19" s="61" t="s">
        <v>32</v>
      </c>
      <c r="B19" s="13"/>
      <c r="C19" s="11"/>
      <c r="D19" s="27">
        <f t="shared" si="1"/>
        <v>0</v>
      </c>
      <c r="E19" s="13"/>
      <c r="F19" s="11"/>
      <c r="G19" s="11"/>
      <c r="H19" s="11"/>
      <c r="I19" s="98">
        <f t="shared" si="2"/>
        <v>0</v>
      </c>
      <c r="J19" s="102"/>
      <c r="K19" s="98"/>
      <c r="L19" s="27"/>
      <c r="M19" s="122"/>
      <c r="N19" s="170"/>
      <c r="O19" s="188"/>
      <c r="P19" s="188"/>
      <c r="Q19" s="188"/>
      <c r="R19" s="188"/>
      <c r="S19" s="188"/>
      <c r="T19" s="189"/>
      <c r="U19" s="90">
        <f t="shared" si="0"/>
        <v>0</v>
      </c>
    </row>
    <row r="20" spans="1:21" ht="15.75">
      <c r="A20" s="61" t="s">
        <v>33</v>
      </c>
      <c r="B20" s="13"/>
      <c r="C20" s="11"/>
      <c r="D20" s="27">
        <f t="shared" si="1"/>
        <v>0</v>
      </c>
      <c r="E20" s="13"/>
      <c r="F20" s="11"/>
      <c r="G20" s="11"/>
      <c r="H20" s="11"/>
      <c r="I20" s="98">
        <f t="shared" si="2"/>
        <v>0</v>
      </c>
      <c r="J20" s="102"/>
      <c r="K20" s="98"/>
      <c r="L20" s="27"/>
      <c r="M20" s="122"/>
      <c r="N20" s="170"/>
      <c r="O20" s="188"/>
      <c r="P20" s="188"/>
      <c r="Q20" s="188"/>
      <c r="R20" s="188"/>
      <c r="S20" s="188"/>
      <c r="T20" s="189"/>
      <c r="U20" s="90">
        <f t="shared" si="0"/>
        <v>0</v>
      </c>
    </row>
    <row r="21" spans="1:21" ht="16.149999999999999" customHeight="1">
      <c r="A21" s="61" t="s">
        <v>34</v>
      </c>
      <c r="B21" s="13"/>
      <c r="C21" s="11"/>
      <c r="D21" s="27">
        <f t="shared" si="1"/>
        <v>0</v>
      </c>
      <c r="E21" s="13"/>
      <c r="F21" s="11"/>
      <c r="G21" s="11"/>
      <c r="H21" s="11"/>
      <c r="I21" s="98">
        <f t="shared" si="2"/>
        <v>0</v>
      </c>
      <c r="J21" s="102"/>
      <c r="K21" s="98"/>
      <c r="L21" s="27"/>
      <c r="M21" s="122"/>
      <c r="N21" s="170"/>
      <c r="O21" s="188"/>
      <c r="P21" s="188"/>
      <c r="Q21" s="188"/>
      <c r="R21" s="188"/>
      <c r="S21" s="188"/>
      <c r="T21" s="189"/>
      <c r="U21" s="90">
        <f t="shared" si="0"/>
        <v>0</v>
      </c>
    </row>
    <row r="22" spans="1:21" ht="16.149999999999999" customHeight="1">
      <c r="A22" s="61" t="s">
        <v>35</v>
      </c>
      <c r="B22" s="13"/>
      <c r="C22" s="11"/>
      <c r="D22" s="27">
        <f t="shared" si="1"/>
        <v>0</v>
      </c>
      <c r="E22" s="13"/>
      <c r="F22" s="11"/>
      <c r="G22" s="11"/>
      <c r="H22" s="11"/>
      <c r="I22" s="98">
        <f t="shared" si="2"/>
        <v>0</v>
      </c>
      <c r="J22" s="102"/>
      <c r="K22" s="98"/>
      <c r="L22" s="27"/>
      <c r="M22" s="122"/>
      <c r="N22" s="170"/>
      <c r="O22" s="188"/>
      <c r="P22" s="188"/>
      <c r="Q22" s="188"/>
      <c r="R22" s="188"/>
      <c r="S22" s="188"/>
      <c r="T22" s="189"/>
      <c r="U22" s="90">
        <f t="shared" si="0"/>
        <v>0</v>
      </c>
    </row>
    <row r="23" spans="1:21" ht="19.149999999999999" customHeight="1">
      <c r="A23" s="61" t="s">
        <v>36</v>
      </c>
      <c r="B23" s="13"/>
      <c r="C23" s="11"/>
      <c r="D23" s="27">
        <f t="shared" si="1"/>
        <v>0</v>
      </c>
      <c r="E23" s="13"/>
      <c r="F23" s="11"/>
      <c r="G23" s="11"/>
      <c r="H23" s="11"/>
      <c r="I23" s="98">
        <f t="shared" si="2"/>
        <v>0</v>
      </c>
      <c r="J23" s="102"/>
      <c r="K23" s="98"/>
      <c r="L23" s="27"/>
      <c r="M23" s="122"/>
      <c r="N23" s="170"/>
      <c r="O23" s="188"/>
      <c r="P23" s="188"/>
      <c r="Q23" s="188"/>
      <c r="R23" s="188"/>
      <c r="S23" s="188"/>
      <c r="T23" s="189"/>
      <c r="U23" s="90">
        <f t="shared" si="0"/>
        <v>0</v>
      </c>
    </row>
    <row r="24" spans="1:21" ht="15.75">
      <c r="A24" s="61" t="s">
        <v>37</v>
      </c>
      <c r="B24" s="13"/>
      <c r="C24" s="11"/>
      <c r="D24" s="27">
        <f t="shared" si="1"/>
        <v>0</v>
      </c>
      <c r="E24" s="13"/>
      <c r="F24" s="11"/>
      <c r="G24" s="11"/>
      <c r="H24" s="11"/>
      <c r="I24" s="98">
        <f t="shared" si="2"/>
        <v>0</v>
      </c>
      <c r="J24" s="102"/>
      <c r="K24" s="98"/>
      <c r="L24" s="27"/>
      <c r="M24" s="122"/>
      <c r="N24" s="170"/>
      <c r="O24" s="188"/>
      <c r="P24" s="188"/>
      <c r="Q24" s="188"/>
      <c r="R24" s="188"/>
      <c r="S24" s="188"/>
      <c r="T24" s="189"/>
      <c r="U24" s="90">
        <f t="shared" si="0"/>
        <v>0</v>
      </c>
    </row>
    <row r="25" spans="1:21" s="10" customFormat="1" ht="18.75" customHeight="1">
      <c r="A25" s="155" t="s">
        <v>171</v>
      </c>
      <c r="B25" s="13"/>
      <c r="C25" s="11"/>
      <c r="D25" s="27"/>
      <c r="E25" s="13"/>
      <c r="F25" s="11"/>
      <c r="G25" s="11"/>
      <c r="H25" s="11"/>
      <c r="I25" s="98"/>
      <c r="J25" s="102"/>
      <c r="K25" s="98"/>
      <c r="L25" s="27"/>
      <c r="M25" s="122"/>
      <c r="N25" s="170"/>
      <c r="O25" s="188"/>
      <c r="P25" s="188"/>
      <c r="Q25" s="188"/>
      <c r="R25" s="188"/>
      <c r="S25" s="188"/>
      <c r="T25" s="189"/>
      <c r="U25" s="90"/>
    </row>
    <row r="26" spans="1:21" ht="15.75">
      <c r="A26" s="61" t="s">
        <v>38</v>
      </c>
      <c r="B26" s="13"/>
      <c r="C26" s="11"/>
      <c r="D26" s="27">
        <f t="shared" si="1"/>
        <v>0</v>
      </c>
      <c r="E26" s="13"/>
      <c r="F26" s="11"/>
      <c r="G26" s="11"/>
      <c r="H26" s="11"/>
      <c r="I26" s="98">
        <f t="shared" si="2"/>
        <v>0</v>
      </c>
      <c r="J26" s="102"/>
      <c r="K26" s="98"/>
      <c r="L26" s="27"/>
      <c r="M26" s="122"/>
      <c r="N26" s="170"/>
      <c r="O26" s="188"/>
      <c r="P26" s="188"/>
      <c r="Q26" s="188"/>
      <c r="R26" s="188"/>
      <c r="S26" s="188"/>
      <c r="T26" s="189"/>
      <c r="U26" s="90">
        <f t="shared" si="0"/>
        <v>0</v>
      </c>
    </row>
    <row r="27" spans="1:21" ht="31.5">
      <c r="A27" s="61" t="s">
        <v>39</v>
      </c>
      <c r="B27" s="13"/>
      <c r="C27" s="11"/>
      <c r="D27" s="27">
        <f t="shared" si="1"/>
        <v>0</v>
      </c>
      <c r="E27" s="13"/>
      <c r="F27" s="11"/>
      <c r="G27" s="11"/>
      <c r="H27" s="11"/>
      <c r="I27" s="98">
        <f t="shared" si="2"/>
        <v>0</v>
      </c>
      <c r="J27" s="102"/>
      <c r="K27" s="98"/>
      <c r="L27" s="27"/>
      <c r="M27" s="122"/>
      <c r="N27" s="170"/>
      <c r="O27" s="188"/>
      <c r="P27" s="188"/>
      <c r="Q27" s="188"/>
      <c r="R27" s="188"/>
      <c r="S27" s="188"/>
      <c r="T27" s="189"/>
      <c r="U27" s="90">
        <f t="shared" si="0"/>
        <v>0</v>
      </c>
    </row>
    <row r="28" spans="1:21" ht="16.5" customHeight="1">
      <c r="A28" s="61" t="s">
        <v>40</v>
      </c>
      <c r="B28" s="13"/>
      <c r="C28" s="11"/>
      <c r="D28" s="27">
        <f t="shared" si="1"/>
        <v>0</v>
      </c>
      <c r="E28" s="13"/>
      <c r="F28" s="11"/>
      <c r="G28" s="11"/>
      <c r="H28" s="11"/>
      <c r="I28" s="98">
        <f t="shared" si="2"/>
        <v>0</v>
      </c>
      <c r="J28" s="102"/>
      <c r="K28" s="98"/>
      <c r="L28" s="27"/>
      <c r="M28" s="122"/>
      <c r="N28" s="170"/>
      <c r="O28" s="188"/>
      <c r="P28" s="188"/>
      <c r="Q28" s="188"/>
      <c r="R28" s="188"/>
      <c r="S28" s="188"/>
      <c r="T28" s="189"/>
      <c r="U28" s="90">
        <f t="shared" si="0"/>
        <v>0</v>
      </c>
    </row>
    <row r="29" spans="1:21" ht="17.25" customHeight="1">
      <c r="A29" s="61" t="s">
        <v>41</v>
      </c>
      <c r="B29" s="13"/>
      <c r="C29" s="11"/>
      <c r="D29" s="27">
        <f t="shared" si="1"/>
        <v>0</v>
      </c>
      <c r="E29" s="13"/>
      <c r="F29" s="11"/>
      <c r="G29" s="11"/>
      <c r="H29" s="11"/>
      <c r="I29" s="98">
        <f t="shared" si="2"/>
        <v>0</v>
      </c>
      <c r="J29" s="102"/>
      <c r="K29" s="98"/>
      <c r="L29" s="27"/>
      <c r="M29" s="122"/>
      <c r="N29" s="170"/>
      <c r="O29" s="188"/>
      <c r="P29" s="188"/>
      <c r="Q29" s="188"/>
      <c r="R29" s="188"/>
      <c r="S29" s="188"/>
      <c r="T29" s="189"/>
      <c r="U29" s="90">
        <f t="shared" si="0"/>
        <v>0</v>
      </c>
    </row>
    <row r="30" spans="1:21" ht="31.5">
      <c r="A30" s="61" t="s">
        <v>42</v>
      </c>
      <c r="B30" s="13"/>
      <c r="C30" s="11"/>
      <c r="D30" s="27">
        <f t="shared" si="1"/>
        <v>0</v>
      </c>
      <c r="E30" s="13"/>
      <c r="F30" s="11"/>
      <c r="G30" s="11"/>
      <c r="H30" s="11"/>
      <c r="I30" s="98">
        <f t="shared" si="2"/>
        <v>0</v>
      </c>
      <c r="J30" s="102"/>
      <c r="K30" s="98"/>
      <c r="L30" s="27"/>
      <c r="M30" s="122"/>
      <c r="N30" s="170"/>
      <c r="O30" s="188"/>
      <c r="P30" s="188"/>
      <c r="Q30" s="188"/>
      <c r="R30" s="188"/>
      <c r="S30" s="188"/>
      <c r="T30" s="189"/>
      <c r="U30" s="90">
        <f t="shared" si="0"/>
        <v>0</v>
      </c>
    </row>
    <row r="31" spans="1:21" ht="15.75">
      <c r="A31" s="61" t="s">
        <v>43</v>
      </c>
      <c r="B31" s="13"/>
      <c r="C31" s="11"/>
      <c r="D31" s="27">
        <f t="shared" si="1"/>
        <v>0</v>
      </c>
      <c r="E31" s="13"/>
      <c r="F31" s="11"/>
      <c r="G31" s="11"/>
      <c r="H31" s="11"/>
      <c r="I31" s="98">
        <f t="shared" si="2"/>
        <v>0</v>
      </c>
      <c r="J31" s="102"/>
      <c r="K31" s="98"/>
      <c r="L31" s="27"/>
      <c r="M31" s="122"/>
      <c r="N31" s="170"/>
      <c r="O31" s="188"/>
      <c r="P31" s="188"/>
      <c r="Q31" s="188"/>
      <c r="R31" s="188"/>
      <c r="S31" s="188"/>
      <c r="T31" s="189"/>
      <c r="U31" s="90">
        <f t="shared" si="0"/>
        <v>0</v>
      </c>
    </row>
    <row r="32" spans="1:21" ht="32.25" customHeight="1">
      <c r="A32" s="61" t="s">
        <v>44</v>
      </c>
      <c r="B32" s="13"/>
      <c r="C32" s="11"/>
      <c r="D32" s="27">
        <f t="shared" si="1"/>
        <v>0</v>
      </c>
      <c r="E32" s="13"/>
      <c r="F32" s="11"/>
      <c r="G32" s="11"/>
      <c r="H32" s="11"/>
      <c r="I32" s="98">
        <f t="shared" si="2"/>
        <v>0</v>
      </c>
      <c r="J32" s="102"/>
      <c r="K32" s="98"/>
      <c r="L32" s="27"/>
      <c r="M32" s="122"/>
      <c r="N32" s="170"/>
      <c r="O32" s="188"/>
      <c r="P32" s="188"/>
      <c r="Q32" s="188"/>
      <c r="R32" s="188"/>
      <c r="S32" s="188"/>
      <c r="T32" s="189"/>
      <c r="U32" s="90">
        <f t="shared" si="0"/>
        <v>0</v>
      </c>
    </row>
    <row r="33" spans="1:21" ht="15.75">
      <c r="A33" s="61" t="s">
        <v>45</v>
      </c>
      <c r="B33" s="13"/>
      <c r="C33" s="11"/>
      <c r="D33" s="27">
        <f t="shared" si="1"/>
        <v>0</v>
      </c>
      <c r="E33" s="13"/>
      <c r="F33" s="11"/>
      <c r="G33" s="11"/>
      <c r="H33" s="11"/>
      <c r="I33" s="98">
        <f t="shared" si="2"/>
        <v>0</v>
      </c>
      <c r="J33" s="102"/>
      <c r="K33" s="98"/>
      <c r="L33" s="27"/>
      <c r="M33" s="122"/>
      <c r="N33" s="170"/>
      <c r="O33" s="188"/>
      <c r="P33" s="188"/>
      <c r="Q33" s="188"/>
      <c r="R33" s="188"/>
      <c r="S33" s="188"/>
      <c r="T33" s="189"/>
      <c r="U33" s="90">
        <f t="shared" si="0"/>
        <v>0</v>
      </c>
    </row>
    <row r="34" spans="1:21" ht="18.600000000000001" customHeight="1">
      <c r="A34" s="61" t="s">
        <v>46</v>
      </c>
      <c r="B34" s="13"/>
      <c r="C34" s="11"/>
      <c r="D34" s="27">
        <f t="shared" si="1"/>
        <v>0</v>
      </c>
      <c r="E34" s="13"/>
      <c r="F34" s="11"/>
      <c r="G34" s="11"/>
      <c r="H34" s="11"/>
      <c r="I34" s="98">
        <f t="shared" si="2"/>
        <v>0</v>
      </c>
      <c r="J34" s="102"/>
      <c r="K34" s="98"/>
      <c r="L34" s="27"/>
      <c r="M34" s="122"/>
      <c r="N34" s="170"/>
      <c r="O34" s="188"/>
      <c r="P34" s="188"/>
      <c r="Q34" s="188"/>
      <c r="R34" s="188"/>
      <c r="S34" s="188"/>
      <c r="T34" s="189"/>
      <c r="U34" s="90">
        <f t="shared" si="0"/>
        <v>0</v>
      </c>
    </row>
    <row r="35" spans="1:21" ht="16.149999999999999" customHeight="1">
      <c r="A35" s="61" t="s">
        <v>47</v>
      </c>
      <c r="B35" s="13"/>
      <c r="C35" s="11"/>
      <c r="D35" s="27">
        <f t="shared" si="1"/>
        <v>0</v>
      </c>
      <c r="E35" s="13"/>
      <c r="F35" s="11"/>
      <c r="G35" s="11"/>
      <c r="H35" s="11"/>
      <c r="I35" s="98">
        <f t="shared" si="2"/>
        <v>0</v>
      </c>
      <c r="J35" s="102"/>
      <c r="K35" s="98"/>
      <c r="L35" s="27"/>
      <c r="M35" s="122"/>
      <c r="N35" s="170"/>
      <c r="O35" s="188"/>
      <c r="P35" s="188"/>
      <c r="Q35" s="188"/>
      <c r="R35" s="188"/>
      <c r="S35" s="188"/>
      <c r="T35" s="189"/>
      <c r="U35" s="90">
        <f t="shared" si="0"/>
        <v>0</v>
      </c>
    </row>
    <row r="36" spans="1:21" ht="15.75">
      <c r="A36" s="61" t="s">
        <v>48</v>
      </c>
      <c r="B36" s="13"/>
      <c r="C36" s="11"/>
      <c r="D36" s="27">
        <f t="shared" si="1"/>
        <v>0</v>
      </c>
      <c r="E36" s="13"/>
      <c r="F36" s="11"/>
      <c r="G36" s="11"/>
      <c r="H36" s="11"/>
      <c r="I36" s="98">
        <f t="shared" si="2"/>
        <v>0</v>
      </c>
      <c r="J36" s="102"/>
      <c r="K36" s="98"/>
      <c r="L36" s="27"/>
      <c r="M36" s="122"/>
      <c r="N36" s="170"/>
      <c r="O36" s="188"/>
      <c r="P36" s="188"/>
      <c r="Q36" s="188"/>
      <c r="R36" s="188"/>
      <c r="S36" s="188"/>
      <c r="T36" s="189"/>
      <c r="U36" s="90">
        <f t="shared" si="0"/>
        <v>0</v>
      </c>
    </row>
    <row r="37" spans="1:21" ht="15.75">
      <c r="A37" s="61" t="s">
        <v>49</v>
      </c>
      <c r="B37" s="13"/>
      <c r="C37" s="11"/>
      <c r="D37" s="27">
        <f t="shared" si="1"/>
        <v>0</v>
      </c>
      <c r="E37" s="13"/>
      <c r="F37" s="11"/>
      <c r="G37" s="11"/>
      <c r="H37" s="11"/>
      <c r="I37" s="98">
        <f t="shared" si="2"/>
        <v>0</v>
      </c>
      <c r="J37" s="102"/>
      <c r="K37" s="98"/>
      <c r="L37" s="27"/>
      <c r="M37" s="122"/>
      <c r="N37" s="170"/>
      <c r="O37" s="188"/>
      <c r="P37" s="188"/>
      <c r="Q37" s="188"/>
      <c r="R37" s="188"/>
      <c r="S37" s="188"/>
      <c r="T37" s="189"/>
      <c r="U37" s="90">
        <f t="shared" si="0"/>
        <v>0</v>
      </c>
    </row>
    <row r="38" spans="1:21" ht="30.75" customHeight="1">
      <c r="A38" s="61" t="s">
        <v>50</v>
      </c>
      <c r="B38" s="13"/>
      <c r="C38" s="11"/>
      <c r="D38" s="27">
        <f t="shared" si="1"/>
        <v>0</v>
      </c>
      <c r="E38" s="13"/>
      <c r="F38" s="11"/>
      <c r="G38" s="11"/>
      <c r="H38" s="11"/>
      <c r="I38" s="98">
        <f t="shared" si="2"/>
        <v>0</v>
      </c>
      <c r="J38" s="102"/>
      <c r="K38" s="98"/>
      <c r="L38" s="27"/>
      <c r="M38" s="122"/>
      <c r="N38" s="170"/>
      <c r="O38" s="188"/>
      <c r="P38" s="188"/>
      <c r="Q38" s="188"/>
      <c r="R38" s="188"/>
      <c r="S38" s="188"/>
      <c r="T38" s="189"/>
      <c r="U38" s="90">
        <f t="shared" si="0"/>
        <v>0</v>
      </c>
    </row>
    <row r="39" spans="1:21" ht="17.25" customHeight="1">
      <c r="A39" s="61" t="s">
        <v>51</v>
      </c>
      <c r="B39" s="13"/>
      <c r="C39" s="11"/>
      <c r="D39" s="27">
        <f t="shared" si="1"/>
        <v>0</v>
      </c>
      <c r="E39" s="13"/>
      <c r="F39" s="11"/>
      <c r="G39" s="11"/>
      <c r="H39" s="11"/>
      <c r="I39" s="98">
        <f t="shared" si="2"/>
        <v>0</v>
      </c>
      <c r="J39" s="102"/>
      <c r="K39" s="98"/>
      <c r="L39" s="27"/>
      <c r="M39" s="122"/>
      <c r="N39" s="170"/>
      <c r="O39" s="188"/>
      <c r="P39" s="188"/>
      <c r="Q39" s="188"/>
      <c r="R39" s="188"/>
      <c r="S39" s="188"/>
      <c r="T39" s="189"/>
      <c r="U39" s="90">
        <f t="shared" si="0"/>
        <v>0</v>
      </c>
    </row>
    <row r="40" spans="1:21" ht="31.5">
      <c r="A40" s="61" t="s">
        <v>52</v>
      </c>
      <c r="B40" s="13"/>
      <c r="C40" s="11"/>
      <c r="D40" s="27">
        <f t="shared" si="1"/>
        <v>0</v>
      </c>
      <c r="E40" s="13"/>
      <c r="F40" s="11"/>
      <c r="G40" s="11"/>
      <c r="H40" s="11"/>
      <c r="I40" s="98">
        <f t="shared" si="2"/>
        <v>0</v>
      </c>
      <c r="J40" s="102"/>
      <c r="K40" s="98"/>
      <c r="L40" s="27"/>
      <c r="M40" s="122"/>
      <c r="N40" s="170"/>
      <c r="O40" s="188"/>
      <c r="P40" s="188"/>
      <c r="Q40" s="188"/>
      <c r="R40" s="188"/>
      <c r="S40" s="188"/>
      <c r="T40" s="189"/>
      <c r="U40" s="90">
        <f t="shared" si="0"/>
        <v>0</v>
      </c>
    </row>
    <row r="41" spans="1:21" ht="15.75">
      <c r="A41" s="61" t="s">
        <v>53</v>
      </c>
      <c r="B41" s="13"/>
      <c r="C41" s="11"/>
      <c r="D41" s="27">
        <f t="shared" si="1"/>
        <v>0</v>
      </c>
      <c r="E41" s="13"/>
      <c r="F41" s="11"/>
      <c r="G41" s="11"/>
      <c r="H41" s="11"/>
      <c r="I41" s="98">
        <f t="shared" si="2"/>
        <v>0</v>
      </c>
      <c r="J41" s="102"/>
      <c r="K41" s="98"/>
      <c r="L41" s="27"/>
      <c r="M41" s="122"/>
      <c r="N41" s="170">
        <v>2500</v>
      </c>
      <c r="O41" s="188"/>
      <c r="P41" s="188"/>
      <c r="Q41" s="188"/>
      <c r="R41" s="188"/>
      <c r="S41" s="188"/>
      <c r="T41" s="189"/>
      <c r="U41" s="90">
        <f t="shared" si="0"/>
        <v>2500</v>
      </c>
    </row>
    <row r="42" spans="1:21" ht="15.75">
      <c r="A42" s="61" t="s">
        <v>54</v>
      </c>
      <c r="B42" s="13"/>
      <c r="C42" s="11"/>
      <c r="D42" s="27">
        <f t="shared" si="1"/>
        <v>0</v>
      </c>
      <c r="E42" s="13"/>
      <c r="F42" s="11"/>
      <c r="G42" s="11"/>
      <c r="H42" s="11"/>
      <c r="I42" s="98">
        <f t="shared" si="2"/>
        <v>0</v>
      </c>
      <c r="J42" s="102"/>
      <c r="K42" s="98"/>
      <c r="L42" s="27"/>
      <c r="M42" s="122"/>
      <c r="N42" s="170"/>
      <c r="O42" s="188"/>
      <c r="P42" s="188"/>
      <c r="Q42" s="188"/>
      <c r="R42" s="188"/>
      <c r="S42" s="188"/>
      <c r="T42" s="189"/>
      <c r="U42" s="90">
        <f t="shared" si="0"/>
        <v>0</v>
      </c>
    </row>
    <row r="43" spans="1:21" ht="31.5" customHeight="1">
      <c r="A43" s="61" t="s">
        <v>55</v>
      </c>
      <c r="B43" s="13"/>
      <c r="C43" s="11"/>
      <c r="D43" s="27">
        <f t="shared" si="1"/>
        <v>0</v>
      </c>
      <c r="E43" s="13"/>
      <c r="F43" s="11"/>
      <c r="G43" s="11"/>
      <c r="H43" s="11"/>
      <c r="I43" s="98">
        <f t="shared" si="2"/>
        <v>0</v>
      </c>
      <c r="J43" s="102"/>
      <c r="K43" s="98"/>
      <c r="L43" s="27"/>
      <c r="M43" s="122"/>
      <c r="N43" s="170"/>
      <c r="O43" s="188"/>
      <c r="P43" s="188"/>
      <c r="Q43" s="188"/>
      <c r="R43" s="188"/>
      <c r="S43" s="188"/>
      <c r="T43" s="189"/>
      <c r="U43" s="90">
        <f t="shared" si="0"/>
        <v>0</v>
      </c>
    </row>
    <row r="44" spans="1:21" ht="15.75">
      <c r="A44" s="61" t="s">
        <v>56</v>
      </c>
      <c r="B44" s="13"/>
      <c r="C44" s="11"/>
      <c r="D44" s="27">
        <f t="shared" si="1"/>
        <v>0</v>
      </c>
      <c r="E44" s="13"/>
      <c r="F44" s="11"/>
      <c r="G44" s="11"/>
      <c r="H44" s="11"/>
      <c r="I44" s="98">
        <f t="shared" si="2"/>
        <v>0</v>
      </c>
      <c r="J44" s="102"/>
      <c r="K44" s="98"/>
      <c r="L44" s="27"/>
      <c r="M44" s="122"/>
      <c r="N44" s="170"/>
      <c r="O44" s="188"/>
      <c r="P44" s="188"/>
      <c r="Q44" s="188"/>
      <c r="R44" s="188"/>
      <c r="S44" s="188"/>
      <c r="T44" s="189"/>
      <c r="U44" s="90">
        <f t="shared" ref="U44:U75" si="3">N44+Q44+R44+S44+T44</f>
        <v>0</v>
      </c>
    </row>
    <row r="45" spans="1:21" ht="15.75">
      <c r="A45" s="61" t="s">
        <v>57</v>
      </c>
      <c r="B45" s="13"/>
      <c r="C45" s="11"/>
      <c r="D45" s="27">
        <f t="shared" si="1"/>
        <v>0</v>
      </c>
      <c r="E45" s="13"/>
      <c r="F45" s="11"/>
      <c r="G45" s="11"/>
      <c r="H45" s="11"/>
      <c r="I45" s="98">
        <f t="shared" si="2"/>
        <v>0</v>
      </c>
      <c r="J45" s="102"/>
      <c r="K45" s="98"/>
      <c r="L45" s="27"/>
      <c r="M45" s="122"/>
      <c r="N45" s="170"/>
      <c r="O45" s="188"/>
      <c r="P45" s="188"/>
      <c r="Q45" s="188"/>
      <c r="R45" s="188"/>
      <c r="S45" s="188"/>
      <c r="T45" s="189"/>
      <c r="U45" s="90">
        <f t="shared" si="3"/>
        <v>0</v>
      </c>
    </row>
    <row r="46" spans="1:21" ht="15.75">
      <c r="A46" s="61" t="s">
        <v>58</v>
      </c>
      <c r="B46" s="13"/>
      <c r="C46" s="11"/>
      <c r="D46" s="27">
        <f t="shared" si="1"/>
        <v>0</v>
      </c>
      <c r="E46" s="13"/>
      <c r="F46" s="11"/>
      <c r="G46" s="11"/>
      <c r="H46" s="11"/>
      <c r="I46" s="98">
        <f t="shared" si="2"/>
        <v>0</v>
      </c>
      <c r="J46" s="102"/>
      <c r="K46" s="98"/>
      <c r="L46" s="27"/>
      <c r="M46" s="122"/>
      <c r="N46" s="170"/>
      <c r="O46" s="188"/>
      <c r="P46" s="188"/>
      <c r="Q46" s="188"/>
      <c r="R46" s="188"/>
      <c r="S46" s="188"/>
      <c r="T46" s="189"/>
      <c r="U46" s="90">
        <f t="shared" si="3"/>
        <v>0</v>
      </c>
    </row>
    <row r="47" spans="1:21" ht="32.25" customHeight="1">
      <c r="A47" s="61" t="s">
        <v>59</v>
      </c>
      <c r="B47" s="13"/>
      <c r="C47" s="11"/>
      <c r="D47" s="27">
        <f t="shared" si="1"/>
        <v>0</v>
      </c>
      <c r="E47" s="13"/>
      <c r="F47" s="11"/>
      <c r="G47" s="11"/>
      <c r="H47" s="11"/>
      <c r="I47" s="98">
        <f t="shared" si="2"/>
        <v>0</v>
      </c>
      <c r="J47" s="102"/>
      <c r="K47" s="98"/>
      <c r="L47" s="27"/>
      <c r="M47" s="122"/>
      <c r="N47" s="170"/>
      <c r="O47" s="188"/>
      <c r="P47" s="188"/>
      <c r="Q47" s="188"/>
      <c r="R47" s="188"/>
      <c r="S47" s="188"/>
      <c r="T47" s="189"/>
      <c r="U47" s="90">
        <f t="shared" si="3"/>
        <v>0</v>
      </c>
    </row>
    <row r="48" spans="1:21" ht="32.25" customHeight="1">
      <c r="A48" s="61" t="s">
        <v>60</v>
      </c>
      <c r="B48" s="13"/>
      <c r="C48" s="11"/>
      <c r="D48" s="27">
        <f t="shared" si="1"/>
        <v>0</v>
      </c>
      <c r="E48" s="13"/>
      <c r="F48" s="11"/>
      <c r="G48" s="11"/>
      <c r="H48" s="11"/>
      <c r="I48" s="98">
        <f t="shared" si="2"/>
        <v>0</v>
      </c>
      <c r="J48" s="102"/>
      <c r="K48" s="98"/>
      <c r="L48" s="27"/>
      <c r="M48" s="122"/>
      <c r="N48" s="170"/>
      <c r="O48" s="188"/>
      <c r="P48" s="188"/>
      <c r="Q48" s="188"/>
      <c r="R48" s="188"/>
      <c r="S48" s="188"/>
      <c r="T48" s="189"/>
      <c r="U48" s="90">
        <f t="shared" si="3"/>
        <v>0</v>
      </c>
    </row>
    <row r="49" spans="1:21" ht="21.75" customHeight="1">
      <c r="A49" s="61" t="s">
        <v>61</v>
      </c>
      <c r="B49" s="13"/>
      <c r="C49" s="11"/>
      <c r="D49" s="27">
        <f t="shared" si="1"/>
        <v>0</v>
      </c>
      <c r="E49" s="13"/>
      <c r="F49" s="11"/>
      <c r="G49" s="11"/>
      <c r="H49" s="11"/>
      <c r="I49" s="98">
        <f t="shared" si="2"/>
        <v>0</v>
      </c>
      <c r="J49" s="102"/>
      <c r="K49" s="98"/>
      <c r="L49" s="27"/>
      <c r="M49" s="122"/>
      <c r="N49" s="170"/>
      <c r="O49" s="188"/>
      <c r="P49" s="188"/>
      <c r="Q49" s="188"/>
      <c r="R49" s="188"/>
      <c r="S49" s="188"/>
      <c r="T49" s="189"/>
      <c r="U49" s="90">
        <f t="shared" si="3"/>
        <v>0</v>
      </c>
    </row>
    <row r="50" spans="1:21" ht="39" customHeight="1">
      <c r="A50" s="61" t="s">
        <v>90</v>
      </c>
      <c r="B50" s="13"/>
      <c r="C50" s="11"/>
      <c r="D50" s="27">
        <f t="shared" si="1"/>
        <v>0</v>
      </c>
      <c r="E50" s="13"/>
      <c r="F50" s="11"/>
      <c r="G50" s="11"/>
      <c r="H50" s="11"/>
      <c r="I50" s="98">
        <f t="shared" si="2"/>
        <v>0</v>
      </c>
      <c r="J50" s="102"/>
      <c r="K50" s="98"/>
      <c r="L50" s="27"/>
      <c r="M50" s="122"/>
      <c r="N50" s="170"/>
      <c r="O50" s="188"/>
      <c r="P50" s="188"/>
      <c r="Q50" s="188"/>
      <c r="R50" s="188"/>
      <c r="S50" s="188"/>
      <c r="T50" s="189"/>
      <c r="U50" s="90">
        <f t="shared" si="3"/>
        <v>0</v>
      </c>
    </row>
    <row r="51" spans="1:21" ht="19.899999999999999" customHeight="1">
      <c r="A51" s="61" t="s">
        <v>62</v>
      </c>
      <c r="B51" s="13"/>
      <c r="C51" s="11"/>
      <c r="D51" s="27">
        <f t="shared" si="1"/>
        <v>0</v>
      </c>
      <c r="E51" s="13"/>
      <c r="F51" s="11"/>
      <c r="G51" s="11"/>
      <c r="H51" s="11"/>
      <c r="I51" s="98">
        <f t="shared" si="2"/>
        <v>0</v>
      </c>
      <c r="J51" s="102"/>
      <c r="K51" s="98"/>
      <c r="L51" s="27"/>
      <c r="M51" s="122"/>
      <c r="N51" s="170"/>
      <c r="O51" s="188"/>
      <c r="P51" s="188"/>
      <c r="Q51" s="188"/>
      <c r="R51" s="188"/>
      <c r="S51" s="188"/>
      <c r="T51" s="189"/>
      <c r="U51" s="90">
        <f t="shared" si="3"/>
        <v>0</v>
      </c>
    </row>
    <row r="52" spans="1:21" ht="31.5" customHeight="1">
      <c r="A52" s="61" t="s">
        <v>63</v>
      </c>
      <c r="B52" s="13"/>
      <c r="C52" s="11"/>
      <c r="D52" s="27">
        <f t="shared" si="1"/>
        <v>0</v>
      </c>
      <c r="E52" s="13"/>
      <c r="F52" s="11"/>
      <c r="G52" s="11"/>
      <c r="H52" s="11"/>
      <c r="I52" s="98">
        <f t="shared" si="2"/>
        <v>0</v>
      </c>
      <c r="J52" s="102"/>
      <c r="K52" s="98"/>
      <c r="L52" s="27"/>
      <c r="M52" s="122"/>
      <c r="N52" s="170"/>
      <c r="O52" s="188"/>
      <c r="P52" s="188"/>
      <c r="Q52" s="188"/>
      <c r="R52" s="188"/>
      <c r="S52" s="188"/>
      <c r="T52" s="189"/>
      <c r="U52" s="90">
        <f t="shared" si="3"/>
        <v>0</v>
      </c>
    </row>
    <row r="53" spans="1:21" ht="15.75" customHeight="1">
      <c r="A53" s="61" t="s">
        <v>64</v>
      </c>
      <c r="B53" s="13"/>
      <c r="C53" s="11"/>
      <c r="D53" s="27">
        <f t="shared" si="1"/>
        <v>0</v>
      </c>
      <c r="E53" s="13"/>
      <c r="F53" s="11"/>
      <c r="G53" s="11"/>
      <c r="H53" s="11"/>
      <c r="I53" s="98">
        <f t="shared" si="2"/>
        <v>0</v>
      </c>
      <c r="J53" s="102"/>
      <c r="K53" s="98"/>
      <c r="L53" s="27"/>
      <c r="M53" s="122"/>
      <c r="N53" s="170"/>
      <c r="O53" s="188"/>
      <c r="P53" s="188"/>
      <c r="Q53" s="188"/>
      <c r="R53" s="188"/>
      <c r="S53" s="188"/>
      <c r="T53" s="189"/>
      <c r="U53" s="90">
        <f t="shared" si="3"/>
        <v>0</v>
      </c>
    </row>
    <row r="54" spans="1:21" ht="18" customHeight="1">
      <c r="A54" s="61" t="s">
        <v>65</v>
      </c>
      <c r="B54" s="13"/>
      <c r="C54" s="11"/>
      <c r="D54" s="27">
        <f t="shared" si="1"/>
        <v>0</v>
      </c>
      <c r="E54" s="13"/>
      <c r="F54" s="11"/>
      <c r="G54" s="11"/>
      <c r="H54" s="11"/>
      <c r="I54" s="98">
        <f t="shared" si="2"/>
        <v>0</v>
      </c>
      <c r="J54" s="102"/>
      <c r="K54" s="98"/>
      <c r="L54" s="27"/>
      <c r="M54" s="122"/>
      <c r="N54" s="170"/>
      <c r="O54" s="188"/>
      <c r="P54" s="188"/>
      <c r="Q54" s="188"/>
      <c r="R54" s="188"/>
      <c r="S54" s="188"/>
      <c r="T54" s="189"/>
      <c r="U54" s="90">
        <f t="shared" si="3"/>
        <v>0</v>
      </c>
    </row>
    <row r="55" spans="1:21" ht="15.75">
      <c r="A55" s="61" t="s">
        <v>66</v>
      </c>
      <c r="B55" s="13"/>
      <c r="C55" s="11"/>
      <c r="D55" s="27">
        <f t="shared" si="1"/>
        <v>0</v>
      </c>
      <c r="E55" s="13"/>
      <c r="F55" s="11"/>
      <c r="G55" s="11"/>
      <c r="H55" s="11"/>
      <c r="I55" s="98">
        <f t="shared" si="2"/>
        <v>0</v>
      </c>
      <c r="J55" s="102"/>
      <c r="K55" s="98"/>
      <c r="L55" s="27"/>
      <c r="M55" s="122"/>
      <c r="N55" s="170"/>
      <c r="O55" s="188"/>
      <c r="P55" s="188"/>
      <c r="Q55" s="188"/>
      <c r="R55" s="188"/>
      <c r="S55" s="188"/>
      <c r="T55" s="189"/>
      <c r="U55" s="90">
        <f t="shared" si="3"/>
        <v>0</v>
      </c>
    </row>
    <row r="56" spans="1:21" ht="31.5">
      <c r="A56" s="61" t="s">
        <v>67</v>
      </c>
      <c r="B56" s="13"/>
      <c r="C56" s="11"/>
      <c r="D56" s="27">
        <f t="shared" si="1"/>
        <v>0</v>
      </c>
      <c r="E56" s="13"/>
      <c r="F56" s="11"/>
      <c r="G56" s="11"/>
      <c r="H56" s="11"/>
      <c r="I56" s="98">
        <f t="shared" si="2"/>
        <v>0</v>
      </c>
      <c r="J56" s="102"/>
      <c r="K56" s="98"/>
      <c r="L56" s="27"/>
      <c r="M56" s="122"/>
      <c r="N56" s="170"/>
      <c r="O56" s="188"/>
      <c r="P56" s="188"/>
      <c r="Q56" s="188"/>
      <c r="R56" s="188"/>
      <c r="S56" s="188"/>
      <c r="T56" s="189"/>
      <c r="U56" s="90">
        <f t="shared" si="3"/>
        <v>0</v>
      </c>
    </row>
    <row r="57" spans="1:21" ht="15.75">
      <c r="A57" s="61" t="s">
        <v>68</v>
      </c>
      <c r="B57" s="13"/>
      <c r="C57" s="11"/>
      <c r="D57" s="27">
        <f t="shared" si="1"/>
        <v>0</v>
      </c>
      <c r="E57" s="13"/>
      <c r="F57" s="11"/>
      <c r="G57" s="11"/>
      <c r="H57" s="11"/>
      <c r="I57" s="98">
        <f t="shared" si="2"/>
        <v>0</v>
      </c>
      <c r="J57" s="102"/>
      <c r="K57" s="98"/>
      <c r="L57" s="27"/>
      <c r="M57" s="122"/>
      <c r="N57" s="170">
        <v>20000</v>
      </c>
      <c r="O57" s="188"/>
      <c r="P57" s="188"/>
      <c r="Q57" s="188"/>
      <c r="R57" s="188"/>
      <c r="S57" s="188"/>
      <c r="T57" s="189"/>
      <c r="U57" s="90">
        <f t="shared" si="3"/>
        <v>20000</v>
      </c>
    </row>
    <row r="58" spans="1:21" ht="15.75">
      <c r="A58" s="61" t="s">
        <v>69</v>
      </c>
      <c r="B58" s="13"/>
      <c r="C58" s="11"/>
      <c r="D58" s="27">
        <f t="shared" si="1"/>
        <v>0</v>
      </c>
      <c r="E58" s="13"/>
      <c r="F58" s="11"/>
      <c r="G58" s="11"/>
      <c r="H58" s="11"/>
      <c r="I58" s="98">
        <f t="shared" si="2"/>
        <v>0</v>
      </c>
      <c r="J58" s="102"/>
      <c r="K58" s="98"/>
      <c r="L58" s="27"/>
      <c r="M58" s="122"/>
      <c r="N58" s="170">
        <v>10000</v>
      </c>
      <c r="O58" s="188"/>
      <c r="P58" s="188"/>
      <c r="Q58" s="188"/>
      <c r="R58" s="188"/>
      <c r="S58" s="188"/>
      <c r="T58" s="189"/>
      <c r="U58" s="90">
        <f t="shared" si="3"/>
        <v>10000</v>
      </c>
    </row>
    <row r="59" spans="1:21" ht="15.75">
      <c r="A59" s="61" t="s">
        <v>70</v>
      </c>
      <c r="B59" s="13"/>
      <c r="C59" s="11"/>
      <c r="D59" s="27">
        <f t="shared" si="1"/>
        <v>0</v>
      </c>
      <c r="E59" s="13"/>
      <c r="F59" s="11"/>
      <c r="G59" s="11"/>
      <c r="H59" s="11"/>
      <c r="I59" s="98">
        <f t="shared" si="2"/>
        <v>0</v>
      </c>
      <c r="J59" s="102"/>
      <c r="K59" s="98"/>
      <c r="L59" s="27"/>
      <c r="M59" s="122"/>
      <c r="N59" s="170">
        <v>10000</v>
      </c>
      <c r="O59" s="188"/>
      <c r="P59" s="188"/>
      <c r="Q59" s="188"/>
      <c r="R59" s="188"/>
      <c r="S59" s="188"/>
      <c r="T59" s="189"/>
      <c r="U59" s="90">
        <f t="shared" si="3"/>
        <v>10000</v>
      </c>
    </row>
    <row r="60" spans="1:21" ht="15.75">
      <c r="A60" s="61" t="s">
        <v>71</v>
      </c>
      <c r="B60" s="13"/>
      <c r="C60" s="11"/>
      <c r="D60" s="27">
        <f t="shared" si="1"/>
        <v>0</v>
      </c>
      <c r="E60" s="13"/>
      <c r="F60" s="11"/>
      <c r="G60" s="11"/>
      <c r="H60" s="11"/>
      <c r="I60" s="98">
        <f t="shared" si="2"/>
        <v>0</v>
      </c>
      <c r="J60" s="102"/>
      <c r="K60" s="98"/>
      <c r="L60" s="27"/>
      <c r="M60" s="122"/>
      <c r="N60" s="170">
        <v>15000</v>
      </c>
      <c r="O60" s="188"/>
      <c r="P60" s="188"/>
      <c r="Q60" s="188"/>
      <c r="R60" s="188"/>
      <c r="S60" s="188"/>
      <c r="T60" s="189"/>
      <c r="U60" s="90">
        <f t="shared" si="3"/>
        <v>15000</v>
      </c>
    </row>
    <row r="61" spans="1:21" ht="31.5">
      <c r="A61" s="61" t="s">
        <v>72</v>
      </c>
      <c r="B61" s="13"/>
      <c r="C61" s="11"/>
      <c r="D61" s="27">
        <f t="shared" si="1"/>
        <v>0</v>
      </c>
      <c r="E61" s="13"/>
      <c r="F61" s="11"/>
      <c r="G61" s="11"/>
      <c r="H61" s="11"/>
      <c r="I61" s="98">
        <f t="shared" si="2"/>
        <v>0</v>
      </c>
      <c r="J61" s="102"/>
      <c r="K61" s="98"/>
      <c r="L61" s="27"/>
      <c r="M61" s="122"/>
      <c r="N61" s="170"/>
      <c r="O61" s="188"/>
      <c r="P61" s="188"/>
      <c r="Q61" s="188"/>
      <c r="R61" s="188"/>
      <c r="S61" s="188"/>
      <c r="T61" s="189"/>
      <c r="U61" s="90">
        <f t="shared" si="3"/>
        <v>0</v>
      </c>
    </row>
    <row r="62" spans="1:21" ht="15.75">
      <c r="A62" s="61" t="s">
        <v>73</v>
      </c>
      <c r="B62" s="13"/>
      <c r="C62" s="11"/>
      <c r="D62" s="27">
        <f t="shared" si="1"/>
        <v>0</v>
      </c>
      <c r="E62" s="13"/>
      <c r="F62" s="11"/>
      <c r="G62" s="11"/>
      <c r="H62" s="11"/>
      <c r="I62" s="98">
        <f t="shared" si="2"/>
        <v>0</v>
      </c>
      <c r="J62" s="102"/>
      <c r="K62" s="98"/>
      <c r="L62" s="27"/>
      <c r="M62" s="122"/>
      <c r="N62" s="170"/>
      <c r="O62" s="188"/>
      <c r="P62" s="188"/>
      <c r="Q62" s="188"/>
      <c r="R62" s="188"/>
      <c r="S62" s="188"/>
      <c r="T62" s="189"/>
      <c r="U62" s="90">
        <f t="shared" si="3"/>
        <v>0</v>
      </c>
    </row>
    <row r="63" spans="1:21" ht="15.75">
      <c r="A63" s="61" t="s">
        <v>74</v>
      </c>
      <c r="B63" s="13"/>
      <c r="C63" s="11"/>
      <c r="D63" s="27">
        <f t="shared" si="1"/>
        <v>0</v>
      </c>
      <c r="E63" s="13"/>
      <c r="F63" s="11"/>
      <c r="G63" s="11"/>
      <c r="H63" s="11"/>
      <c r="I63" s="98">
        <f t="shared" si="2"/>
        <v>0</v>
      </c>
      <c r="J63" s="102"/>
      <c r="K63" s="98"/>
      <c r="L63" s="27"/>
      <c r="M63" s="122"/>
      <c r="N63" s="170"/>
      <c r="O63" s="188"/>
      <c r="P63" s="188"/>
      <c r="Q63" s="188"/>
      <c r="R63" s="188"/>
      <c r="S63" s="188"/>
      <c r="T63" s="189"/>
      <c r="U63" s="90">
        <f t="shared" si="3"/>
        <v>0</v>
      </c>
    </row>
    <row r="64" spans="1:21" ht="19.899999999999999" customHeight="1">
      <c r="A64" s="61" t="s">
        <v>75</v>
      </c>
      <c r="B64" s="13"/>
      <c r="C64" s="11"/>
      <c r="D64" s="27">
        <f t="shared" si="1"/>
        <v>0</v>
      </c>
      <c r="E64" s="13"/>
      <c r="F64" s="11"/>
      <c r="G64" s="11"/>
      <c r="H64" s="11"/>
      <c r="I64" s="98">
        <f t="shared" si="2"/>
        <v>0</v>
      </c>
      <c r="J64" s="102"/>
      <c r="K64" s="98"/>
      <c r="L64" s="27"/>
      <c r="M64" s="122"/>
      <c r="N64" s="170"/>
      <c r="O64" s="188"/>
      <c r="P64" s="188"/>
      <c r="Q64" s="188"/>
      <c r="R64" s="188"/>
      <c r="S64" s="188"/>
      <c r="T64" s="189"/>
      <c r="U64" s="90">
        <f t="shared" si="3"/>
        <v>0</v>
      </c>
    </row>
    <row r="65" spans="1:21" ht="15.75">
      <c r="A65" s="61" t="s">
        <v>76</v>
      </c>
      <c r="B65" s="13"/>
      <c r="C65" s="11"/>
      <c r="D65" s="27">
        <f t="shared" si="1"/>
        <v>0</v>
      </c>
      <c r="E65" s="13"/>
      <c r="F65" s="11"/>
      <c r="G65" s="11"/>
      <c r="H65" s="11"/>
      <c r="I65" s="98">
        <f t="shared" si="2"/>
        <v>0</v>
      </c>
      <c r="J65" s="102"/>
      <c r="K65" s="98"/>
      <c r="L65" s="27"/>
      <c r="M65" s="122"/>
      <c r="N65" s="170"/>
      <c r="O65" s="188"/>
      <c r="P65" s="188"/>
      <c r="Q65" s="188"/>
      <c r="R65" s="188"/>
      <c r="S65" s="188"/>
      <c r="T65" s="189"/>
      <c r="U65" s="90">
        <f t="shared" si="3"/>
        <v>0</v>
      </c>
    </row>
    <row r="66" spans="1:21" ht="15.75">
      <c r="A66" s="61" t="s">
        <v>77</v>
      </c>
      <c r="B66" s="13"/>
      <c r="C66" s="11"/>
      <c r="D66" s="27">
        <f t="shared" si="1"/>
        <v>0</v>
      </c>
      <c r="E66" s="13"/>
      <c r="F66" s="11"/>
      <c r="G66" s="11"/>
      <c r="H66" s="11"/>
      <c r="I66" s="98">
        <f t="shared" si="2"/>
        <v>0</v>
      </c>
      <c r="J66" s="102"/>
      <c r="K66" s="98"/>
      <c r="L66" s="27"/>
      <c r="M66" s="122"/>
      <c r="N66" s="170"/>
      <c r="O66" s="188"/>
      <c r="P66" s="188"/>
      <c r="Q66" s="188"/>
      <c r="R66" s="188"/>
      <c r="S66" s="188"/>
      <c r="T66" s="189"/>
      <c r="U66" s="90">
        <f t="shared" si="3"/>
        <v>0</v>
      </c>
    </row>
    <row r="67" spans="1:21" ht="31.5">
      <c r="A67" s="61" t="s">
        <v>78</v>
      </c>
      <c r="B67" s="13"/>
      <c r="C67" s="11"/>
      <c r="D67" s="27">
        <f t="shared" si="1"/>
        <v>0</v>
      </c>
      <c r="E67" s="13"/>
      <c r="F67" s="11"/>
      <c r="G67" s="11"/>
      <c r="H67" s="11"/>
      <c r="I67" s="98">
        <f t="shared" si="2"/>
        <v>0</v>
      </c>
      <c r="J67" s="102"/>
      <c r="K67" s="98"/>
      <c r="L67" s="27"/>
      <c r="M67" s="122"/>
      <c r="N67" s="170"/>
      <c r="O67" s="188"/>
      <c r="P67" s="188"/>
      <c r="Q67" s="188"/>
      <c r="R67" s="188"/>
      <c r="S67" s="188"/>
      <c r="T67" s="189"/>
      <c r="U67" s="90">
        <f t="shared" si="3"/>
        <v>0</v>
      </c>
    </row>
    <row r="68" spans="1:21" ht="15.75">
      <c r="A68" s="61" t="s">
        <v>79</v>
      </c>
      <c r="B68" s="13"/>
      <c r="C68" s="11"/>
      <c r="D68" s="27">
        <f t="shared" si="1"/>
        <v>0</v>
      </c>
      <c r="E68" s="13"/>
      <c r="F68" s="11"/>
      <c r="G68" s="11"/>
      <c r="H68" s="11"/>
      <c r="I68" s="98">
        <f t="shared" si="2"/>
        <v>0</v>
      </c>
      <c r="J68" s="102"/>
      <c r="K68" s="98"/>
      <c r="L68" s="27"/>
      <c r="M68" s="122"/>
      <c r="N68" s="170"/>
      <c r="O68" s="188"/>
      <c r="P68" s="188"/>
      <c r="Q68" s="188"/>
      <c r="R68" s="188"/>
      <c r="S68" s="188"/>
      <c r="T68" s="189"/>
      <c r="U68" s="90">
        <f t="shared" si="3"/>
        <v>0</v>
      </c>
    </row>
    <row r="69" spans="1:21" ht="15.75">
      <c r="A69" s="61" t="s">
        <v>80</v>
      </c>
      <c r="B69" s="13"/>
      <c r="C69" s="11"/>
      <c r="D69" s="27">
        <f t="shared" si="1"/>
        <v>0</v>
      </c>
      <c r="E69" s="13"/>
      <c r="F69" s="11"/>
      <c r="G69" s="11"/>
      <c r="H69" s="11"/>
      <c r="I69" s="98">
        <f t="shared" si="2"/>
        <v>0</v>
      </c>
      <c r="J69" s="102"/>
      <c r="K69" s="98"/>
      <c r="L69" s="27"/>
      <c r="M69" s="122"/>
      <c r="N69" s="170"/>
      <c r="O69" s="188"/>
      <c r="P69" s="188"/>
      <c r="Q69" s="188"/>
      <c r="R69" s="188"/>
      <c r="S69" s="188"/>
      <c r="T69" s="189"/>
      <c r="U69" s="90">
        <f t="shared" si="3"/>
        <v>0</v>
      </c>
    </row>
    <row r="70" spans="1:21" ht="21" customHeight="1">
      <c r="A70" s="61" t="s">
        <v>81</v>
      </c>
      <c r="B70" s="13"/>
      <c r="C70" s="11"/>
      <c r="D70" s="27">
        <f t="shared" si="1"/>
        <v>0</v>
      </c>
      <c r="E70" s="13"/>
      <c r="F70" s="11"/>
      <c r="G70" s="11"/>
      <c r="H70" s="11"/>
      <c r="I70" s="98">
        <f t="shared" si="2"/>
        <v>0</v>
      </c>
      <c r="J70" s="102"/>
      <c r="K70" s="98"/>
      <c r="L70" s="27"/>
      <c r="M70" s="122"/>
      <c r="N70" s="170"/>
      <c r="O70" s="188"/>
      <c r="P70" s="188"/>
      <c r="Q70" s="188"/>
      <c r="R70" s="188"/>
      <c r="S70" s="188"/>
      <c r="T70" s="189"/>
      <c r="U70" s="90">
        <f t="shared" si="3"/>
        <v>0</v>
      </c>
    </row>
    <row r="71" spans="1:21" ht="15.75">
      <c r="A71" s="61" t="s">
        <v>82</v>
      </c>
      <c r="B71" s="13"/>
      <c r="C71" s="11"/>
      <c r="D71" s="27">
        <f t="shared" si="1"/>
        <v>0</v>
      </c>
      <c r="E71" s="13"/>
      <c r="F71" s="11"/>
      <c r="G71" s="11"/>
      <c r="H71" s="11"/>
      <c r="I71" s="98">
        <f t="shared" si="2"/>
        <v>0</v>
      </c>
      <c r="J71" s="102"/>
      <c r="K71" s="98"/>
      <c r="L71" s="27"/>
      <c r="M71" s="122"/>
      <c r="N71" s="170"/>
      <c r="O71" s="188"/>
      <c r="P71" s="188"/>
      <c r="Q71" s="188"/>
      <c r="R71" s="188"/>
      <c r="S71" s="188"/>
      <c r="T71" s="189"/>
      <c r="U71" s="90">
        <f t="shared" si="3"/>
        <v>0</v>
      </c>
    </row>
    <row r="72" spans="1:21" s="10" customFormat="1" ht="37.5" customHeight="1">
      <c r="A72" s="61" t="s">
        <v>163</v>
      </c>
      <c r="B72" s="13"/>
      <c r="C72" s="11"/>
      <c r="D72" s="27"/>
      <c r="E72" s="13"/>
      <c r="F72" s="11"/>
      <c r="G72" s="11"/>
      <c r="H72" s="11"/>
      <c r="I72" s="98"/>
      <c r="J72" s="102"/>
      <c r="K72" s="98"/>
      <c r="L72" s="27"/>
      <c r="M72" s="122"/>
      <c r="N72" s="170"/>
      <c r="O72" s="188"/>
      <c r="P72" s="188"/>
      <c r="Q72" s="188"/>
      <c r="R72" s="188"/>
      <c r="S72" s="188"/>
      <c r="T72" s="189"/>
      <c r="U72" s="90">
        <f t="shared" si="3"/>
        <v>0</v>
      </c>
    </row>
    <row r="73" spans="1:21" ht="15.75">
      <c r="A73" s="61" t="s">
        <v>83</v>
      </c>
      <c r="B73" s="13"/>
      <c r="C73" s="11"/>
      <c r="D73" s="27">
        <f t="shared" si="1"/>
        <v>0</v>
      </c>
      <c r="E73" s="13"/>
      <c r="F73" s="11"/>
      <c r="G73" s="11"/>
      <c r="H73" s="11"/>
      <c r="I73" s="98">
        <f t="shared" si="2"/>
        <v>0</v>
      </c>
      <c r="J73" s="102"/>
      <c r="K73" s="98"/>
      <c r="L73" s="27"/>
      <c r="M73" s="122"/>
      <c r="N73" s="170">
        <v>32200</v>
      </c>
      <c r="O73" s="188"/>
      <c r="P73" s="188"/>
      <c r="Q73" s="188"/>
      <c r="R73" s="188"/>
      <c r="S73" s="188"/>
      <c r="T73" s="189"/>
      <c r="U73" s="90">
        <f t="shared" si="3"/>
        <v>32200</v>
      </c>
    </row>
    <row r="74" spans="1:21" ht="31.5">
      <c r="A74" s="61" t="s">
        <v>84</v>
      </c>
      <c r="B74" s="13"/>
      <c r="C74" s="11"/>
      <c r="D74" s="27">
        <f t="shared" si="1"/>
        <v>0</v>
      </c>
      <c r="E74" s="13"/>
      <c r="F74" s="11"/>
      <c r="G74" s="11"/>
      <c r="H74" s="11"/>
      <c r="I74" s="98">
        <f t="shared" si="2"/>
        <v>0</v>
      </c>
      <c r="J74" s="103"/>
      <c r="K74" s="104"/>
      <c r="L74" s="105"/>
      <c r="M74" s="122"/>
      <c r="N74" s="170"/>
      <c r="O74" s="188"/>
      <c r="P74" s="188"/>
      <c r="Q74" s="188"/>
      <c r="R74" s="188"/>
      <c r="S74" s="188"/>
      <c r="T74" s="189"/>
      <c r="U74" s="90">
        <f t="shared" si="3"/>
        <v>0</v>
      </c>
    </row>
    <row r="75" spans="1:21" ht="32.25" thickBot="1">
      <c r="A75" s="62" t="s">
        <v>85</v>
      </c>
      <c r="B75" s="15"/>
      <c r="C75" s="14"/>
      <c r="D75" s="89">
        <f t="shared" si="1"/>
        <v>0</v>
      </c>
      <c r="E75" s="109"/>
      <c r="F75" s="110"/>
      <c r="G75" s="110"/>
      <c r="H75" s="110"/>
      <c r="I75" s="99">
        <f t="shared" si="2"/>
        <v>0</v>
      </c>
      <c r="J75" s="106"/>
      <c r="K75" s="45"/>
      <c r="L75" s="107"/>
      <c r="M75" s="123"/>
      <c r="N75" s="202"/>
      <c r="O75" s="203"/>
      <c r="P75" s="203"/>
      <c r="Q75" s="203"/>
      <c r="R75" s="203"/>
      <c r="S75" s="203"/>
      <c r="T75" s="204"/>
      <c r="U75" s="128">
        <f t="shared" si="3"/>
        <v>0</v>
      </c>
    </row>
    <row r="76" spans="1:21" ht="35.450000000000003" customHeight="1" thickBot="1">
      <c r="A76" s="72" t="s">
        <v>86</v>
      </c>
      <c r="B76" s="32">
        <f>SUM(B11:B75)</f>
        <v>0</v>
      </c>
      <c r="C76" s="22">
        <f t="shared" ref="C76:U76" si="4">SUM(C11:C75)</f>
        <v>0</v>
      </c>
      <c r="D76" s="49">
        <f t="shared" si="4"/>
        <v>0</v>
      </c>
      <c r="E76" s="32">
        <f t="shared" si="4"/>
        <v>0</v>
      </c>
      <c r="F76" s="22">
        <f t="shared" si="4"/>
        <v>0</v>
      </c>
      <c r="G76" s="22">
        <f t="shared" ref="G76" si="5">SUM(G11:G75)</f>
        <v>0</v>
      </c>
      <c r="H76" s="33">
        <f t="shared" si="4"/>
        <v>0</v>
      </c>
      <c r="I76" s="25">
        <f t="shared" si="4"/>
        <v>0</v>
      </c>
      <c r="J76" s="22">
        <f t="shared" si="4"/>
        <v>0</v>
      </c>
      <c r="K76" s="22">
        <f t="shared" si="4"/>
        <v>0</v>
      </c>
      <c r="L76" s="49">
        <f t="shared" si="4"/>
        <v>0</v>
      </c>
      <c r="M76" s="48">
        <f t="shared" si="4"/>
        <v>0</v>
      </c>
      <c r="N76" s="32">
        <f t="shared" si="4"/>
        <v>89700</v>
      </c>
      <c r="O76" s="22">
        <f t="shared" si="4"/>
        <v>0</v>
      </c>
      <c r="P76" s="33">
        <f t="shared" si="4"/>
        <v>0</v>
      </c>
      <c r="Q76" s="33">
        <f t="shared" si="4"/>
        <v>0</v>
      </c>
      <c r="R76" s="22">
        <f t="shared" si="4"/>
        <v>0</v>
      </c>
      <c r="S76" s="22">
        <f t="shared" si="4"/>
        <v>0</v>
      </c>
      <c r="T76" s="22">
        <f t="shared" si="4"/>
        <v>0</v>
      </c>
      <c r="U76" s="28">
        <f t="shared" si="4"/>
        <v>89700</v>
      </c>
    </row>
    <row r="77" spans="1:21">
      <c r="A77" s="21"/>
      <c r="B77" s="21"/>
      <c r="C77" s="21"/>
      <c r="D77" s="21"/>
      <c r="E77" s="21"/>
      <c r="F77" s="21"/>
      <c r="G77" s="21"/>
      <c r="H77" s="21"/>
      <c r="I77" s="21"/>
      <c r="J77" s="21"/>
      <c r="K77" s="21"/>
      <c r="L77" s="21"/>
      <c r="M77" s="21"/>
      <c r="N77" s="21"/>
      <c r="O77" s="21"/>
      <c r="P77" s="21"/>
      <c r="Q77" s="21"/>
      <c r="R77" s="21"/>
      <c r="S77" s="21"/>
      <c r="T77" s="21"/>
      <c r="U77" s="21"/>
    </row>
  </sheetData>
  <mergeCells count="25">
    <mergeCell ref="M5:M10"/>
    <mergeCell ref="A5:A10"/>
    <mergeCell ref="B9:B10"/>
    <mergeCell ref="C9:C10"/>
    <mergeCell ref="E9:E10"/>
    <mergeCell ref="B5:D8"/>
    <mergeCell ref="D9:D10"/>
    <mergeCell ref="E5:I8"/>
    <mergeCell ref="I9:I10"/>
    <mergeCell ref="B2:S2"/>
    <mergeCell ref="B3:S3"/>
    <mergeCell ref="S9:S10"/>
    <mergeCell ref="T9:T10"/>
    <mergeCell ref="F9:F10"/>
    <mergeCell ref="G9:G10"/>
    <mergeCell ref="H9:H10"/>
    <mergeCell ref="N9:N10"/>
    <mergeCell ref="O9:Q9"/>
    <mergeCell ref="R9:R10"/>
    <mergeCell ref="N5:U8"/>
    <mergeCell ref="U9:U10"/>
    <mergeCell ref="J5:L8"/>
    <mergeCell ref="J9:J10"/>
    <mergeCell ref="K9:K10"/>
    <mergeCell ref="L9:L10"/>
  </mergeCells>
  <pageMargins left="0.51181102362204722" right="0" top="0.19685039370078741" bottom="0" header="0.31496062992125984" footer="0.31496062992125984"/>
  <pageSetup paperSize="9" scale="41" orientation="portrait" r:id="rId1"/>
</worksheet>
</file>

<file path=xl/worksheets/sheet31.xml><?xml version="1.0" encoding="utf-8"?>
<worksheet xmlns="http://schemas.openxmlformats.org/spreadsheetml/2006/main" xmlns:r="http://schemas.openxmlformats.org/officeDocument/2006/relationships">
  <sheetPr>
    <tabColor theme="3" tint="0.79998168889431442"/>
  </sheetPr>
  <dimension ref="A1:U77"/>
  <sheetViews>
    <sheetView view="pageBreakPreview" zoomScaleNormal="60" zoomScaleSheetLayoutView="100" workbookViewId="0">
      <pane ySplit="10" topLeftCell="A65" activePane="bottomLeft" state="frozen"/>
      <selection activeCell="A78" sqref="A78:XFD85"/>
      <selection pane="bottomLeft" activeCell="A78" sqref="A78:XFD85"/>
    </sheetView>
  </sheetViews>
  <sheetFormatPr defaultRowHeight="15"/>
  <cols>
    <col min="1" max="1" width="30.42578125" customWidth="1"/>
    <col min="2" max="2" width="8.85546875" customWidth="1"/>
    <col min="3" max="3" width="10.5703125" customWidth="1"/>
    <col min="4" max="4" width="10.5703125" style="10" customWidth="1"/>
    <col min="5" max="5" width="16.140625" customWidth="1"/>
    <col min="6" max="6" width="10" customWidth="1"/>
    <col min="7" max="7" width="7.140625" customWidth="1"/>
    <col min="8" max="8" width="9" customWidth="1"/>
    <col min="9" max="9" width="9" style="10" customWidth="1"/>
    <col min="10" max="12" width="7.7109375" style="10" customWidth="1"/>
    <col min="13" max="13" width="9" style="10" customWidth="1"/>
    <col min="14" max="14" width="9.5703125" customWidth="1"/>
    <col min="17" max="17" width="10" customWidth="1"/>
    <col min="18" max="19" width="10.28515625" customWidth="1"/>
    <col min="21" max="21" width="9.140625" style="10"/>
    <col min="225" max="225" width="34" customWidth="1"/>
    <col min="226" max="226" width="11.28515625" customWidth="1"/>
    <col min="227" max="227" width="11" customWidth="1"/>
    <col min="235" max="236" width="10.7109375" customWidth="1"/>
    <col min="238" max="238" width="11.5703125" customWidth="1"/>
    <col min="239" max="239" width="13.7109375" customWidth="1"/>
    <col min="240" max="243" width="9.28515625" customWidth="1"/>
    <col min="481" max="481" width="34" customWidth="1"/>
    <col min="482" max="482" width="11.28515625" customWidth="1"/>
    <col min="483" max="483" width="11" customWidth="1"/>
    <col min="491" max="492" width="10.7109375" customWidth="1"/>
    <col min="494" max="494" width="11.5703125" customWidth="1"/>
    <col min="495" max="495" width="13.7109375" customWidth="1"/>
    <col min="496" max="499" width="9.28515625" customWidth="1"/>
    <col min="737" max="737" width="34" customWidth="1"/>
    <col min="738" max="738" width="11.28515625" customWidth="1"/>
    <col min="739" max="739" width="11" customWidth="1"/>
    <col min="747" max="748" width="10.7109375" customWidth="1"/>
    <col min="750" max="750" width="11.5703125" customWidth="1"/>
    <col min="751" max="751" width="13.7109375" customWidth="1"/>
    <col min="752" max="755" width="9.28515625" customWidth="1"/>
    <col min="993" max="993" width="34" customWidth="1"/>
    <col min="994" max="994" width="11.28515625" customWidth="1"/>
    <col min="995" max="995" width="11" customWidth="1"/>
    <col min="1003" max="1004" width="10.7109375" customWidth="1"/>
    <col min="1006" max="1006" width="11.5703125" customWidth="1"/>
    <col min="1007" max="1007" width="13.7109375" customWidth="1"/>
    <col min="1008" max="1011" width="9.28515625" customWidth="1"/>
    <col min="1249" max="1249" width="34" customWidth="1"/>
    <col min="1250" max="1250" width="11.28515625" customWidth="1"/>
    <col min="1251" max="1251" width="11" customWidth="1"/>
    <col min="1259" max="1260" width="10.7109375" customWidth="1"/>
    <col min="1262" max="1262" width="11.5703125" customWidth="1"/>
    <col min="1263" max="1263" width="13.7109375" customWidth="1"/>
    <col min="1264" max="1267" width="9.28515625" customWidth="1"/>
    <col min="1505" max="1505" width="34" customWidth="1"/>
    <col min="1506" max="1506" width="11.28515625" customWidth="1"/>
    <col min="1507" max="1507" width="11" customWidth="1"/>
    <col min="1515" max="1516" width="10.7109375" customWidth="1"/>
    <col min="1518" max="1518" width="11.5703125" customWidth="1"/>
    <col min="1519" max="1519" width="13.7109375" customWidth="1"/>
    <col min="1520" max="1523" width="9.28515625" customWidth="1"/>
    <col min="1761" max="1761" width="34" customWidth="1"/>
    <col min="1762" max="1762" width="11.28515625" customWidth="1"/>
    <col min="1763" max="1763" width="11" customWidth="1"/>
    <col min="1771" max="1772" width="10.7109375" customWidth="1"/>
    <col min="1774" max="1774" width="11.5703125" customWidth="1"/>
    <col min="1775" max="1775" width="13.7109375" customWidth="1"/>
    <col min="1776" max="1779" width="9.28515625" customWidth="1"/>
    <col min="2017" max="2017" width="34" customWidth="1"/>
    <col min="2018" max="2018" width="11.28515625" customWidth="1"/>
    <col min="2019" max="2019" width="11" customWidth="1"/>
    <col min="2027" max="2028" width="10.7109375" customWidth="1"/>
    <col min="2030" max="2030" width="11.5703125" customWidth="1"/>
    <col min="2031" max="2031" width="13.7109375" customWidth="1"/>
    <col min="2032" max="2035" width="9.28515625" customWidth="1"/>
    <col min="2273" max="2273" width="34" customWidth="1"/>
    <col min="2274" max="2274" width="11.28515625" customWidth="1"/>
    <col min="2275" max="2275" width="11" customWidth="1"/>
    <col min="2283" max="2284" width="10.7109375" customWidth="1"/>
    <col min="2286" max="2286" width="11.5703125" customWidth="1"/>
    <col min="2287" max="2287" width="13.7109375" customWidth="1"/>
    <col min="2288" max="2291" width="9.28515625" customWidth="1"/>
    <col min="2529" max="2529" width="34" customWidth="1"/>
    <col min="2530" max="2530" width="11.28515625" customWidth="1"/>
    <col min="2531" max="2531" width="11" customWidth="1"/>
    <col min="2539" max="2540" width="10.7109375" customWidth="1"/>
    <col min="2542" max="2542" width="11.5703125" customWidth="1"/>
    <col min="2543" max="2543" width="13.7109375" customWidth="1"/>
    <col min="2544" max="2547" width="9.28515625" customWidth="1"/>
    <col min="2785" max="2785" width="34" customWidth="1"/>
    <col min="2786" max="2786" width="11.28515625" customWidth="1"/>
    <col min="2787" max="2787" width="11" customWidth="1"/>
    <col min="2795" max="2796" width="10.7109375" customWidth="1"/>
    <col min="2798" max="2798" width="11.5703125" customWidth="1"/>
    <col min="2799" max="2799" width="13.7109375" customWidth="1"/>
    <col min="2800" max="2803" width="9.28515625" customWidth="1"/>
    <col min="3041" max="3041" width="34" customWidth="1"/>
    <col min="3042" max="3042" width="11.28515625" customWidth="1"/>
    <col min="3043" max="3043" width="11" customWidth="1"/>
    <col min="3051" max="3052" width="10.7109375" customWidth="1"/>
    <col min="3054" max="3054" width="11.5703125" customWidth="1"/>
    <col min="3055" max="3055" width="13.7109375" customWidth="1"/>
    <col min="3056" max="3059" width="9.28515625" customWidth="1"/>
    <col min="3297" max="3297" width="34" customWidth="1"/>
    <col min="3298" max="3298" width="11.28515625" customWidth="1"/>
    <col min="3299" max="3299" width="11" customWidth="1"/>
    <col min="3307" max="3308" width="10.7109375" customWidth="1"/>
    <col min="3310" max="3310" width="11.5703125" customWidth="1"/>
    <col min="3311" max="3311" width="13.7109375" customWidth="1"/>
    <col min="3312" max="3315" width="9.28515625" customWidth="1"/>
    <col min="3553" max="3553" width="34" customWidth="1"/>
    <col min="3554" max="3554" width="11.28515625" customWidth="1"/>
    <col min="3555" max="3555" width="11" customWidth="1"/>
    <col min="3563" max="3564" width="10.7109375" customWidth="1"/>
    <col min="3566" max="3566" width="11.5703125" customWidth="1"/>
    <col min="3567" max="3567" width="13.7109375" customWidth="1"/>
    <col min="3568" max="3571" width="9.28515625" customWidth="1"/>
    <col min="3809" max="3809" width="34" customWidth="1"/>
    <col min="3810" max="3810" width="11.28515625" customWidth="1"/>
    <col min="3811" max="3811" width="11" customWidth="1"/>
    <col min="3819" max="3820" width="10.7109375" customWidth="1"/>
    <col min="3822" max="3822" width="11.5703125" customWidth="1"/>
    <col min="3823" max="3823" width="13.7109375" customWidth="1"/>
    <col min="3824" max="3827" width="9.28515625" customWidth="1"/>
    <col min="4065" max="4065" width="34" customWidth="1"/>
    <col min="4066" max="4066" width="11.28515625" customWidth="1"/>
    <col min="4067" max="4067" width="11" customWidth="1"/>
    <col min="4075" max="4076" width="10.7109375" customWidth="1"/>
    <col min="4078" max="4078" width="11.5703125" customWidth="1"/>
    <col min="4079" max="4079" width="13.7109375" customWidth="1"/>
    <col min="4080" max="4083" width="9.28515625" customWidth="1"/>
    <col min="4321" max="4321" width="34" customWidth="1"/>
    <col min="4322" max="4322" width="11.28515625" customWidth="1"/>
    <col min="4323" max="4323" width="11" customWidth="1"/>
    <col min="4331" max="4332" width="10.7109375" customWidth="1"/>
    <col min="4334" max="4334" width="11.5703125" customWidth="1"/>
    <col min="4335" max="4335" width="13.7109375" customWidth="1"/>
    <col min="4336" max="4339" width="9.28515625" customWidth="1"/>
    <col min="4577" max="4577" width="34" customWidth="1"/>
    <col min="4578" max="4578" width="11.28515625" customWidth="1"/>
    <col min="4579" max="4579" width="11" customWidth="1"/>
    <col min="4587" max="4588" width="10.7109375" customWidth="1"/>
    <col min="4590" max="4590" width="11.5703125" customWidth="1"/>
    <col min="4591" max="4591" width="13.7109375" customWidth="1"/>
    <col min="4592" max="4595" width="9.28515625" customWidth="1"/>
    <col min="4833" max="4833" width="34" customWidth="1"/>
    <col min="4834" max="4834" width="11.28515625" customWidth="1"/>
    <col min="4835" max="4835" width="11" customWidth="1"/>
    <col min="4843" max="4844" width="10.7109375" customWidth="1"/>
    <col min="4846" max="4846" width="11.5703125" customWidth="1"/>
    <col min="4847" max="4847" width="13.7109375" customWidth="1"/>
    <col min="4848" max="4851" width="9.28515625" customWidth="1"/>
    <col min="5089" max="5089" width="34" customWidth="1"/>
    <col min="5090" max="5090" width="11.28515625" customWidth="1"/>
    <col min="5091" max="5091" width="11" customWidth="1"/>
    <col min="5099" max="5100" width="10.7109375" customWidth="1"/>
    <col min="5102" max="5102" width="11.5703125" customWidth="1"/>
    <col min="5103" max="5103" width="13.7109375" customWidth="1"/>
    <col min="5104" max="5107" width="9.28515625" customWidth="1"/>
    <col min="5345" max="5345" width="34" customWidth="1"/>
    <col min="5346" max="5346" width="11.28515625" customWidth="1"/>
    <col min="5347" max="5347" width="11" customWidth="1"/>
    <col min="5355" max="5356" width="10.7109375" customWidth="1"/>
    <col min="5358" max="5358" width="11.5703125" customWidth="1"/>
    <col min="5359" max="5359" width="13.7109375" customWidth="1"/>
    <col min="5360" max="5363" width="9.28515625" customWidth="1"/>
    <col min="5601" max="5601" width="34" customWidth="1"/>
    <col min="5602" max="5602" width="11.28515625" customWidth="1"/>
    <col min="5603" max="5603" width="11" customWidth="1"/>
    <col min="5611" max="5612" width="10.7109375" customWidth="1"/>
    <col min="5614" max="5614" width="11.5703125" customWidth="1"/>
    <col min="5615" max="5615" width="13.7109375" customWidth="1"/>
    <col min="5616" max="5619" width="9.28515625" customWidth="1"/>
    <col min="5857" max="5857" width="34" customWidth="1"/>
    <col min="5858" max="5858" width="11.28515625" customWidth="1"/>
    <col min="5859" max="5859" width="11" customWidth="1"/>
    <col min="5867" max="5868" width="10.7109375" customWidth="1"/>
    <col min="5870" max="5870" width="11.5703125" customWidth="1"/>
    <col min="5871" max="5871" width="13.7109375" customWidth="1"/>
    <col min="5872" max="5875" width="9.28515625" customWidth="1"/>
    <col min="6113" max="6113" width="34" customWidth="1"/>
    <col min="6114" max="6114" width="11.28515625" customWidth="1"/>
    <col min="6115" max="6115" width="11" customWidth="1"/>
    <col min="6123" max="6124" width="10.7109375" customWidth="1"/>
    <col min="6126" max="6126" width="11.5703125" customWidth="1"/>
    <col min="6127" max="6127" width="13.7109375" customWidth="1"/>
    <col min="6128" max="6131" width="9.28515625" customWidth="1"/>
    <col min="6369" max="6369" width="34" customWidth="1"/>
    <col min="6370" max="6370" width="11.28515625" customWidth="1"/>
    <col min="6371" max="6371" width="11" customWidth="1"/>
    <col min="6379" max="6380" width="10.7109375" customWidth="1"/>
    <col min="6382" max="6382" width="11.5703125" customWidth="1"/>
    <col min="6383" max="6383" width="13.7109375" customWidth="1"/>
    <col min="6384" max="6387" width="9.28515625" customWidth="1"/>
    <col min="6625" max="6625" width="34" customWidth="1"/>
    <col min="6626" max="6626" width="11.28515625" customWidth="1"/>
    <col min="6627" max="6627" width="11" customWidth="1"/>
    <col min="6635" max="6636" width="10.7109375" customWidth="1"/>
    <col min="6638" max="6638" width="11.5703125" customWidth="1"/>
    <col min="6639" max="6639" width="13.7109375" customWidth="1"/>
    <col min="6640" max="6643" width="9.28515625" customWidth="1"/>
    <col min="6881" max="6881" width="34" customWidth="1"/>
    <col min="6882" max="6882" width="11.28515625" customWidth="1"/>
    <col min="6883" max="6883" width="11" customWidth="1"/>
    <col min="6891" max="6892" width="10.7109375" customWidth="1"/>
    <col min="6894" max="6894" width="11.5703125" customWidth="1"/>
    <col min="6895" max="6895" width="13.7109375" customWidth="1"/>
    <col min="6896" max="6899" width="9.28515625" customWidth="1"/>
    <col min="7137" max="7137" width="34" customWidth="1"/>
    <col min="7138" max="7138" width="11.28515625" customWidth="1"/>
    <col min="7139" max="7139" width="11" customWidth="1"/>
    <col min="7147" max="7148" width="10.7109375" customWidth="1"/>
    <col min="7150" max="7150" width="11.5703125" customWidth="1"/>
    <col min="7151" max="7151" width="13.7109375" customWidth="1"/>
    <col min="7152" max="7155" width="9.28515625" customWidth="1"/>
    <col min="7393" max="7393" width="34" customWidth="1"/>
    <col min="7394" max="7394" width="11.28515625" customWidth="1"/>
    <col min="7395" max="7395" width="11" customWidth="1"/>
    <col min="7403" max="7404" width="10.7109375" customWidth="1"/>
    <col min="7406" max="7406" width="11.5703125" customWidth="1"/>
    <col min="7407" max="7407" width="13.7109375" customWidth="1"/>
    <col min="7408" max="7411" width="9.28515625" customWidth="1"/>
    <col min="7649" max="7649" width="34" customWidth="1"/>
    <col min="7650" max="7650" width="11.28515625" customWidth="1"/>
    <col min="7651" max="7651" width="11" customWidth="1"/>
    <col min="7659" max="7660" width="10.7109375" customWidth="1"/>
    <col min="7662" max="7662" width="11.5703125" customWidth="1"/>
    <col min="7663" max="7663" width="13.7109375" customWidth="1"/>
    <col min="7664" max="7667" width="9.28515625" customWidth="1"/>
    <col min="7905" max="7905" width="34" customWidth="1"/>
    <col min="7906" max="7906" width="11.28515625" customWidth="1"/>
    <col min="7907" max="7907" width="11" customWidth="1"/>
    <col min="7915" max="7916" width="10.7109375" customWidth="1"/>
    <col min="7918" max="7918" width="11.5703125" customWidth="1"/>
    <col min="7919" max="7919" width="13.7109375" customWidth="1"/>
    <col min="7920" max="7923" width="9.28515625" customWidth="1"/>
    <col min="8161" max="8161" width="34" customWidth="1"/>
    <col min="8162" max="8162" width="11.28515625" customWidth="1"/>
    <col min="8163" max="8163" width="11" customWidth="1"/>
    <col min="8171" max="8172" width="10.7109375" customWidth="1"/>
    <col min="8174" max="8174" width="11.5703125" customWidth="1"/>
    <col min="8175" max="8175" width="13.7109375" customWidth="1"/>
    <col min="8176" max="8179" width="9.28515625" customWidth="1"/>
    <col min="8417" max="8417" width="34" customWidth="1"/>
    <col min="8418" max="8418" width="11.28515625" customWidth="1"/>
    <col min="8419" max="8419" width="11" customWidth="1"/>
    <col min="8427" max="8428" width="10.7109375" customWidth="1"/>
    <col min="8430" max="8430" width="11.5703125" customWidth="1"/>
    <col min="8431" max="8431" width="13.7109375" customWidth="1"/>
    <col min="8432" max="8435" width="9.28515625" customWidth="1"/>
    <col min="8673" max="8673" width="34" customWidth="1"/>
    <col min="8674" max="8674" width="11.28515625" customWidth="1"/>
    <col min="8675" max="8675" width="11" customWidth="1"/>
    <col min="8683" max="8684" width="10.7109375" customWidth="1"/>
    <col min="8686" max="8686" width="11.5703125" customWidth="1"/>
    <col min="8687" max="8687" width="13.7109375" customWidth="1"/>
    <col min="8688" max="8691" width="9.28515625" customWidth="1"/>
    <col min="8929" max="8929" width="34" customWidth="1"/>
    <col min="8930" max="8930" width="11.28515625" customWidth="1"/>
    <col min="8931" max="8931" width="11" customWidth="1"/>
    <col min="8939" max="8940" width="10.7109375" customWidth="1"/>
    <col min="8942" max="8942" width="11.5703125" customWidth="1"/>
    <col min="8943" max="8943" width="13.7109375" customWidth="1"/>
    <col min="8944" max="8947" width="9.28515625" customWidth="1"/>
    <col min="9185" max="9185" width="34" customWidth="1"/>
    <col min="9186" max="9186" width="11.28515625" customWidth="1"/>
    <col min="9187" max="9187" width="11" customWidth="1"/>
    <col min="9195" max="9196" width="10.7109375" customWidth="1"/>
    <col min="9198" max="9198" width="11.5703125" customWidth="1"/>
    <col min="9199" max="9199" width="13.7109375" customWidth="1"/>
    <col min="9200" max="9203" width="9.28515625" customWidth="1"/>
    <col min="9441" max="9441" width="34" customWidth="1"/>
    <col min="9442" max="9442" width="11.28515625" customWidth="1"/>
    <col min="9443" max="9443" width="11" customWidth="1"/>
    <col min="9451" max="9452" width="10.7109375" customWidth="1"/>
    <col min="9454" max="9454" width="11.5703125" customWidth="1"/>
    <col min="9455" max="9455" width="13.7109375" customWidth="1"/>
    <col min="9456" max="9459" width="9.28515625" customWidth="1"/>
    <col min="9697" max="9697" width="34" customWidth="1"/>
    <col min="9698" max="9698" width="11.28515625" customWidth="1"/>
    <col min="9699" max="9699" width="11" customWidth="1"/>
    <col min="9707" max="9708" width="10.7109375" customWidth="1"/>
    <col min="9710" max="9710" width="11.5703125" customWidth="1"/>
    <col min="9711" max="9711" width="13.7109375" customWidth="1"/>
    <col min="9712" max="9715" width="9.28515625" customWidth="1"/>
    <col min="9953" max="9953" width="34" customWidth="1"/>
    <col min="9954" max="9954" width="11.28515625" customWidth="1"/>
    <col min="9955" max="9955" width="11" customWidth="1"/>
    <col min="9963" max="9964" width="10.7109375" customWidth="1"/>
    <col min="9966" max="9966" width="11.5703125" customWidth="1"/>
    <col min="9967" max="9967" width="13.7109375" customWidth="1"/>
    <col min="9968" max="9971" width="9.28515625" customWidth="1"/>
    <col min="10209" max="10209" width="34" customWidth="1"/>
    <col min="10210" max="10210" width="11.28515625" customWidth="1"/>
    <col min="10211" max="10211" width="11" customWidth="1"/>
    <col min="10219" max="10220" width="10.7109375" customWidth="1"/>
    <col min="10222" max="10222" width="11.5703125" customWidth="1"/>
    <col min="10223" max="10223" width="13.7109375" customWidth="1"/>
    <col min="10224" max="10227" width="9.28515625" customWidth="1"/>
    <col min="10465" max="10465" width="34" customWidth="1"/>
    <col min="10466" max="10466" width="11.28515625" customWidth="1"/>
    <col min="10467" max="10467" width="11" customWidth="1"/>
    <col min="10475" max="10476" width="10.7109375" customWidth="1"/>
    <col min="10478" max="10478" width="11.5703125" customWidth="1"/>
    <col min="10479" max="10479" width="13.7109375" customWidth="1"/>
    <col min="10480" max="10483" width="9.28515625" customWidth="1"/>
    <col min="10721" max="10721" width="34" customWidth="1"/>
    <col min="10722" max="10722" width="11.28515625" customWidth="1"/>
    <col min="10723" max="10723" width="11" customWidth="1"/>
    <col min="10731" max="10732" width="10.7109375" customWidth="1"/>
    <col min="10734" max="10734" width="11.5703125" customWidth="1"/>
    <col min="10735" max="10735" width="13.7109375" customWidth="1"/>
    <col min="10736" max="10739" width="9.28515625" customWidth="1"/>
    <col min="10977" max="10977" width="34" customWidth="1"/>
    <col min="10978" max="10978" width="11.28515625" customWidth="1"/>
    <col min="10979" max="10979" width="11" customWidth="1"/>
    <col min="10987" max="10988" width="10.7109375" customWidth="1"/>
    <col min="10990" max="10990" width="11.5703125" customWidth="1"/>
    <col min="10991" max="10991" width="13.7109375" customWidth="1"/>
    <col min="10992" max="10995" width="9.28515625" customWidth="1"/>
    <col min="11233" max="11233" width="34" customWidth="1"/>
    <col min="11234" max="11234" width="11.28515625" customWidth="1"/>
    <col min="11235" max="11235" width="11" customWidth="1"/>
    <col min="11243" max="11244" width="10.7109375" customWidth="1"/>
    <col min="11246" max="11246" width="11.5703125" customWidth="1"/>
    <col min="11247" max="11247" width="13.7109375" customWidth="1"/>
    <col min="11248" max="11251" width="9.28515625" customWidth="1"/>
    <col min="11489" max="11489" width="34" customWidth="1"/>
    <col min="11490" max="11490" width="11.28515625" customWidth="1"/>
    <col min="11491" max="11491" width="11" customWidth="1"/>
    <col min="11499" max="11500" width="10.7109375" customWidth="1"/>
    <col min="11502" max="11502" width="11.5703125" customWidth="1"/>
    <col min="11503" max="11503" width="13.7109375" customWidth="1"/>
    <col min="11504" max="11507" width="9.28515625" customWidth="1"/>
    <col min="11745" max="11745" width="34" customWidth="1"/>
    <col min="11746" max="11746" width="11.28515625" customWidth="1"/>
    <col min="11747" max="11747" width="11" customWidth="1"/>
    <col min="11755" max="11756" width="10.7109375" customWidth="1"/>
    <col min="11758" max="11758" width="11.5703125" customWidth="1"/>
    <col min="11759" max="11759" width="13.7109375" customWidth="1"/>
    <col min="11760" max="11763" width="9.28515625" customWidth="1"/>
    <col min="12001" max="12001" width="34" customWidth="1"/>
    <col min="12002" max="12002" width="11.28515625" customWidth="1"/>
    <col min="12003" max="12003" width="11" customWidth="1"/>
    <col min="12011" max="12012" width="10.7109375" customWidth="1"/>
    <col min="12014" max="12014" width="11.5703125" customWidth="1"/>
    <col min="12015" max="12015" width="13.7109375" customWidth="1"/>
    <col min="12016" max="12019" width="9.28515625" customWidth="1"/>
    <col min="12257" max="12257" width="34" customWidth="1"/>
    <col min="12258" max="12258" width="11.28515625" customWidth="1"/>
    <col min="12259" max="12259" width="11" customWidth="1"/>
    <col min="12267" max="12268" width="10.7109375" customWidth="1"/>
    <col min="12270" max="12270" width="11.5703125" customWidth="1"/>
    <col min="12271" max="12271" width="13.7109375" customWidth="1"/>
    <col min="12272" max="12275" width="9.28515625" customWidth="1"/>
    <col min="12513" max="12513" width="34" customWidth="1"/>
    <col min="12514" max="12514" width="11.28515625" customWidth="1"/>
    <col min="12515" max="12515" width="11" customWidth="1"/>
    <col min="12523" max="12524" width="10.7109375" customWidth="1"/>
    <col min="12526" max="12526" width="11.5703125" customWidth="1"/>
    <col min="12527" max="12527" width="13.7109375" customWidth="1"/>
    <col min="12528" max="12531" width="9.28515625" customWidth="1"/>
    <col min="12769" max="12769" width="34" customWidth="1"/>
    <col min="12770" max="12770" width="11.28515625" customWidth="1"/>
    <col min="12771" max="12771" width="11" customWidth="1"/>
    <col min="12779" max="12780" width="10.7109375" customWidth="1"/>
    <col min="12782" max="12782" width="11.5703125" customWidth="1"/>
    <col min="12783" max="12783" width="13.7109375" customWidth="1"/>
    <col min="12784" max="12787" width="9.28515625" customWidth="1"/>
    <col min="13025" max="13025" width="34" customWidth="1"/>
    <col min="13026" max="13026" width="11.28515625" customWidth="1"/>
    <col min="13027" max="13027" width="11" customWidth="1"/>
    <col min="13035" max="13036" width="10.7109375" customWidth="1"/>
    <col min="13038" max="13038" width="11.5703125" customWidth="1"/>
    <col min="13039" max="13039" width="13.7109375" customWidth="1"/>
    <col min="13040" max="13043" width="9.28515625" customWidth="1"/>
    <col min="13281" max="13281" width="34" customWidth="1"/>
    <col min="13282" max="13282" width="11.28515625" customWidth="1"/>
    <col min="13283" max="13283" width="11" customWidth="1"/>
    <col min="13291" max="13292" width="10.7109375" customWidth="1"/>
    <col min="13294" max="13294" width="11.5703125" customWidth="1"/>
    <col min="13295" max="13295" width="13.7109375" customWidth="1"/>
    <col min="13296" max="13299" width="9.28515625" customWidth="1"/>
    <col min="13537" max="13537" width="34" customWidth="1"/>
    <col min="13538" max="13538" width="11.28515625" customWidth="1"/>
    <col min="13539" max="13539" width="11" customWidth="1"/>
    <col min="13547" max="13548" width="10.7109375" customWidth="1"/>
    <col min="13550" max="13550" width="11.5703125" customWidth="1"/>
    <col min="13551" max="13551" width="13.7109375" customWidth="1"/>
    <col min="13552" max="13555" width="9.28515625" customWidth="1"/>
    <col min="13793" max="13793" width="34" customWidth="1"/>
    <col min="13794" max="13794" width="11.28515625" customWidth="1"/>
    <col min="13795" max="13795" width="11" customWidth="1"/>
    <col min="13803" max="13804" width="10.7109375" customWidth="1"/>
    <col min="13806" max="13806" width="11.5703125" customWidth="1"/>
    <col min="13807" max="13807" width="13.7109375" customWidth="1"/>
    <col min="13808" max="13811" width="9.28515625" customWidth="1"/>
    <col min="14049" max="14049" width="34" customWidth="1"/>
    <col min="14050" max="14050" width="11.28515625" customWidth="1"/>
    <col min="14051" max="14051" width="11" customWidth="1"/>
    <col min="14059" max="14060" width="10.7109375" customWidth="1"/>
    <col min="14062" max="14062" width="11.5703125" customWidth="1"/>
    <col min="14063" max="14063" width="13.7109375" customWidth="1"/>
    <col min="14064" max="14067" width="9.28515625" customWidth="1"/>
    <col min="14305" max="14305" width="34" customWidth="1"/>
    <col min="14306" max="14306" width="11.28515625" customWidth="1"/>
    <col min="14307" max="14307" width="11" customWidth="1"/>
    <col min="14315" max="14316" width="10.7109375" customWidth="1"/>
    <col min="14318" max="14318" width="11.5703125" customWidth="1"/>
    <col min="14319" max="14319" width="13.7109375" customWidth="1"/>
    <col min="14320" max="14323" width="9.28515625" customWidth="1"/>
    <col min="14561" max="14561" width="34" customWidth="1"/>
    <col min="14562" max="14562" width="11.28515625" customWidth="1"/>
    <col min="14563" max="14563" width="11" customWidth="1"/>
    <col min="14571" max="14572" width="10.7109375" customWidth="1"/>
    <col min="14574" max="14574" width="11.5703125" customWidth="1"/>
    <col min="14575" max="14575" width="13.7109375" customWidth="1"/>
    <col min="14576" max="14579" width="9.28515625" customWidth="1"/>
    <col min="14817" max="14817" width="34" customWidth="1"/>
    <col min="14818" max="14818" width="11.28515625" customWidth="1"/>
    <col min="14819" max="14819" width="11" customWidth="1"/>
    <col min="14827" max="14828" width="10.7109375" customWidth="1"/>
    <col min="14830" max="14830" width="11.5703125" customWidth="1"/>
    <col min="14831" max="14831" width="13.7109375" customWidth="1"/>
    <col min="14832" max="14835" width="9.28515625" customWidth="1"/>
    <col min="15073" max="15073" width="34" customWidth="1"/>
    <col min="15074" max="15074" width="11.28515625" customWidth="1"/>
    <col min="15075" max="15075" width="11" customWidth="1"/>
    <col min="15083" max="15084" width="10.7109375" customWidth="1"/>
    <col min="15086" max="15086" width="11.5703125" customWidth="1"/>
    <col min="15087" max="15087" width="13.7109375" customWidth="1"/>
    <col min="15088" max="15091" width="9.28515625" customWidth="1"/>
    <col min="15329" max="15329" width="34" customWidth="1"/>
    <col min="15330" max="15330" width="11.28515625" customWidth="1"/>
    <col min="15331" max="15331" width="11" customWidth="1"/>
    <col min="15339" max="15340" width="10.7109375" customWidth="1"/>
    <col min="15342" max="15342" width="11.5703125" customWidth="1"/>
    <col min="15343" max="15343" width="13.7109375" customWidth="1"/>
    <col min="15344" max="15347" width="9.28515625" customWidth="1"/>
    <col min="15585" max="15585" width="34" customWidth="1"/>
    <col min="15586" max="15586" width="11.28515625" customWidth="1"/>
    <col min="15587" max="15587" width="11" customWidth="1"/>
    <col min="15595" max="15596" width="10.7109375" customWidth="1"/>
    <col min="15598" max="15598" width="11.5703125" customWidth="1"/>
    <col min="15599" max="15599" width="13.7109375" customWidth="1"/>
    <col min="15600" max="15603" width="9.28515625" customWidth="1"/>
    <col min="15841" max="15841" width="34" customWidth="1"/>
    <col min="15842" max="15842" width="11.28515625" customWidth="1"/>
    <col min="15843" max="15843" width="11" customWidth="1"/>
    <col min="15851" max="15852" width="10.7109375" customWidth="1"/>
    <col min="15854" max="15854" width="11.5703125" customWidth="1"/>
    <col min="15855" max="15855" width="13.7109375" customWidth="1"/>
    <col min="15856" max="15859" width="9.28515625" customWidth="1"/>
    <col min="16097" max="16097" width="34" customWidth="1"/>
    <col min="16098" max="16098" width="11.28515625" customWidth="1"/>
    <col min="16099" max="16099" width="11" customWidth="1"/>
    <col min="16107" max="16108" width="10.7109375" customWidth="1"/>
    <col min="16110" max="16110" width="11.5703125" customWidth="1"/>
    <col min="16111" max="16111" width="13.7109375" customWidth="1"/>
    <col min="16112" max="16115" width="9.28515625" customWidth="1"/>
  </cols>
  <sheetData>
    <row r="1" spans="1:21" ht="44.45" customHeight="1"/>
    <row r="2" spans="1:21" ht="46.9" customHeight="1">
      <c r="B2" s="504" t="s">
        <v>164</v>
      </c>
      <c r="C2" s="504"/>
      <c r="D2" s="504"/>
      <c r="E2" s="504"/>
      <c r="F2" s="504"/>
      <c r="G2" s="504"/>
      <c r="H2" s="504"/>
      <c r="I2" s="504"/>
      <c r="J2" s="504"/>
      <c r="K2" s="504"/>
      <c r="L2" s="504"/>
      <c r="M2" s="504"/>
      <c r="N2" s="504"/>
      <c r="O2" s="504"/>
      <c r="P2" s="504"/>
      <c r="Q2" s="504"/>
      <c r="R2" s="504"/>
      <c r="S2" s="504"/>
    </row>
    <row r="3" spans="1:21" ht="21" customHeight="1">
      <c r="A3" s="20"/>
      <c r="B3" s="505" t="s">
        <v>101</v>
      </c>
      <c r="C3" s="505"/>
      <c r="D3" s="505"/>
      <c r="E3" s="505"/>
      <c r="F3" s="505"/>
      <c r="G3" s="505"/>
      <c r="H3" s="505"/>
      <c r="I3" s="505"/>
      <c r="J3" s="505"/>
      <c r="K3" s="505"/>
      <c r="L3" s="505"/>
      <c r="M3" s="505"/>
      <c r="N3" s="505"/>
      <c r="O3" s="505"/>
      <c r="P3" s="505"/>
      <c r="Q3" s="505"/>
      <c r="R3" s="505"/>
      <c r="S3" s="505"/>
      <c r="T3" s="20"/>
      <c r="U3" s="20"/>
    </row>
    <row r="4" spans="1:21" ht="10.9" customHeight="1" thickBot="1">
      <c r="A4" s="20"/>
      <c r="B4" s="38"/>
      <c r="C4" s="38"/>
      <c r="D4" s="39"/>
      <c r="E4" s="38"/>
      <c r="F4" s="38"/>
      <c r="G4" s="38"/>
      <c r="H4" s="38"/>
      <c r="I4" s="39"/>
      <c r="J4" s="96"/>
      <c r="K4" s="96"/>
      <c r="L4" s="96"/>
      <c r="M4" s="96"/>
      <c r="N4" s="38"/>
      <c r="O4" s="38"/>
      <c r="P4" s="38"/>
      <c r="Q4" s="38"/>
      <c r="R4" s="38"/>
      <c r="S4" s="38"/>
      <c r="T4" s="20"/>
      <c r="U4" s="20"/>
    </row>
    <row r="5" spans="1:21" ht="15.6" customHeight="1">
      <c r="A5" s="542" t="s">
        <v>87</v>
      </c>
      <c r="B5" s="511" t="s">
        <v>156</v>
      </c>
      <c r="C5" s="512"/>
      <c r="D5" s="512"/>
      <c r="E5" s="511" t="s">
        <v>157</v>
      </c>
      <c r="F5" s="512"/>
      <c r="G5" s="512"/>
      <c r="H5" s="512"/>
      <c r="I5" s="512"/>
      <c r="J5" s="527" t="s">
        <v>165</v>
      </c>
      <c r="K5" s="528"/>
      <c r="L5" s="529"/>
      <c r="M5" s="524" t="s">
        <v>166</v>
      </c>
      <c r="N5" s="512" t="s">
        <v>170</v>
      </c>
      <c r="O5" s="512"/>
      <c r="P5" s="512"/>
      <c r="Q5" s="512"/>
      <c r="R5" s="512"/>
      <c r="S5" s="512"/>
      <c r="T5" s="512"/>
      <c r="U5" s="519"/>
    </row>
    <row r="6" spans="1:21" ht="28.9" customHeight="1">
      <c r="A6" s="543"/>
      <c r="B6" s="513"/>
      <c r="C6" s="514"/>
      <c r="D6" s="514"/>
      <c r="E6" s="513"/>
      <c r="F6" s="514"/>
      <c r="G6" s="514"/>
      <c r="H6" s="514"/>
      <c r="I6" s="514"/>
      <c r="J6" s="530"/>
      <c r="K6" s="531"/>
      <c r="L6" s="532"/>
      <c r="M6" s="525"/>
      <c r="N6" s="514"/>
      <c r="O6" s="514"/>
      <c r="P6" s="514"/>
      <c r="Q6" s="514"/>
      <c r="R6" s="514"/>
      <c r="S6" s="514"/>
      <c r="T6" s="514"/>
      <c r="U6" s="520"/>
    </row>
    <row r="7" spans="1:21" ht="16.149999999999999" hidden="1" customHeight="1">
      <c r="A7" s="543"/>
      <c r="B7" s="513"/>
      <c r="C7" s="514"/>
      <c r="D7" s="514"/>
      <c r="E7" s="513"/>
      <c r="F7" s="514"/>
      <c r="G7" s="514"/>
      <c r="H7" s="514"/>
      <c r="I7" s="514"/>
      <c r="J7" s="530"/>
      <c r="K7" s="531"/>
      <c r="L7" s="532"/>
      <c r="M7" s="525"/>
      <c r="N7" s="514"/>
      <c r="O7" s="514"/>
      <c r="P7" s="514"/>
      <c r="Q7" s="514"/>
      <c r="R7" s="514"/>
      <c r="S7" s="514"/>
      <c r="T7" s="514"/>
      <c r="U7" s="520"/>
    </row>
    <row r="8" spans="1:21" ht="7.15" customHeight="1">
      <c r="A8" s="543"/>
      <c r="B8" s="515"/>
      <c r="C8" s="516"/>
      <c r="D8" s="516"/>
      <c r="E8" s="515"/>
      <c r="F8" s="516"/>
      <c r="G8" s="516"/>
      <c r="H8" s="516"/>
      <c r="I8" s="516"/>
      <c r="J8" s="533"/>
      <c r="K8" s="534"/>
      <c r="L8" s="535"/>
      <c r="M8" s="525"/>
      <c r="N8" s="516"/>
      <c r="O8" s="516"/>
      <c r="P8" s="516"/>
      <c r="Q8" s="516"/>
      <c r="R8" s="516"/>
      <c r="S8" s="516"/>
      <c r="T8" s="516"/>
      <c r="U8" s="521"/>
    </row>
    <row r="9" spans="1:21" ht="46.15" customHeight="1">
      <c r="A9" s="543"/>
      <c r="B9" s="545" t="s">
        <v>0</v>
      </c>
      <c r="C9" s="509" t="s">
        <v>158</v>
      </c>
      <c r="D9" s="555" t="s">
        <v>162</v>
      </c>
      <c r="E9" s="545" t="s">
        <v>160</v>
      </c>
      <c r="F9" s="509" t="s">
        <v>1</v>
      </c>
      <c r="G9" s="509" t="s">
        <v>128</v>
      </c>
      <c r="H9" s="509" t="s">
        <v>150</v>
      </c>
      <c r="I9" s="555" t="s">
        <v>162</v>
      </c>
      <c r="J9" s="547" t="s">
        <v>167</v>
      </c>
      <c r="K9" s="549" t="s">
        <v>168</v>
      </c>
      <c r="L9" s="551" t="s">
        <v>169</v>
      </c>
      <c r="M9" s="525"/>
      <c r="N9" s="506" t="s">
        <v>129</v>
      </c>
      <c r="O9" s="508" t="s">
        <v>127</v>
      </c>
      <c r="P9" s="508"/>
      <c r="Q9" s="508"/>
      <c r="R9" s="509" t="s">
        <v>130</v>
      </c>
      <c r="S9" s="509" t="s">
        <v>159</v>
      </c>
      <c r="T9" s="509" t="s">
        <v>144</v>
      </c>
      <c r="U9" s="553" t="s">
        <v>162</v>
      </c>
    </row>
    <row r="10" spans="1:21" ht="90" customHeight="1" thickBot="1">
      <c r="A10" s="544"/>
      <c r="B10" s="546"/>
      <c r="C10" s="510"/>
      <c r="D10" s="556"/>
      <c r="E10" s="546"/>
      <c r="F10" s="510"/>
      <c r="G10" s="510"/>
      <c r="H10" s="510"/>
      <c r="I10" s="556"/>
      <c r="J10" s="548"/>
      <c r="K10" s="550"/>
      <c r="L10" s="552"/>
      <c r="M10" s="526"/>
      <c r="N10" s="507"/>
      <c r="O10" s="74" t="s">
        <v>131</v>
      </c>
      <c r="P10" s="74" t="s">
        <v>132</v>
      </c>
      <c r="Q10" s="74" t="s">
        <v>133</v>
      </c>
      <c r="R10" s="510"/>
      <c r="S10" s="510"/>
      <c r="T10" s="510"/>
      <c r="U10" s="554"/>
    </row>
    <row r="11" spans="1:21" ht="17.45" customHeight="1">
      <c r="A11" s="60" t="s">
        <v>24</v>
      </c>
      <c r="B11" s="16"/>
      <c r="C11" s="12"/>
      <c r="D11" s="75">
        <f>B11+C11</f>
        <v>0</v>
      </c>
      <c r="E11" s="16"/>
      <c r="F11" s="12"/>
      <c r="G11" s="12"/>
      <c r="H11" s="12"/>
      <c r="I11" s="100">
        <f>E11+F11+G11</f>
        <v>0</v>
      </c>
      <c r="J11" s="101"/>
      <c r="K11" s="89"/>
      <c r="L11" s="91"/>
      <c r="M11" s="121"/>
      <c r="N11" s="115"/>
      <c r="O11" s="81"/>
      <c r="P11" s="81"/>
      <c r="Q11" s="81"/>
      <c r="R11" s="81"/>
      <c r="S11" s="81"/>
      <c r="T11" s="82"/>
      <c r="U11" s="90">
        <f t="shared" ref="U11:U43" si="0">N11+Q11+R11+S11+T11</f>
        <v>0</v>
      </c>
    </row>
    <row r="12" spans="1:21" ht="15.75">
      <c r="A12" s="61" t="s">
        <v>25</v>
      </c>
      <c r="B12" s="13"/>
      <c r="C12" s="11"/>
      <c r="D12" s="27">
        <f t="shared" ref="D12:D75" si="1">B12+C12</f>
        <v>0</v>
      </c>
      <c r="E12" s="13"/>
      <c r="F12" s="11"/>
      <c r="G12" s="11"/>
      <c r="H12" s="11"/>
      <c r="I12" s="98">
        <f t="shared" ref="I12:I75" si="2">E12+F12+G12</f>
        <v>0</v>
      </c>
      <c r="J12" s="102"/>
      <c r="K12" s="98"/>
      <c r="L12" s="27"/>
      <c r="M12" s="122"/>
      <c r="N12" s="116"/>
      <c r="O12" s="17"/>
      <c r="P12" s="17"/>
      <c r="Q12" s="17"/>
      <c r="R12" s="17"/>
      <c r="S12" s="17"/>
      <c r="T12" s="41"/>
      <c r="U12" s="90">
        <f t="shared" si="0"/>
        <v>0</v>
      </c>
    </row>
    <row r="13" spans="1:21" ht="15.75">
      <c r="A13" s="61" t="s">
        <v>26</v>
      </c>
      <c r="B13" s="13"/>
      <c r="C13" s="11"/>
      <c r="D13" s="27">
        <f t="shared" si="1"/>
        <v>0</v>
      </c>
      <c r="E13" s="13"/>
      <c r="F13" s="11"/>
      <c r="G13" s="11"/>
      <c r="H13" s="11"/>
      <c r="I13" s="98">
        <f t="shared" si="2"/>
        <v>0</v>
      </c>
      <c r="J13" s="102"/>
      <c r="K13" s="98"/>
      <c r="L13" s="27"/>
      <c r="M13" s="122"/>
      <c r="N13" s="116"/>
      <c r="O13" s="17"/>
      <c r="P13" s="17"/>
      <c r="Q13" s="17"/>
      <c r="R13" s="17"/>
      <c r="S13" s="17"/>
      <c r="T13" s="41"/>
      <c r="U13" s="90">
        <f t="shared" si="0"/>
        <v>0</v>
      </c>
    </row>
    <row r="14" spans="1:21" ht="15.75">
      <c r="A14" s="61" t="s">
        <v>27</v>
      </c>
      <c r="B14" s="13"/>
      <c r="C14" s="11"/>
      <c r="D14" s="27">
        <f t="shared" si="1"/>
        <v>0</v>
      </c>
      <c r="E14" s="13"/>
      <c r="F14" s="11"/>
      <c r="G14" s="11"/>
      <c r="H14" s="11"/>
      <c r="I14" s="98">
        <f t="shared" si="2"/>
        <v>0</v>
      </c>
      <c r="J14" s="102"/>
      <c r="K14" s="98"/>
      <c r="L14" s="27"/>
      <c r="M14" s="122"/>
      <c r="N14" s="116"/>
      <c r="O14" s="17"/>
      <c r="P14" s="17"/>
      <c r="Q14" s="17"/>
      <c r="R14" s="17"/>
      <c r="S14" s="17"/>
      <c r="T14" s="41"/>
      <c r="U14" s="90">
        <f t="shared" si="0"/>
        <v>0</v>
      </c>
    </row>
    <row r="15" spans="1:21" ht="15.75">
      <c r="A15" s="61" t="s">
        <v>28</v>
      </c>
      <c r="B15" s="13"/>
      <c r="C15" s="11"/>
      <c r="D15" s="27">
        <f t="shared" si="1"/>
        <v>0</v>
      </c>
      <c r="E15" s="13"/>
      <c r="F15" s="11"/>
      <c r="G15" s="11"/>
      <c r="H15" s="11"/>
      <c r="I15" s="98">
        <f t="shared" si="2"/>
        <v>0</v>
      </c>
      <c r="J15" s="102"/>
      <c r="K15" s="98"/>
      <c r="L15" s="27"/>
      <c r="M15" s="122"/>
      <c r="N15" s="116"/>
      <c r="O15" s="17"/>
      <c r="P15" s="17"/>
      <c r="Q15" s="17"/>
      <c r="R15" s="17"/>
      <c r="S15" s="17"/>
      <c r="T15" s="41"/>
      <c r="U15" s="90">
        <f t="shared" si="0"/>
        <v>0</v>
      </c>
    </row>
    <row r="16" spans="1:21" ht="15.75">
      <c r="A16" s="61" t="s">
        <v>29</v>
      </c>
      <c r="B16" s="13"/>
      <c r="C16" s="11"/>
      <c r="D16" s="27">
        <f t="shared" si="1"/>
        <v>0</v>
      </c>
      <c r="E16" s="13"/>
      <c r="F16" s="11"/>
      <c r="G16" s="11"/>
      <c r="H16" s="11"/>
      <c r="I16" s="98">
        <f t="shared" si="2"/>
        <v>0</v>
      </c>
      <c r="J16" s="102"/>
      <c r="K16" s="98"/>
      <c r="L16" s="27"/>
      <c r="M16" s="122"/>
      <c r="N16" s="116"/>
      <c r="O16" s="17"/>
      <c r="P16" s="17"/>
      <c r="Q16" s="17"/>
      <c r="R16" s="17"/>
      <c r="S16" s="17"/>
      <c r="T16" s="41"/>
      <c r="U16" s="90">
        <f t="shared" si="0"/>
        <v>0</v>
      </c>
    </row>
    <row r="17" spans="1:21" ht="31.5" customHeight="1">
      <c r="A17" s="61" t="s">
        <v>30</v>
      </c>
      <c r="B17" s="13"/>
      <c r="C17" s="11"/>
      <c r="D17" s="27">
        <f t="shared" si="1"/>
        <v>0</v>
      </c>
      <c r="E17" s="13"/>
      <c r="F17" s="11"/>
      <c r="G17" s="11"/>
      <c r="H17" s="11"/>
      <c r="I17" s="98">
        <f t="shared" si="2"/>
        <v>0</v>
      </c>
      <c r="J17" s="102"/>
      <c r="K17" s="98"/>
      <c r="L17" s="27"/>
      <c r="M17" s="122"/>
      <c r="N17" s="116"/>
      <c r="O17" s="17"/>
      <c r="P17" s="17"/>
      <c r="Q17" s="17"/>
      <c r="R17" s="17"/>
      <c r="S17" s="17"/>
      <c r="T17" s="41"/>
      <c r="U17" s="90">
        <f t="shared" si="0"/>
        <v>0</v>
      </c>
    </row>
    <row r="18" spans="1:21" ht="31.9" customHeight="1">
      <c r="A18" s="61" t="s">
        <v>31</v>
      </c>
      <c r="B18" s="13"/>
      <c r="C18" s="11"/>
      <c r="D18" s="27">
        <f t="shared" si="1"/>
        <v>0</v>
      </c>
      <c r="E18" s="13"/>
      <c r="F18" s="11"/>
      <c r="G18" s="11"/>
      <c r="H18" s="11"/>
      <c r="I18" s="98">
        <f t="shared" si="2"/>
        <v>0</v>
      </c>
      <c r="J18" s="102"/>
      <c r="K18" s="98"/>
      <c r="L18" s="27"/>
      <c r="M18" s="122"/>
      <c r="N18" s="116"/>
      <c r="O18" s="17"/>
      <c r="P18" s="17"/>
      <c r="Q18" s="17"/>
      <c r="R18" s="17"/>
      <c r="S18" s="17"/>
      <c r="T18" s="41"/>
      <c r="U18" s="90">
        <f t="shared" si="0"/>
        <v>0</v>
      </c>
    </row>
    <row r="19" spans="1:21" ht="15.75">
      <c r="A19" s="61" t="s">
        <v>32</v>
      </c>
      <c r="B19" s="13"/>
      <c r="C19" s="11"/>
      <c r="D19" s="27">
        <f t="shared" si="1"/>
        <v>0</v>
      </c>
      <c r="E19" s="13"/>
      <c r="F19" s="11"/>
      <c r="G19" s="11"/>
      <c r="H19" s="11"/>
      <c r="I19" s="98">
        <f t="shared" si="2"/>
        <v>0</v>
      </c>
      <c r="J19" s="102"/>
      <c r="K19" s="98"/>
      <c r="L19" s="27"/>
      <c r="M19" s="122"/>
      <c r="N19" s="116"/>
      <c r="O19" s="17"/>
      <c r="P19" s="17"/>
      <c r="Q19" s="17"/>
      <c r="R19" s="17"/>
      <c r="S19" s="17"/>
      <c r="T19" s="41"/>
      <c r="U19" s="90">
        <f t="shared" si="0"/>
        <v>0</v>
      </c>
    </row>
    <row r="20" spans="1:21" ht="15.75">
      <c r="A20" s="61" t="s">
        <v>33</v>
      </c>
      <c r="B20" s="13"/>
      <c r="C20" s="11"/>
      <c r="D20" s="27">
        <f t="shared" si="1"/>
        <v>0</v>
      </c>
      <c r="E20" s="13"/>
      <c r="F20" s="11"/>
      <c r="G20" s="11"/>
      <c r="H20" s="11"/>
      <c r="I20" s="98">
        <f t="shared" si="2"/>
        <v>0</v>
      </c>
      <c r="J20" s="102"/>
      <c r="K20" s="98"/>
      <c r="L20" s="27"/>
      <c r="M20" s="122"/>
      <c r="N20" s="116"/>
      <c r="O20" s="17"/>
      <c r="P20" s="17"/>
      <c r="Q20" s="17"/>
      <c r="R20" s="17"/>
      <c r="S20" s="17"/>
      <c r="T20" s="41"/>
      <c r="U20" s="90">
        <f t="shared" si="0"/>
        <v>0</v>
      </c>
    </row>
    <row r="21" spans="1:21" ht="16.149999999999999" customHeight="1">
      <c r="A21" s="61" t="s">
        <v>34</v>
      </c>
      <c r="B21" s="13"/>
      <c r="C21" s="11"/>
      <c r="D21" s="27">
        <f t="shared" si="1"/>
        <v>0</v>
      </c>
      <c r="E21" s="13"/>
      <c r="F21" s="11"/>
      <c r="G21" s="11"/>
      <c r="H21" s="11"/>
      <c r="I21" s="98">
        <f t="shared" si="2"/>
        <v>0</v>
      </c>
      <c r="J21" s="102"/>
      <c r="K21" s="98"/>
      <c r="L21" s="27"/>
      <c r="M21" s="122"/>
      <c r="N21" s="116"/>
      <c r="O21" s="17"/>
      <c r="P21" s="17"/>
      <c r="Q21" s="17"/>
      <c r="R21" s="17"/>
      <c r="S21" s="17"/>
      <c r="T21" s="41"/>
      <c r="U21" s="90">
        <f t="shared" si="0"/>
        <v>0</v>
      </c>
    </row>
    <row r="22" spans="1:21" ht="16.149999999999999" customHeight="1">
      <c r="A22" s="61" t="s">
        <v>35</v>
      </c>
      <c r="B22" s="13"/>
      <c r="C22" s="11"/>
      <c r="D22" s="27">
        <f t="shared" si="1"/>
        <v>0</v>
      </c>
      <c r="E22" s="13"/>
      <c r="F22" s="11"/>
      <c r="G22" s="11"/>
      <c r="H22" s="11"/>
      <c r="I22" s="98">
        <f t="shared" si="2"/>
        <v>0</v>
      </c>
      <c r="J22" s="102"/>
      <c r="K22" s="98"/>
      <c r="L22" s="27"/>
      <c r="M22" s="122"/>
      <c r="N22" s="116"/>
      <c r="O22" s="17"/>
      <c r="P22" s="17"/>
      <c r="Q22" s="17"/>
      <c r="R22" s="17"/>
      <c r="S22" s="17"/>
      <c r="T22" s="41"/>
      <c r="U22" s="90">
        <f t="shared" si="0"/>
        <v>0</v>
      </c>
    </row>
    <row r="23" spans="1:21" ht="19.149999999999999" customHeight="1">
      <c r="A23" s="61" t="s">
        <v>36</v>
      </c>
      <c r="B23" s="13"/>
      <c r="C23" s="11"/>
      <c r="D23" s="27">
        <f t="shared" si="1"/>
        <v>0</v>
      </c>
      <c r="E23" s="13"/>
      <c r="F23" s="11"/>
      <c r="G23" s="11"/>
      <c r="H23" s="11"/>
      <c r="I23" s="98">
        <f t="shared" si="2"/>
        <v>0</v>
      </c>
      <c r="J23" s="102"/>
      <c r="K23" s="98"/>
      <c r="L23" s="27"/>
      <c r="M23" s="122"/>
      <c r="N23" s="116"/>
      <c r="O23" s="17"/>
      <c r="P23" s="17"/>
      <c r="Q23" s="17"/>
      <c r="R23" s="17"/>
      <c r="S23" s="17"/>
      <c r="T23" s="41"/>
      <c r="U23" s="90">
        <f t="shared" si="0"/>
        <v>0</v>
      </c>
    </row>
    <row r="24" spans="1:21" ht="15.75">
      <c r="A24" s="61" t="s">
        <v>37</v>
      </c>
      <c r="B24" s="13"/>
      <c r="C24" s="11"/>
      <c r="D24" s="27">
        <f t="shared" si="1"/>
        <v>0</v>
      </c>
      <c r="E24" s="13"/>
      <c r="F24" s="11"/>
      <c r="G24" s="11"/>
      <c r="H24" s="11"/>
      <c r="I24" s="98">
        <f t="shared" si="2"/>
        <v>0</v>
      </c>
      <c r="J24" s="102"/>
      <c r="K24" s="98"/>
      <c r="L24" s="27"/>
      <c r="M24" s="122"/>
      <c r="N24" s="116"/>
      <c r="O24" s="17"/>
      <c r="P24" s="17"/>
      <c r="Q24" s="17"/>
      <c r="R24" s="17"/>
      <c r="S24" s="17"/>
      <c r="T24" s="41"/>
      <c r="U24" s="90">
        <f t="shared" si="0"/>
        <v>0</v>
      </c>
    </row>
    <row r="25" spans="1:21" s="10" customFormat="1" ht="18.75" customHeight="1">
      <c r="A25" s="155" t="s">
        <v>171</v>
      </c>
      <c r="B25" s="13"/>
      <c r="C25" s="11"/>
      <c r="D25" s="27"/>
      <c r="E25" s="13"/>
      <c r="F25" s="11"/>
      <c r="G25" s="11"/>
      <c r="H25" s="11"/>
      <c r="I25" s="98"/>
      <c r="J25" s="102"/>
      <c r="K25" s="98"/>
      <c r="L25" s="27"/>
      <c r="M25" s="122"/>
      <c r="N25" s="116"/>
      <c r="O25" s="17"/>
      <c r="P25" s="17"/>
      <c r="Q25" s="17"/>
      <c r="R25" s="17"/>
      <c r="S25" s="17"/>
      <c r="T25" s="41"/>
      <c r="U25" s="90"/>
    </row>
    <row r="26" spans="1:21" ht="15.75">
      <c r="A26" s="61" t="s">
        <v>38</v>
      </c>
      <c r="B26" s="13"/>
      <c r="C26" s="11"/>
      <c r="D26" s="27">
        <f t="shared" si="1"/>
        <v>0</v>
      </c>
      <c r="E26" s="13"/>
      <c r="F26" s="11"/>
      <c r="G26" s="11"/>
      <c r="H26" s="11"/>
      <c r="I26" s="98">
        <f t="shared" si="2"/>
        <v>0</v>
      </c>
      <c r="J26" s="102"/>
      <c r="K26" s="98"/>
      <c r="L26" s="27"/>
      <c r="M26" s="122"/>
      <c r="N26" s="116"/>
      <c r="O26" s="17"/>
      <c r="P26" s="17"/>
      <c r="Q26" s="17"/>
      <c r="R26" s="17"/>
      <c r="S26" s="17"/>
      <c r="T26" s="41"/>
      <c r="U26" s="90">
        <f t="shared" si="0"/>
        <v>0</v>
      </c>
    </row>
    <row r="27" spans="1:21" ht="31.5">
      <c r="A27" s="61" t="s">
        <v>39</v>
      </c>
      <c r="B27" s="13"/>
      <c r="C27" s="11"/>
      <c r="D27" s="27">
        <f t="shared" si="1"/>
        <v>0</v>
      </c>
      <c r="E27" s="13"/>
      <c r="F27" s="11"/>
      <c r="G27" s="11"/>
      <c r="H27" s="11"/>
      <c r="I27" s="98">
        <f t="shared" si="2"/>
        <v>0</v>
      </c>
      <c r="J27" s="102"/>
      <c r="K27" s="98"/>
      <c r="L27" s="27"/>
      <c r="M27" s="122"/>
      <c r="N27" s="116"/>
      <c r="O27" s="17"/>
      <c r="P27" s="17"/>
      <c r="Q27" s="17"/>
      <c r="R27" s="17"/>
      <c r="S27" s="17"/>
      <c r="T27" s="41"/>
      <c r="U27" s="90">
        <f t="shared" si="0"/>
        <v>0</v>
      </c>
    </row>
    <row r="28" spans="1:21" ht="16.5" customHeight="1">
      <c r="A28" s="61" t="s">
        <v>40</v>
      </c>
      <c r="B28" s="13"/>
      <c r="C28" s="11"/>
      <c r="D28" s="27">
        <f t="shared" si="1"/>
        <v>0</v>
      </c>
      <c r="E28" s="13"/>
      <c r="F28" s="11"/>
      <c r="G28" s="11"/>
      <c r="H28" s="11"/>
      <c r="I28" s="98">
        <f t="shared" si="2"/>
        <v>0</v>
      </c>
      <c r="J28" s="102"/>
      <c r="K28" s="98"/>
      <c r="L28" s="27"/>
      <c r="M28" s="122"/>
      <c r="N28" s="116"/>
      <c r="O28" s="17"/>
      <c r="P28" s="17"/>
      <c r="Q28" s="17"/>
      <c r="R28" s="17"/>
      <c r="S28" s="17"/>
      <c r="T28" s="41"/>
      <c r="U28" s="90">
        <f t="shared" si="0"/>
        <v>0</v>
      </c>
    </row>
    <row r="29" spans="1:21" ht="17.25" customHeight="1">
      <c r="A29" s="61" t="s">
        <v>41</v>
      </c>
      <c r="B29" s="13"/>
      <c r="C29" s="11"/>
      <c r="D29" s="27">
        <f t="shared" si="1"/>
        <v>0</v>
      </c>
      <c r="E29" s="13"/>
      <c r="F29" s="11"/>
      <c r="G29" s="11"/>
      <c r="H29" s="11"/>
      <c r="I29" s="98">
        <f t="shared" si="2"/>
        <v>0</v>
      </c>
      <c r="J29" s="102"/>
      <c r="K29" s="98"/>
      <c r="L29" s="27"/>
      <c r="M29" s="122"/>
      <c r="N29" s="116"/>
      <c r="O29" s="17"/>
      <c r="P29" s="17"/>
      <c r="Q29" s="17"/>
      <c r="R29" s="17"/>
      <c r="S29" s="17"/>
      <c r="T29" s="41"/>
      <c r="U29" s="90">
        <f t="shared" si="0"/>
        <v>0</v>
      </c>
    </row>
    <row r="30" spans="1:21" ht="31.5">
      <c r="A30" s="61" t="s">
        <v>42</v>
      </c>
      <c r="B30" s="13"/>
      <c r="C30" s="11"/>
      <c r="D30" s="27">
        <f t="shared" si="1"/>
        <v>0</v>
      </c>
      <c r="E30" s="13"/>
      <c r="F30" s="11"/>
      <c r="G30" s="11"/>
      <c r="H30" s="11"/>
      <c r="I30" s="98">
        <f t="shared" si="2"/>
        <v>0</v>
      </c>
      <c r="J30" s="102"/>
      <c r="K30" s="98"/>
      <c r="L30" s="27"/>
      <c r="M30" s="122"/>
      <c r="N30" s="116"/>
      <c r="O30" s="17"/>
      <c r="P30" s="17"/>
      <c r="Q30" s="17"/>
      <c r="R30" s="17"/>
      <c r="S30" s="17"/>
      <c r="T30" s="41"/>
      <c r="U30" s="90">
        <f t="shared" si="0"/>
        <v>0</v>
      </c>
    </row>
    <row r="31" spans="1:21" ht="15.75">
      <c r="A31" s="61" t="s">
        <v>43</v>
      </c>
      <c r="B31" s="13"/>
      <c r="C31" s="11"/>
      <c r="D31" s="27">
        <f t="shared" si="1"/>
        <v>0</v>
      </c>
      <c r="E31" s="13"/>
      <c r="F31" s="11"/>
      <c r="G31" s="11"/>
      <c r="H31" s="11"/>
      <c r="I31" s="98">
        <f t="shared" si="2"/>
        <v>0</v>
      </c>
      <c r="J31" s="102"/>
      <c r="K31" s="98"/>
      <c r="L31" s="27"/>
      <c r="M31" s="122"/>
      <c r="N31" s="116"/>
      <c r="O31" s="17"/>
      <c r="P31" s="17"/>
      <c r="Q31" s="17"/>
      <c r="R31" s="17"/>
      <c r="S31" s="17"/>
      <c r="T31" s="41"/>
      <c r="U31" s="90">
        <f t="shared" si="0"/>
        <v>0</v>
      </c>
    </row>
    <row r="32" spans="1:21" ht="32.25" customHeight="1">
      <c r="A32" s="61" t="s">
        <v>44</v>
      </c>
      <c r="B32" s="13"/>
      <c r="C32" s="11"/>
      <c r="D32" s="27">
        <f t="shared" si="1"/>
        <v>0</v>
      </c>
      <c r="E32" s="13"/>
      <c r="F32" s="11"/>
      <c r="G32" s="11"/>
      <c r="H32" s="11"/>
      <c r="I32" s="98">
        <f t="shared" si="2"/>
        <v>0</v>
      </c>
      <c r="J32" s="102"/>
      <c r="K32" s="98"/>
      <c r="L32" s="27"/>
      <c r="M32" s="122"/>
      <c r="N32" s="116"/>
      <c r="O32" s="17"/>
      <c r="P32" s="17"/>
      <c r="Q32" s="17"/>
      <c r="R32" s="17"/>
      <c r="S32" s="17"/>
      <c r="T32" s="41"/>
      <c r="U32" s="90">
        <f t="shared" si="0"/>
        <v>0</v>
      </c>
    </row>
    <row r="33" spans="1:21" ht="15.75">
      <c r="A33" s="61" t="s">
        <v>45</v>
      </c>
      <c r="B33" s="13"/>
      <c r="C33" s="11"/>
      <c r="D33" s="27">
        <f t="shared" si="1"/>
        <v>0</v>
      </c>
      <c r="E33" s="13"/>
      <c r="F33" s="11"/>
      <c r="G33" s="11"/>
      <c r="H33" s="11"/>
      <c r="I33" s="98">
        <f t="shared" si="2"/>
        <v>0</v>
      </c>
      <c r="J33" s="102"/>
      <c r="K33" s="98"/>
      <c r="L33" s="27"/>
      <c r="M33" s="122"/>
      <c r="N33" s="116"/>
      <c r="O33" s="17"/>
      <c r="P33" s="17"/>
      <c r="Q33" s="17"/>
      <c r="R33" s="17"/>
      <c r="S33" s="17"/>
      <c r="T33" s="41"/>
      <c r="U33" s="90">
        <f t="shared" si="0"/>
        <v>0</v>
      </c>
    </row>
    <row r="34" spans="1:21" ht="18.600000000000001" customHeight="1">
      <c r="A34" s="61" t="s">
        <v>46</v>
      </c>
      <c r="B34" s="13"/>
      <c r="C34" s="11"/>
      <c r="D34" s="27">
        <f t="shared" si="1"/>
        <v>0</v>
      </c>
      <c r="E34" s="13"/>
      <c r="F34" s="11"/>
      <c r="G34" s="11"/>
      <c r="H34" s="11"/>
      <c r="I34" s="98">
        <f t="shared" si="2"/>
        <v>0</v>
      </c>
      <c r="J34" s="102"/>
      <c r="K34" s="98"/>
      <c r="L34" s="27"/>
      <c r="M34" s="122"/>
      <c r="N34" s="116"/>
      <c r="O34" s="17"/>
      <c r="P34" s="17"/>
      <c r="Q34" s="17"/>
      <c r="R34" s="17"/>
      <c r="S34" s="17"/>
      <c r="T34" s="41"/>
      <c r="U34" s="90">
        <f t="shared" si="0"/>
        <v>0</v>
      </c>
    </row>
    <row r="35" spans="1:21" ht="16.149999999999999" customHeight="1">
      <c r="A35" s="61" t="s">
        <v>47</v>
      </c>
      <c r="B35" s="13"/>
      <c r="C35" s="11"/>
      <c r="D35" s="27">
        <f t="shared" si="1"/>
        <v>0</v>
      </c>
      <c r="E35" s="13"/>
      <c r="F35" s="11"/>
      <c r="G35" s="11"/>
      <c r="H35" s="11"/>
      <c r="I35" s="98">
        <f t="shared" si="2"/>
        <v>0</v>
      </c>
      <c r="J35" s="102"/>
      <c r="K35" s="98"/>
      <c r="L35" s="27"/>
      <c r="M35" s="122"/>
      <c r="N35" s="116"/>
      <c r="O35" s="17"/>
      <c r="P35" s="17"/>
      <c r="Q35" s="17"/>
      <c r="R35" s="17"/>
      <c r="S35" s="17"/>
      <c r="T35" s="41"/>
      <c r="U35" s="90">
        <f t="shared" si="0"/>
        <v>0</v>
      </c>
    </row>
    <row r="36" spans="1:21" ht="15.75">
      <c r="A36" s="61" t="s">
        <v>48</v>
      </c>
      <c r="B36" s="13"/>
      <c r="C36" s="11"/>
      <c r="D36" s="27">
        <f t="shared" si="1"/>
        <v>0</v>
      </c>
      <c r="E36" s="13"/>
      <c r="F36" s="11"/>
      <c r="G36" s="11"/>
      <c r="H36" s="11"/>
      <c r="I36" s="98">
        <f t="shared" si="2"/>
        <v>0</v>
      </c>
      <c r="J36" s="102"/>
      <c r="K36" s="98"/>
      <c r="L36" s="27"/>
      <c r="M36" s="122"/>
      <c r="N36" s="116"/>
      <c r="O36" s="17"/>
      <c r="P36" s="17"/>
      <c r="Q36" s="17"/>
      <c r="R36" s="17"/>
      <c r="S36" s="17"/>
      <c r="T36" s="41"/>
      <c r="U36" s="90">
        <f t="shared" si="0"/>
        <v>0</v>
      </c>
    </row>
    <row r="37" spans="1:21" ht="15.75">
      <c r="A37" s="61" t="s">
        <v>49</v>
      </c>
      <c r="B37" s="13"/>
      <c r="C37" s="11"/>
      <c r="D37" s="27">
        <f t="shared" si="1"/>
        <v>0</v>
      </c>
      <c r="E37" s="13"/>
      <c r="F37" s="11"/>
      <c r="G37" s="11"/>
      <c r="H37" s="11"/>
      <c r="I37" s="98">
        <f t="shared" si="2"/>
        <v>0</v>
      </c>
      <c r="J37" s="102"/>
      <c r="K37" s="98"/>
      <c r="L37" s="27"/>
      <c r="M37" s="122"/>
      <c r="N37" s="116"/>
      <c r="O37" s="17"/>
      <c r="P37" s="17"/>
      <c r="Q37" s="17"/>
      <c r="R37" s="17"/>
      <c r="S37" s="17"/>
      <c r="T37" s="41"/>
      <c r="U37" s="90">
        <f t="shared" si="0"/>
        <v>0</v>
      </c>
    </row>
    <row r="38" spans="1:21" ht="30.75" customHeight="1">
      <c r="A38" s="61" t="s">
        <v>50</v>
      </c>
      <c r="B38" s="13"/>
      <c r="C38" s="11"/>
      <c r="D38" s="27">
        <f t="shared" si="1"/>
        <v>0</v>
      </c>
      <c r="E38" s="13"/>
      <c r="F38" s="11"/>
      <c r="G38" s="11"/>
      <c r="H38" s="11"/>
      <c r="I38" s="98">
        <f t="shared" si="2"/>
        <v>0</v>
      </c>
      <c r="J38" s="102"/>
      <c r="K38" s="98"/>
      <c r="L38" s="27"/>
      <c r="M38" s="122"/>
      <c r="N38" s="116"/>
      <c r="O38" s="17"/>
      <c r="P38" s="17"/>
      <c r="Q38" s="17"/>
      <c r="R38" s="17"/>
      <c r="S38" s="17"/>
      <c r="T38" s="41"/>
      <c r="U38" s="90">
        <f t="shared" si="0"/>
        <v>0</v>
      </c>
    </row>
    <row r="39" spans="1:21" ht="17.25" customHeight="1">
      <c r="A39" s="61" t="s">
        <v>51</v>
      </c>
      <c r="B39" s="13"/>
      <c r="C39" s="11"/>
      <c r="D39" s="27">
        <f t="shared" si="1"/>
        <v>0</v>
      </c>
      <c r="E39" s="13"/>
      <c r="F39" s="11"/>
      <c r="G39" s="11"/>
      <c r="H39" s="11"/>
      <c r="I39" s="98">
        <f t="shared" si="2"/>
        <v>0</v>
      </c>
      <c r="J39" s="102"/>
      <c r="K39" s="98"/>
      <c r="L39" s="27"/>
      <c r="M39" s="122"/>
      <c r="N39" s="116"/>
      <c r="O39" s="17"/>
      <c r="P39" s="17"/>
      <c r="Q39" s="17"/>
      <c r="R39" s="17"/>
      <c r="S39" s="17"/>
      <c r="T39" s="41"/>
      <c r="U39" s="90">
        <f t="shared" si="0"/>
        <v>0</v>
      </c>
    </row>
    <row r="40" spans="1:21" ht="31.5">
      <c r="A40" s="61" t="s">
        <v>52</v>
      </c>
      <c r="B40" s="13"/>
      <c r="C40" s="11"/>
      <c r="D40" s="27">
        <f t="shared" si="1"/>
        <v>0</v>
      </c>
      <c r="E40" s="13"/>
      <c r="F40" s="11"/>
      <c r="G40" s="11"/>
      <c r="H40" s="11"/>
      <c r="I40" s="98">
        <f t="shared" si="2"/>
        <v>0</v>
      </c>
      <c r="J40" s="102"/>
      <c r="K40" s="98"/>
      <c r="L40" s="27"/>
      <c r="M40" s="122"/>
      <c r="N40" s="116"/>
      <c r="O40" s="17"/>
      <c r="P40" s="17"/>
      <c r="Q40" s="17"/>
      <c r="R40" s="17"/>
      <c r="S40" s="17"/>
      <c r="T40" s="41"/>
      <c r="U40" s="90">
        <f t="shared" si="0"/>
        <v>0</v>
      </c>
    </row>
    <row r="41" spans="1:21" ht="15.75">
      <c r="A41" s="61" t="s">
        <v>53</v>
      </c>
      <c r="B41" s="13"/>
      <c r="C41" s="11"/>
      <c r="D41" s="27">
        <f t="shared" si="1"/>
        <v>0</v>
      </c>
      <c r="E41" s="13"/>
      <c r="F41" s="11"/>
      <c r="G41" s="11"/>
      <c r="H41" s="11"/>
      <c r="I41" s="98">
        <f t="shared" si="2"/>
        <v>0</v>
      </c>
      <c r="J41" s="102"/>
      <c r="K41" s="98"/>
      <c r="L41" s="27"/>
      <c r="M41" s="122"/>
      <c r="N41" s="116"/>
      <c r="O41" s="17"/>
      <c r="P41" s="17"/>
      <c r="Q41" s="17"/>
      <c r="R41" s="17"/>
      <c r="S41" s="17"/>
      <c r="T41" s="41"/>
      <c r="U41" s="90">
        <f t="shared" si="0"/>
        <v>0</v>
      </c>
    </row>
    <row r="42" spans="1:21" ht="15.75">
      <c r="A42" s="61" t="s">
        <v>54</v>
      </c>
      <c r="B42" s="13"/>
      <c r="C42" s="11"/>
      <c r="D42" s="27">
        <f t="shared" si="1"/>
        <v>0</v>
      </c>
      <c r="E42" s="13"/>
      <c r="F42" s="11"/>
      <c r="G42" s="11"/>
      <c r="H42" s="11"/>
      <c r="I42" s="98">
        <f t="shared" si="2"/>
        <v>0</v>
      </c>
      <c r="J42" s="102"/>
      <c r="K42" s="98"/>
      <c r="L42" s="27"/>
      <c r="M42" s="122"/>
      <c r="N42" s="116"/>
      <c r="O42" s="17"/>
      <c r="P42" s="17"/>
      <c r="Q42" s="17"/>
      <c r="R42" s="17"/>
      <c r="S42" s="17"/>
      <c r="T42" s="41"/>
      <c r="U42" s="90">
        <f t="shared" si="0"/>
        <v>0</v>
      </c>
    </row>
    <row r="43" spans="1:21" ht="31.5" customHeight="1">
      <c r="A43" s="61" t="s">
        <v>55</v>
      </c>
      <c r="B43" s="13"/>
      <c r="C43" s="11"/>
      <c r="D43" s="27">
        <f t="shared" si="1"/>
        <v>0</v>
      </c>
      <c r="E43" s="13"/>
      <c r="F43" s="11"/>
      <c r="G43" s="11"/>
      <c r="H43" s="11"/>
      <c r="I43" s="98">
        <f t="shared" si="2"/>
        <v>0</v>
      </c>
      <c r="J43" s="102"/>
      <c r="K43" s="98"/>
      <c r="L43" s="27"/>
      <c r="M43" s="122"/>
      <c r="N43" s="116"/>
      <c r="O43" s="17"/>
      <c r="P43" s="17"/>
      <c r="Q43" s="17"/>
      <c r="R43" s="17"/>
      <c r="S43" s="17"/>
      <c r="T43" s="41"/>
      <c r="U43" s="90">
        <f t="shared" si="0"/>
        <v>0</v>
      </c>
    </row>
    <row r="44" spans="1:21" ht="15.75">
      <c r="A44" s="61" t="s">
        <v>56</v>
      </c>
      <c r="B44" s="13"/>
      <c r="C44" s="11"/>
      <c r="D44" s="27">
        <f t="shared" si="1"/>
        <v>0</v>
      </c>
      <c r="E44" s="13"/>
      <c r="F44" s="11"/>
      <c r="G44" s="11"/>
      <c r="H44" s="11"/>
      <c r="I44" s="98">
        <f t="shared" si="2"/>
        <v>0</v>
      </c>
      <c r="J44" s="102"/>
      <c r="K44" s="98"/>
      <c r="L44" s="27"/>
      <c r="M44" s="122"/>
      <c r="N44" s="116"/>
      <c r="O44" s="17"/>
      <c r="P44" s="17"/>
      <c r="Q44" s="17"/>
      <c r="R44" s="17"/>
      <c r="S44" s="17"/>
      <c r="T44" s="41"/>
      <c r="U44" s="90">
        <f t="shared" ref="U44:U75" si="3">N44+Q44+R44+S44+T44</f>
        <v>0</v>
      </c>
    </row>
    <row r="45" spans="1:21" ht="15.75">
      <c r="A45" s="61" t="s">
        <v>57</v>
      </c>
      <c r="B45" s="13"/>
      <c r="C45" s="11"/>
      <c r="D45" s="27">
        <f t="shared" si="1"/>
        <v>0</v>
      </c>
      <c r="E45" s="13"/>
      <c r="F45" s="11"/>
      <c r="G45" s="11"/>
      <c r="H45" s="11"/>
      <c r="I45" s="98">
        <f t="shared" si="2"/>
        <v>0</v>
      </c>
      <c r="J45" s="102"/>
      <c r="K45" s="98"/>
      <c r="L45" s="27"/>
      <c r="M45" s="122"/>
      <c r="N45" s="116"/>
      <c r="O45" s="17"/>
      <c r="P45" s="17"/>
      <c r="Q45" s="17"/>
      <c r="R45" s="17"/>
      <c r="S45" s="17"/>
      <c r="T45" s="41"/>
      <c r="U45" s="90">
        <f t="shared" si="3"/>
        <v>0</v>
      </c>
    </row>
    <row r="46" spans="1:21" ht="15.75">
      <c r="A46" s="61" t="s">
        <v>58</v>
      </c>
      <c r="B46" s="13"/>
      <c r="C46" s="11"/>
      <c r="D46" s="27">
        <f t="shared" si="1"/>
        <v>0</v>
      </c>
      <c r="E46" s="13"/>
      <c r="F46" s="11"/>
      <c r="G46" s="11"/>
      <c r="H46" s="11"/>
      <c r="I46" s="98">
        <f t="shared" si="2"/>
        <v>0</v>
      </c>
      <c r="J46" s="102"/>
      <c r="K46" s="98"/>
      <c r="L46" s="27"/>
      <c r="M46" s="122"/>
      <c r="N46" s="116"/>
      <c r="O46" s="17"/>
      <c r="P46" s="17"/>
      <c r="Q46" s="17"/>
      <c r="R46" s="17"/>
      <c r="S46" s="17"/>
      <c r="T46" s="41"/>
      <c r="U46" s="90">
        <f t="shared" si="3"/>
        <v>0</v>
      </c>
    </row>
    <row r="47" spans="1:21" ht="32.25" customHeight="1">
      <c r="A47" s="61" t="s">
        <v>59</v>
      </c>
      <c r="B47" s="13"/>
      <c r="C47" s="11"/>
      <c r="D47" s="27">
        <f t="shared" si="1"/>
        <v>0</v>
      </c>
      <c r="E47" s="13"/>
      <c r="F47" s="11"/>
      <c r="G47" s="11"/>
      <c r="H47" s="11"/>
      <c r="I47" s="98">
        <f t="shared" si="2"/>
        <v>0</v>
      </c>
      <c r="J47" s="102"/>
      <c r="K47" s="98"/>
      <c r="L47" s="27"/>
      <c r="M47" s="122"/>
      <c r="N47" s="116"/>
      <c r="O47" s="17"/>
      <c r="P47" s="17"/>
      <c r="Q47" s="17"/>
      <c r="R47" s="17"/>
      <c r="S47" s="17"/>
      <c r="T47" s="41"/>
      <c r="U47" s="90">
        <f t="shared" si="3"/>
        <v>0</v>
      </c>
    </row>
    <row r="48" spans="1:21" ht="32.25" customHeight="1">
      <c r="A48" s="61" t="s">
        <v>60</v>
      </c>
      <c r="B48" s="13"/>
      <c r="C48" s="11"/>
      <c r="D48" s="27">
        <f t="shared" si="1"/>
        <v>0</v>
      </c>
      <c r="E48" s="13"/>
      <c r="F48" s="11"/>
      <c r="G48" s="11"/>
      <c r="H48" s="11"/>
      <c r="I48" s="98">
        <f t="shared" si="2"/>
        <v>0</v>
      </c>
      <c r="J48" s="102"/>
      <c r="K48" s="98"/>
      <c r="L48" s="27"/>
      <c r="M48" s="122"/>
      <c r="N48" s="116"/>
      <c r="O48" s="17"/>
      <c r="P48" s="17"/>
      <c r="Q48" s="17"/>
      <c r="R48" s="17"/>
      <c r="S48" s="17"/>
      <c r="T48" s="41"/>
      <c r="U48" s="90">
        <f t="shared" si="3"/>
        <v>0</v>
      </c>
    </row>
    <row r="49" spans="1:21" ht="21.75" customHeight="1">
      <c r="A49" s="61" t="s">
        <v>61</v>
      </c>
      <c r="B49" s="13"/>
      <c r="C49" s="11"/>
      <c r="D49" s="27">
        <f t="shared" si="1"/>
        <v>0</v>
      </c>
      <c r="E49" s="13"/>
      <c r="F49" s="11"/>
      <c r="G49" s="11"/>
      <c r="H49" s="11"/>
      <c r="I49" s="98">
        <f t="shared" si="2"/>
        <v>0</v>
      </c>
      <c r="J49" s="102"/>
      <c r="K49" s="98"/>
      <c r="L49" s="27"/>
      <c r="M49" s="122"/>
      <c r="N49" s="116"/>
      <c r="O49" s="17"/>
      <c r="P49" s="17"/>
      <c r="Q49" s="17"/>
      <c r="R49" s="17"/>
      <c r="S49" s="17"/>
      <c r="T49" s="41"/>
      <c r="U49" s="90">
        <f t="shared" si="3"/>
        <v>0</v>
      </c>
    </row>
    <row r="50" spans="1:21" ht="39" customHeight="1">
      <c r="A50" s="61" t="s">
        <v>90</v>
      </c>
      <c r="B50" s="13"/>
      <c r="C50" s="11"/>
      <c r="D50" s="27">
        <f t="shared" si="1"/>
        <v>0</v>
      </c>
      <c r="E50" s="13"/>
      <c r="F50" s="11"/>
      <c r="G50" s="11"/>
      <c r="H50" s="11"/>
      <c r="I50" s="98">
        <f t="shared" si="2"/>
        <v>0</v>
      </c>
      <c r="J50" s="102"/>
      <c r="K50" s="98"/>
      <c r="L50" s="27"/>
      <c r="M50" s="122"/>
      <c r="N50" s="116"/>
      <c r="O50" s="17"/>
      <c r="P50" s="17"/>
      <c r="Q50" s="17"/>
      <c r="R50" s="17"/>
      <c r="S50" s="17"/>
      <c r="T50" s="41"/>
      <c r="U50" s="90">
        <f t="shared" si="3"/>
        <v>0</v>
      </c>
    </row>
    <row r="51" spans="1:21" ht="19.899999999999999" customHeight="1">
      <c r="A51" s="61" t="s">
        <v>62</v>
      </c>
      <c r="B51" s="13"/>
      <c r="C51" s="11"/>
      <c r="D51" s="27">
        <f t="shared" si="1"/>
        <v>0</v>
      </c>
      <c r="E51" s="13"/>
      <c r="F51" s="11"/>
      <c r="G51" s="11"/>
      <c r="H51" s="11"/>
      <c r="I51" s="98">
        <f t="shared" si="2"/>
        <v>0</v>
      </c>
      <c r="J51" s="102"/>
      <c r="K51" s="98"/>
      <c r="L51" s="27"/>
      <c r="M51" s="122"/>
      <c r="N51" s="116"/>
      <c r="O51" s="17"/>
      <c r="P51" s="17"/>
      <c r="Q51" s="17"/>
      <c r="R51" s="17"/>
      <c r="S51" s="17"/>
      <c r="T51" s="41"/>
      <c r="U51" s="90">
        <f t="shared" si="3"/>
        <v>0</v>
      </c>
    </row>
    <row r="52" spans="1:21" ht="31.5" customHeight="1">
      <c r="A52" s="61" t="s">
        <v>63</v>
      </c>
      <c r="B52" s="13"/>
      <c r="C52" s="11"/>
      <c r="D52" s="27">
        <f t="shared" si="1"/>
        <v>0</v>
      </c>
      <c r="E52" s="13"/>
      <c r="F52" s="11"/>
      <c r="G52" s="11"/>
      <c r="H52" s="11"/>
      <c r="I52" s="98">
        <f t="shared" si="2"/>
        <v>0</v>
      </c>
      <c r="J52" s="102"/>
      <c r="K52" s="98"/>
      <c r="L52" s="27"/>
      <c r="M52" s="122"/>
      <c r="N52" s="116"/>
      <c r="O52" s="17"/>
      <c r="P52" s="17"/>
      <c r="Q52" s="17"/>
      <c r="R52" s="17"/>
      <c r="S52" s="17"/>
      <c r="T52" s="41"/>
      <c r="U52" s="90">
        <f t="shared" si="3"/>
        <v>0</v>
      </c>
    </row>
    <row r="53" spans="1:21" ht="15.75" customHeight="1">
      <c r="A53" s="61" t="s">
        <v>64</v>
      </c>
      <c r="B53" s="13"/>
      <c r="C53" s="11"/>
      <c r="D53" s="27">
        <f t="shared" si="1"/>
        <v>0</v>
      </c>
      <c r="E53" s="13"/>
      <c r="F53" s="11"/>
      <c r="G53" s="11"/>
      <c r="H53" s="11"/>
      <c r="I53" s="98">
        <f t="shared" si="2"/>
        <v>0</v>
      </c>
      <c r="J53" s="102"/>
      <c r="K53" s="98"/>
      <c r="L53" s="27"/>
      <c r="M53" s="122"/>
      <c r="N53" s="116"/>
      <c r="O53" s="17"/>
      <c r="P53" s="17"/>
      <c r="Q53" s="17"/>
      <c r="R53" s="17"/>
      <c r="S53" s="17"/>
      <c r="T53" s="41"/>
      <c r="U53" s="90">
        <f t="shared" si="3"/>
        <v>0</v>
      </c>
    </row>
    <row r="54" spans="1:21" ht="18" customHeight="1">
      <c r="A54" s="61" t="s">
        <v>65</v>
      </c>
      <c r="B54" s="13"/>
      <c r="C54" s="11"/>
      <c r="D54" s="27">
        <f t="shared" si="1"/>
        <v>0</v>
      </c>
      <c r="E54" s="13"/>
      <c r="F54" s="11"/>
      <c r="G54" s="11"/>
      <c r="H54" s="11"/>
      <c r="I54" s="98">
        <f t="shared" si="2"/>
        <v>0</v>
      </c>
      <c r="J54" s="102"/>
      <c r="K54" s="98"/>
      <c r="L54" s="27"/>
      <c r="M54" s="122"/>
      <c r="N54" s="116"/>
      <c r="O54" s="17"/>
      <c r="P54" s="17"/>
      <c r="Q54" s="17"/>
      <c r="R54" s="17"/>
      <c r="S54" s="17"/>
      <c r="T54" s="41"/>
      <c r="U54" s="90">
        <f t="shared" si="3"/>
        <v>0</v>
      </c>
    </row>
    <row r="55" spans="1:21" ht="15.75">
      <c r="A55" s="61" t="s">
        <v>66</v>
      </c>
      <c r="B55" s="13"/>
      <c r="C55" s="11"/>
      <c r="D55" s="27">
        <f t="shared" si="1"/>
        <v>0</v>
      </c>
      <c r="E55" s="13"/>
      <c r="F55" s="11"/>
      <c r="G55" s="11"/>
      <c r="H55" s="11"/>
      <c r="I55" s="98">
        <f t="shared" si="2"/>
        <v>0</v>
      </c>
      <c r="J55" s="102"/>
      <c r="K55" s="98"/>
      <c r="L55" s="27"/>
      <c r="M55" s="122"/>
      <c r="N55" s="116"/>
      <c r="O55" s="17"/>
      <c r="P55" s="17"/>
      <c r="Q55" s="17"/>
      <c r="R55" s="17"/>
      <c r="S55" s="17"/>
      <c r="T55" s="41"/>
      <c r="U55" s="90">
        <f t="shared" si="3"/>
        <v>0</v>
      </c>
    </row>
    <row r="56" spans="1:21" ht="31.5">
      <c r="A56" s="61" t="s">
        <v>67</v>
      </c>
      <c r="B56" s="13"/>
      <c r="C56" s="11"/>
      <c r="D56" s="27">
        <f t="shared" si="1"/>
        <v>0</v>
      </c>
      <c r="E56" s="13"/>
      <c r="F56" s="11"/>
      <c r="G56" s="11"/>
      <c r="H56" s="11"/>
      <c r="I56" s="98">
        <f t="shared" si="2"/>
        <v>0</v>
      </c>
      <c r="J56" s="102"/>
      <c r="K56" s="98"/>
      <c r="L56" s="27"/>
      <c r="M56" s="122"/>
      <c r="N56" s="116"/>
      <c r="O56" s="17"/>
      <c r="P56" s="17"/>
      <c r="Q56" s="17"/>
      <c r="R56" s="17"/>
      <c r="S56" s="17"/>
      <c r="T56" s="41"/>
      <c r="U56" s="90">
        <f t="shared" si="3"/>
        <v>0</v>
      </c>
    </row>
    <row r="57" spans="1:21" ht="15.75">
      <c r="A57" s="61" t="s">
        <v>68</v>
      </c>
      <c r="B57" s="13"/>
      <c r="C57" s="11"/>
      <c r="D57" s="27">
        <f t="shared" si="1"/>
        <v>0</v>
      </c>
      <c r="E57" s="13"/>
      <c r="F57" s="11"/>
      <c r="G57" s="11"/>
      <c r="H57" s="11"/>
      <c r="I57" s="98">
        <f t="shared" si="2"/>
        <v>0</v>
      </c>
      <c r="J57" s="102"/>
      <c r="K57" s="98"/>
      <c r="L57" s="27"/>
      <c r="M57" s="122"/>
      <c r="N57" s="116"/>
      <c r="O57" s="17"/>
      <c r="P57" s="17"/>
      <c r="Q57" s="17"/>
      <c r="R57" s="17"/>
      <c r="S57" s="17"/>
      <c r="T57" s="41"/>
      <c r="U57" s="90">
        <f t="shared" si="3"/>
        <v>0</v>
      </c>
    </row>
    <row r="58" spans="1:21" ht="15.75">
      <c r="A58" s="61" t="s">
        <v>69</v>
      </c>
      <c r="B58" s="13"/>
      <c r="C58" s="11"/>
      <c r="D58" s="27">
        <f t="shared" si="1"/>
        <v>0</v>
      </c>
      <c r="E58" s="13"/>
      <c r="F58" s="11"/>
      <c r="G58" s="11"/>
      <c r="H58" s="11"/>
      <c r="I58" s="98">
        <f t="shared" si="2"/>
        <v>0</v>
      </c>
      <c r="J58" s="102"/>
      <c r="K58" s="98"/>
      <c r="L58" s="27"/>
      <c r="M58" s="122"/>
      <c r="N58" s="116"/>
      <c r="O58" s="17"/>
      <c r="P58" s="17"/>
      <c r="Q58" s="17"/>
      <c r="R58" s="17"/>
      <c r="S58" s="17"/>
      <c r="T58" s="41"/>
      <c r="U58" s="90">
        <f t="shared" si="3"/>
        <v>0</v>
      </c>
    </row>
    <row r="59" spans="1:21" ht="15.75">
      <c r="A59" s="61" t="s">
        <v>70</v>
      </c>
      <c r="B59" s="13"/>
      <c r="C59" s="11"/>
      <c r="D59" s="27">
        <f t="shared" si="1"/>
        <v>0</v>
      </c>
      <c r="E59" s="13"/>
      <c r="F59" s="11"/>
      <c r="G59" s="11"/>
      <c r="H59" s="11"/>
      <c r="I59" s="98">
        <f t="shared" si="2"/>
        <v>0</v>
      </c>
      <c r="J59" s="102"/>
      <c r="K59" s="98"/>
      <c r="L59" s="27"/>
      <c r="M59" s="122"/>
      <c r="N59" s="116"/>
      <c r="O59" s="17"/>
      <c r="P59" s="17"/>
      <c r="Q59" s="17"/>
      <c r="R59" s="17"/>
      <c r="S59" s="17"/>
      <c r="T59" s="41"/>
      <c r="U59" s="90">
        <f t="shared" si="3"/>
        <v>0</v>
      </c>
    </row>
    <row r="60" spans="1:21" ht="15.75">
      <c r="A60" s="61" t="s">
        <v>71</v>
      </c>
      <c r="B60" s="13"/>
      <c r="C60" s="11"/>
      <c r="D60" s="27">
        <f t="shared" si="1"/>
        <v>0</v>
      </c>
      <c r="E60" s="13"/>
      <c r="F60" s="11"/>
      <c r="G60" s="11"/>
      <c r="H60" s="11"/>
      <c r="I60" s="98">
        <f t="shared" si="2"/>
        <v>0</v>
      </c>
      <c r="J60" s="102"/>
      <c r="K60" s="98"/>
      <c r="L60" s="27"/>
      <c r="M60" s="122"/>
      <c r="N60" s="116"/>
      <c r="O60" s="17"/>
      <c r="P60" s="17"/>
      <c r="Q60" s="17"/>
      <c r="R60" s="17"/>
      <c r="S60" s="17"/>
      <c r="T60" s="41"/>
      <c r="U60" s="90">
        <f t="shared" si="3"/>
        <v>0</v>
      </c>
    </row>
    <row r="61" spans="1:21" ht="31.5">
      <c r="A61" s="61" t="s">
        <v>72</v>
      </c>
      <c r="B61" s="13"/>
      <c r="C61" s="11"/>
      <c r="D61" s="27">
        <f t="shared" si="1"/>
        <v>0</v>
      </c>
      <c r="E61" s="13"/>
      <c r="F61" s="11"/>
      <c r="G61" s="11"/>
      <c r="H61" s="11"/>
      <c r="I61" s="98">
        <f t="shared" si="2"/>
        <v>0</v>
      </c>
      <c r="J61" s="102"/>
      <c r="K61" s="98"/>
      <c r="L61" s="27"/>
      <c r="M61" s="122"/>
      <c r="N61" s="116"/>
      <c r="O61" s="17"/>
      <c r="P61" s="17"/>
      <c r="Q61" s="17"/>
      <c r="R61" s="17"/>
      <c r="S61" s="17"/>
      <c r="T61" s="41"/>
      <c r="U61" s="90">
        <f t="shared" si="3"/>
        <v>0</v>
      </c>
    </row>
    <row r="62" spans="1:21" ht="15.75">
      <c r="A62" s="61" t="s">
        <v>73</v>
      </c>
      <c r="B62" s="13"/>
      <c r="C62" s="11"/>
      <c r="D62" s="27">
        <f t="shared" si="1"/>
        <v>0</v>
      </c>
      <c r="E62" s="13"/>
      <c r="F62" s="11"/>
      <c r="G62" s="11"/>
      <c r="H62" s="11"/>
      <c r="I62" s="98">
        <f t="shared" si="2"/>
        <v>0</v>
      </c>
      <c r="J62" s="102"/>
      <c r="K62" s="98"/>
      <c r="L62" s="27"/>
      <c r="M62" s="122"/>
      <c r="N62" s="116"/>
      <c r="O62" s="17"/>
      <c r="P62" s="17"/>
      <c r="Q62" s="17"/>
      <c r="R62" s="17"/>
      <c r="S62" s="17"/>
      <c r="T62" s="41"/>
      <c r="U62" s="90">
        <f t="shared" si="3"/>
        <v>0</v>
      </c>
    </row>
    <row r="63" spans="1:21" ht="15.75">
      <c r="A63" s="61" t="s">
        <v>74</v>
      </c>
      <c r="B63" s="13"/>
      <c r="C63" s="11"/>
      <c r="D63" s="27">
        <f t="shared" si="1"/>
        <v>0</v>
      </c>
      <c r="E63" s="13"/>
      <c r="F63" s="11"/>
      <c r="G63" s="11"/>
      <c r="H63" s="11"/>
      <c r="I63" s="98">
        <f t="shared" si="2"/>
        <v>0</v>
      </c>
      <c r="J63" s="102"/>
      <c r="K63" s="98"/>
      <c r="L63" s="27"/>
      <c r="M63" s="122"/>
      <c r="N63" s="116"/>
      <c r="O63" s="17"/>
      <c r="P63" s="17"/>
      <c r="Q63" s="17"/>
      <c r="R63" s="17"/>
      <c r="S63" s="17"/>
      <c r="T63" s="41"/>
      <c r="U63" s="90">
        <f t="shared" si="3"/>
        <v>0</v>
      </c>
    </row>
    <row r="64" spans="1:21" ht="19.899999999999999" customHeight="1">
      <c r="A64" s="61" t="s">
        <v>75</v>
      </c>
      <c r="B64" s="13"/>
      <c r="C64" s="11"/>
      <c r="D64" s="27">
        <f t="shared" si="1"/>
        <v>0</v>
      </c>
      <c r="E64" s="13"/>
      <c r="F64" s="11"/>
      <c r="G64" s="11"/>
      <c r="H64" s="11"/>
      <c r="I64" s="98">
        <f t="shared" si="2"/>
        <v>0</v>
      </c>
      <c r="J64" s="102"/>
      <c r="K64" s="98"/>
      <c r="L64" s="27"/>
      <c r="M64" s="122"/>
      <c r="N64" s="116"/>
      <c r="O64" s="17"/>
      <c r="P64" s="17"/>
      <c r="Q64" s="17"/>
      <c r="R64" s="17"/>
      <c r="S64" s="17"/>
      <c r="T64" s="41"/>
      <c r="U64" s="90">
        <f t="shared" si="3"/>
        <v>0</v>
      </c>
    </row>
    <row r="65" spans="1:21" ht="15.75">
      <c r="A65" s="61" t="s">
        <v>76</v>
      </c>
      <c r="B65" s="13"/>
      <c r="C65" s="11"/>
      <c r="D65" s="27">
        <f t="shared" si="1"/>
        <v>0</v>
      </c>
      <c r="E65" s="13"/>
      <c r="F65" s="11"/>
      <c r="G65" s="11"/>
      <c r="H65" s="11"/>
      <c r="I65" s="98">
        <f t="shared" si="2"/>
        <v>0</v>
      </c>
      <c r="J65" s="102"/>
      <c r="K65" s="98"/>
      <c r="L65" s="27"/>
      <c r="M65" s="122"/>
      <c r="N65" s="116"/>
      <c r="O65" s="17"/>
      <c r="P65" s="17"/>
      <c r="Q65" s="17"/>
      <c r="R65" s="17"/>
      <c r="S65" s="17"/>
      <c r="T65" s="41"/>
      <c r="U65" s="90">
        <f t="shared" si="3"/>
        <v>0</v>
      </c>
    </row>
    <row r="66" spans="1:21" ht="15.75">
      <c r="A66" s="61" t="s">
        <v>77</v>
      </c>
      <c r="B66" s="13"/>
      <c r="C66" s="11"/>
      <c r="D66" s="27">
        <f t="shared" si="1"/>
        <v>0</v>
      </c>
      <c r="E66" s="13"/>
      <c r="F66" s="11"/>
      <c r="G66" s="11"/>
      <c r="H66" s="11"/>
      <c r="I66" s="98">
        <f t="shared" si="2"/>
        <v>0</v>
      </c>
      <c r="J66" s="102"/>
      <c r="K66" s="98"/>
      <c r="L66" s="27"/>
      <c r="M66" s="122"/>
      <c r="N66" s="116"/>
      <c r="O66" s="17"/>
      <c r="P66" s="17"/>
      <c r="Q66" s="17"/>
      <c r="R66" s="17"/>
      <c r="S66" s="17"/>
      <c r="T66" s="41"/>
      <c r="U66" s="90">
        <f t="shared" si="3"/>
        <v>0</v>
      </c>
    </row>
    <row r="67" spans="1:21" ht="31.5">
      <c r="A67" s="61" t="s">
        <v>78</v>
      </c>
      <c r="B67" s="13"/>
      <c r="C67" s="11"/>
      <c r="D67" s="27">
        <f t="shared" si="1"/>
        <v>0</v>
      </c>
      <c r="E67" s="13"/>
      <c r="F67" s="11"/>
      <c r="G67" s="11"/>
      <c r="H67" s="11"/>
      <c r="I67" s="98">
        <f t="shared" si="2"/>
        <v>0</v>
      </c>
      <c r="J67" s="102"/>
      <c r="K67" s="98"/>
      <c r="L67" s="27"/>
      <c r="M67" s="122"/>
      <c r="N67" s="116"/>
      <c r="O67" s="17"/>
      <c r="P67" s="17"/>
      <c r="Q67" s="17"/>
      <c r="R67" s="17"/>
      <c r="S67" s="17"/>
      <c r="T67" s="41"/>
      <c r="U67" s="90">
        <f t="shared" si="3"/>
        <v>0</v>
      </c>
    </row>
    <row r="68" spans="1:21" ht="15.75">
      <c r="A68" s="61" t="s">
        <v>79</v>
      </c>
      <c r="B68" s="13"/>
      <c r="C68" s="11"/>
      <c r="D68" s="27">
        <f t="shared" si="1"/>
        <v>0</v>
      </c>
      <c r="E68" s="13"/>
      <c r="F68" s="11"/>
      <c r="G68" s="11"/>
      <c r="H68" s="11"/>
      <c r="I68" s="98">
        <f t="shared" si="2"/>
        <v>0</v>
      </c>
      <c r="J68" s="102"/>
      <c r="K68" s="98"/>
      <c r="L68" s="27"/>
      <c r="M68" s="122"/>
      <c r="N68" s="116"/>
      <c r="O68" s="17"/>
      <c r="P68" s="17"/>
      <c r="Q68" s="17"/>
      <c r="R68" s="17"/>
      <c r="S68" s="17"/>
      <c r="T68" s="41"/>
      <c r="U68" s="90">
        <f t="shared" si="3"/>
        <v>0</v>
      </c>
    </row>
    <row r="69" spans="1:21" ht="15.75">
      <c r="A69" s="61" t="s">
        <v>80</v>
      </c>
      <c r="B69" s="13"/>
      <c r="C69" s="11"/>
      <c r="D69" s="27">
        <f t="shared" si="1"/>
        <v>0</v>
      </c>
      <c r="E69" s="13"/>
      <c r="F69" s="11"/>
      <c r="G69" s="11"/>
      <c r="H69" s="11"/>
      <c r="I69" s="98">
        <f t="shared" si="2"/>
        <v>0</v>
      </c>
      <c r="J69" s="102"/>
      <c r="K69" s="98"/>
      <c r="L69" s="27"/>
      <c r="M69" s="122"/>
      <c r="N69" s="116"/>
      <c r="O69" s="17"/>
      <c r="P69" s="17"/>
      <c r="Q69" s="17"/>
      <c r="R69" s="17"/>
      <c r="S69" s="17"/>
      <c r="T69" s="41"/>
      <c r="U69" s="90">
        <f t="shared" si="3"/>
        <v>0</v>
      </c>
    </row>
    <row r="70" spans="1:21" ht="21" customHeight="1">
      <c r="A70" s="61" t="s">
        <v>81</v>
      </c>
      <c r="B70" s="13"/>
      <c r="C70" s="11"/>
      <c r="D70" s="27">
        <f t="shared" si="1"/>
        <v>0</v>
      </c>
      <c r="E70" s="13"/>
      <c r="F70" s="11"/>
      <c r="G70" s="11"/>
      <c r="H70" s="11"/>
      <c r="I70" s="98">
        <f t="shared" si="2"/>
        <v>0</v>
      </c>
      <c r="J70" s="102"/>
      <c r="K70" s="98"/>
      <c r="L70" s="27"/>
      <c r="M70" s="122"/>
      <c r="N70" s="116"/>
      <c r="O70" s="17"/>
      <c r="P70" s="17"/>
      <c r="Q70" s="17"/>
      <c r="R70" s="17"/>
      <c r="S70" s="17"/>
      <c r="T70" s="41"/>
      <c r="U70" s="90">
        <f t="shared" si="3"/>
        <v>0</v>
      </c>
    </row>
    <row r="71" spans="1:21" ht="15.75">
      <c r="A71" s="61" t="s">
        <v>82</v>
      </c>
      <c r="B71" s="13"/>
      <c r="C71" s="11"/>
      <c r="D71" s="27">
        <f t="shared" si="1"/>
        <v>0</v>
      </c>
      <c r="E71" s="13"/>
      <c r="F71" s="11"/>
      <c r="G71" s="11"/>
      <c r="H71" s="11"/>
      <c r="I71" s="98">
        <f t="shared" si="2"/>
        <v>0</v>
      </c>
      <c r="J71" s="102"/>
      <c r="K71" s="98"/>
      <c r="L71" s="27"/>
      <c r="M71" s="122"/>
      <c r="N71" s="116"/>
      <c r="O71" s="17"/>
      <c r="P71" s="17"/>
      <c r="Q71" s="17"/>
      <c r="R71" s="17"/>
      <c r="S71" s="17"/>
      <c r="T71" s="41"/>
      <c r="U71" s="90">
        <f t="shared" si="3"/>
        <v>0</v>
      </c>
    </row>
    <row r="72" spans="1:21" s="10" customFormat="1" ht="37.5" customHeight="1">
      <c r="A72" s="61" t="s">
        <v>163</v>
      </c>
      <c r="B72" s="13"/>
      <c r="C72" s="11"/>
      <c r="D72" s="27"/>
      <c r="E72" s="13"/>
      <c r="F72" s="11"/>
      <c r="G72" s="11"/>
      <c r="H72" s="11"/>
      <c r="I72" s="98"/>
      <c r="J72" s="102"/>
      <c r="K72" s="98"/>
      <c r="L72" s="27"/>
      <c r="M72" s="122"/>
      <c r="N72" s="116"/>
      <c r="O72" s="17"/>
      <c r="P72" s="17"/>
      <c r="Q72" s="17"/>
      <c r="R72" s="17"/>
      <c r="S72" s="17"/>
      <c r="T72" s="41"/>
      <c r="U72" s="90">
        <f t="shared" si="3"/>
        <v>0</v>
      </c>
    </row>
    <row r="73" spans="1:21" ht="15.75">
      <c r="A73" s="61" t="s">
        <v>83</v>
      </c>
      <c r="B73" s="13"/>
      <c r="C73" s="11"/>
      <c r="D73" s="27">
        <f t="shared" si="1"/>
        <v>0</v>
      </c>
      <c r="E73" s="13"/>
      <c r="F73" s="11"/>
      <c r="G73" s="11"/>
      <c r="H73" s="11"/>
      <c r="I73" s="98">
        <f t="shared" si="2"/>
        <v>0</v>
      </c>
      <c r="J73" s="102"/>
      <c r="K73" s="98"/>
      <c r="L73" s="27"/>
      <c r="M73" s="122"/>
      <c r="N73" s="116"/>
      <c r="O73" s="17"/>
      <c r="P73" s="17"/>
      <c r="Q73" s="17"/>
      <c r="R73" s="17"/>
      <c r="S73" s="17"/>
      <c r="T73" s="41"/>
      <c r="U73" s="90">
        <f t="shared" si="3"/>
        <v>0</v>
      </c>
    </row>
    <row r="74" spans="1:21" ht="31.5">
      <c r="A74" s="61" t="s">
        <v>84</v>
      </c>
      <c r="B74" s="13"/>
      <c r="C74" s="11"/>
      <c r="D74" s="27">
        <f t="shared" si="1"/>
        <v>0</v>
      </c>
      <c r="E74" s="13"/>
      <c r="F74" s="11"/>
      <c r="G74" s="11"/>
      <c r="H74" s="11"/>
      <c r="I74" s="98">
        <f t="shared" si="2"/>
        <v>0</v>
      </c>
      <c r="J74" s="103"/>
      <c r="K74" s="104"/>
      <c r="L74" s="105"/>
      <c r="M74" s="122"/>
      <c r="N74" s="116"/>
      <c r="O74" s="17"/>
      <c r="P74" s="17"/>
      <c r="Q74" s="17"/>
      <c r="R74" s="17"/>
      <c r="S74" s="17"/>
      <c r="T74" s="41"/>
      <c r="U74" s="90">
        <f t="shared" si="3"/>
        <v>0</v>
      </c>
    </row>
    <row r="75" spans="1:21" ht="32.25" thickBot="1">
      <c r="A75" s="62" t="s">
        <v>85</v>
      </c>
      <c r="B75" s="15"/>
      <c r="C75" s="14"/>
      <c r="D75" s="89">
        <f t="shared" si="1"/>
        <v>0</v>
      </c>
      <c r="E75" s="109"/>
      <c r="F75" s="110"/>
      <c r="G75" s="110"/>
      <c r="H75" s="110"/>
      <c r="I75" s="99">
        <f t="shared" si="2"/>
        <v>0</v>
      </c>
      <c r="J75" s="106"/>
      <c r="K75" s="45"/>
      <c r="L75" s="107"/>
      <c r="M75" s="123"/>
      <c r="N75" s="125"/>
      <c r="O75" s="126"/>
      <c r="P75" s="126"/>
      <c r="Q75" s="126"/>
      <c r="R75" s="126"/>
      <c r="S75" s="126"/>
      <c r="T75" s="127"/>
      <c r="U75" s="128">
        <f t="shared" si="3"/>
        <v>0</v>
      </c>
    </row>
    <row r="76" spans="1:21" ht="35.450000000000003" customHeight="1" thickBot="1">
      <c r="A76" s="72" t="s">
        <v>86</v>
      </c>
      <c r="B76" s="32">
        <f>SUM(B11:B75)</f>
        <v>0</v>
      </c>
      <c r="C76" s="22">
        <f t="shared" ref="C76:U76" si="4">SUM(C11:C75)</f>
        <v>0</v>
      </c>
      <c r="D76" s="49">
        <f t="shared" si="4"/>
        <v>0</v>
      </c>
      <c r="E76" s="32">
        <f t="shared" si="4"/>
        <v>0</v>
      </c>
      <c r="F76" s="22">
        <f t="shared" si="4"/>
        <v>0</v>
      </c>
      <c r="G76" s="22">
        <f t="shared" ref="G76" si="5">SUM(G11:G75)</f>
        <v>0</v>
      </c>
      <c r="H76" s="33">
        <f t="shared" si="4"/>
        <v>0</v>
      </c>
      <c r="I76" s="25">
        <f t="shared" si="4"/>
        <v>0</v>
      </c>
      <c r="J76" s="22">
        <f t="shared" si="4"/>
        <v>0</v>
      </c>
      <c r="K76" s="22">
        <f t="shared" si="4"/>
        <v>0</v>
      </c>
      <c r="L76" s="49">
        <f t="shared" si="4"/>
        <v>0</v>
      </c>
      <c r="M76" s="48">
        <f t="shared" si="4"/>
        <v>0</v>
      </c>
      <c r="N76" s="32">
        <f t="shared" si="4"/>
        <v>0</v>
      </c>
      <c r="O76" s="22">
        <f t="shared" si="4"/>
        <v>0</v>
      </c>
      <c r="P76" s="33">
        <f t="shared" si="4"/>
        <v>0</v>
      </c>
      <c r="Q76" s="33">
        <f t="shared" si="4"/>
        <v>0</v>
      </c>
      <c r="R76" s="22">
        <f t="shared" si="4"/>
        <v>0</v>
      </c>
      <c r="S76" s="22">
        <f t="shared" si="4"/>
        <v>0</v>
      </c>
      <c r="T76" s="22">
        <f t="shared" si="4"/>
        <v>0</v>
      </c>
      <c r="U76" s="28">
        <f t="shared" si="4"/>
        <v>0</v>
      </c>
    </row>
    <row r="77" spans="1:21">
      <c r="A77" s="21"/>
      <c r="B77" s="21"/>
      <c r="C77" s="21"/>
      <c r="D77" s="21"/>
      <c r="E77" s="21"/>
      <c r="F77" s="21"/>
      <c r="G77" s="21"/>
      <c r="H77" s="21"/>
      <c r="I77" s="21"/>
      <c r="J77" s="21"/>
      <c r="K77" s="21"/>
      <c r="L77" s="21"/>
      <c r="M77" s="21"/>
      <c r="N77" s="21"/>
      <c r="O77" s="21"/>
      <c r="P77" s="21"/>
      <c r="Q77" s="21"/>
      <c r="R77" s="21"/>
      <c r="S77" s="21"/>
      <c r="T77" s="21"/>
      <c r="U77" s="21"/>
    </row>
  </sheetData>
  <mergeCells count="25">
    <mergeCell ref="M5:M10"/>
    <mergeCell ref="A5:A10"/>
    <mergeCell ref="B9:B10"/>
    <mergeCell ref="C9:C10"/>
    <mergeCell ref="E9:E10"/>
    <mergeCell ref="B5:D8"/>
    <mergeCell ref="D9:D10"/>
    <mergeCell ref="E5:I8"/>
    <mergeCell ref="I9:I10"/>
    <mergeCell ref="B2:S2"/>
    <mergeCell ref="B3:S3"/>
    <mergeCell ref="S9:S10"/>
    <mergeCell ref="T9:T10"/>
    <mergeCell ref="F9:F10"/>
    <mergeCell ref="G9:G10"/>
    <mergeCell ref="H9:H10"/>
    <mergeCell ref="N9:N10"/>
    <mergeCell ref="O9:Q9"/>
    <mergeCell ref="R9:R10"/>
    <mergeCell ref="N5:U8"/>
    <mergeCell ref="U9:U10"/>
    <mergeCell ref="J5:L8"/>
    <mergeCell ref="J9:J10"/>
    <mergeCell ref="K9:K10"/>
    <mergeCell ref="L9:L10"/>
  </mergeCells>
  <pageMargins left="0.51181102362204722" right="0" top="0.19685039370078741" bottom="0" header="0.31496062992125984" footer="0.31496062992125984"/>
  <pageSetup paperSize="9" scale="40" orientation="portrait" r:id="rId1"/>
</worksheet>
</file>

<file path=xl/worksheets/sheet32.xml><?xml version="1.0" encoding="utf-8"?>
<worksheet xmlns="http://schemas.openxmlformats.org/spreadsheetml/2006/main" xmlns:r="http://schemas.openxmlformats.org/officeDocument/2006/relationships">
  <sheetPr>
    <tabColor theme="3" tint="0.79998168889431442"/>
  </sheetPr>
  <dimension ref="A1:U77"/>
  <sheetViews>
    <sheetView view="pageBreakPreview" zoomScaleNormal="60" zoomScaleSheetLayoutView="100" workbookViewId="0">
      <pane ySplit="10" topLeftCell="A62" activePane="bottomLeft" state="frozen"/>
      <selection activeCell="A78" sqref="A78:XFD85"/>
      <selection pane="bottomLeft" activeCell="A78" sqref="A78:XFD85"/>
    </sheetView>
  </sheetViews>
  <sheetFormatPr defaultColWidth="9" defaultRowHeight="15"/>
  <cols>
    <col min="1" max="1" width="30.42578125" style="2" customWidth="1"/>
    <col min="2" max="2" width="9" style="2" customWidth="1"/>
    <col min="3" max="4" width="10.5703125" style="2" customWidth="1"/>
    <col min="5" max="5" width="15.5703125" style="2" customWidth="1"/>
    <col min="6" max="6" width="10" style="2" customWidth="1"/>
    <col min="7" max="7" width="7.140625" style="2" customWidth="1"/>
    <col min="8" max="9" width="9" style="2" customWidth="1"/>
    <col min="10" max="12" width="7.7109375" style="2" customWidth="1"/>
    <col min="13" max="13" width="9" style="2" customWidth="1"/>
    <col min="14" max="14" width="9.5703125" style="2" customWidth="1"/>
    <col min="15" max="16" width="9" style="2"/>
    <col min="17" max="17" width="10" style="2" customWidth="1"/>
    <col min="18" max="19" width="10.28515625" style="2" customWidth="1"/>
    <col min="20" max="224" width="9" style="2"/>
    <col min="225" max="225" width="34" style="2" customWidth="1"/>
    <col min="226" max="226" width="11.28515625" style="2" customWidth="1"/>
    <col min="227" max="227" width="11" style="2" customWidth="1"/>
    <col min="228" max="234" width="9" style="2"/>
    <col min="235" max="236" width="10.7109375" style="2" customWidth="1"/>
    <col min="237" max="237" width="9" style="2"/>
    <col min="238" max="238" width="11.5703125" style="2" customWidth="1"/>
    <col min="239" max="239" width="13.7109375" style="2" customWidth="1"/>
    <col min="240" max="243" width="9.28515625" style="2" customWidth="1"/>
    <col min="244" max="480" width="9" style="2"/>
    <col min="481" max="481" width="34" style="2" customWidth="1"/>
    <col min="482" max="482" width="11.28515625" style="2" customWidth="1"/>
    <col min="483" max="483" width="11" style="2" customWidth="1"/>
    <col min="484" max="490" width="9" style="2"/>
    <col min="491" max="492" width="10.7109375" style="2" customWidth="1"/>
    <col min="493" max="493" width="9" style="2"/>
    <col min="494" max="494" width="11.5703125" style="2" customWidth="1"/>
    <col min="495" max="495" width="13.7109375" style="2" customWidth="1"/>
    <col min="496" max="499" width="9.28515625" style="2" customWidth="1"/>
    <col min="500" max="736" width="9" style="2"/>
    <col min="737" max="737" width="34" style="2" customWidth="1"/>
    <col min="738" max="738" width="11.28515625" style="2" customWidth="1"/>
    <col min="739" max="739" width="11" style="2" customWidth="1"/>
    <col min="740" max="746" width="9" style="2"/>
    <col min="747" max="748" width="10.7109375" style="2" customWidth="1"/>
    <col min="749" max="749" width="9" style="2"/>
    <col min="750" max="750" width="11.5703125" style="2" customWidth="1"/>
    <col min="751" max="751" width="13.7109375" style="2" customWidth="1"/>
    <col min="752" max="755" width="9.28515625" style="2" customWidth="1"/>
    <col min="756" max="992" width="9" style="2"/>
    <col min="993" max="993" width="34" style="2" customWidth="1"/>
    <col min="994" max="994" width="11.28515625" style="2" customWidth="1"/>
    <col min="995" max="995" width="11" style="2" customWidth="1"/>
    <col min="996" max="1002" width="9" style="2"/>
    <col min="1003" max="1004" width="10.7109375" style="2" customWidth="1"/>
    <col min="1005" max="1005" width="9" style="2"/>
    <col min="1006" max="1006" width="11.5703125" style="2" customWidth="1"/>
    <col min="1007" max="1007" width="13.7109375" style="2" customWidth="1"/>
    <col min="1008" max="1011" width="9.28515625" style="2" customWidth="1"/>
    <col min="1012" max="1248" width="9" style="2"/>
    <col min="1249" max="1249" width="34" style="2" customWidth="1"/>
    <col min="1250" max="1250" width="11.28515625" style="2" customWidth="1"/>
    <col min="1251" max="1251" width="11" style="2" customWidth="1"/>
    <col min="1252" max="1258" width="9" style="2"/>
    <col min="1259" max="1260" width="10.7109375" style="2" customWidth="1"/>
    <col min="1261" max="1261" width="9" style="2"/>
    <col min="1262" max="1262" width="11.5703125" style="2" customWidth="1"/>
    <col min="1263" max="1263" width="13.7109375" style="2" customWidth="1"/>
    <col min="1264" max="1267" width="9.28515625" style="2" customWidth="1"/>
    <col min="1268" max="1504" width="9" style="2"/>
    <col min="1505" max="1505" width="34" style="2" customWidth="1"/>
    <col min="1506" max="1506" width="11.28515625" style="2" customWidth="1"/>
    <col min="1507" max="1507" width="11" style="2" customWidth="1"/>
    <col min="1508" max="1514" width="9" style="2"/>
    <col min="1515" max="1516" width="10.7109375" style="2" customWidth="1"/>
    <col min="1517" max="1517" width="9" style="2"/>
    <col min="1518" max="1518" width="11.5703125" style="2" customWidth="1"/>
    <col min="1519" max="1519" width="13.7109375" style="2" customWidth="1"/>
    <col min="1520" max="1523" width="9.28515625" style="2" customWidth="1"/>
    <col min="1524" max="1760" width="9" style="2"/>
    <col min="1761" max="1761" width="34" style="2" customWidth="1"/>
    <col min="1762" max="1762" width="11.28515625" style="2" customWidth="1"/>
    <col min="1763" max="1763" width="11" style="2" customWidth="1"/>
    <col min="1764" max="1770" width="9" style="2"/>
    <col min="1771" max="1772" width="10.7109375" style="2" customWidth="1"/>
    <col min="1773" max="1773" width="9" style="2"/>
    <col min="1774" max="1774" width="11.5703125" style="2" customWidth="1"/>
    <col min="1775" max="1775" width="13.7109375" style="2" customWidth="1"/>
    <col min="1776" max="1779" width="9.28515625" style="2" customWidth="1"/>
    <col min="1780" max="2016" width="9" style="2"/>
    <col min="2017" max="2017" width="34" style="2" customWidth="1"/>
    <col min="2018" max="2018" width="11.28515625" style="2" customWidth="1"/>
    <col min="2019" max="2019" width="11" style="2" customWidth="1"/>
    <col min="2020" max="2026" width="9" style="2"/>
    <col min="2027" max="2028" width="10.7109375" style="2" customWidth="1"/>
    <col min="2029" max="2029" width="9" style="2"/>
    <col min="2030" max="2030" width="11.5703125" style="2" customWidth="1"/>
    <col min="2031" max="2031" width="13.7109375" style="2" customWidth="1"/>
    <col min="2032" max="2035" width="9.28515625" style="2" customWidth="1"/>
    <col min="2036" max="2272" width="9" style="2"/>
    <col min="2273" max="2273" width="34" style="2" customWidth="1"/>
    <col min="2274" max="2274" width="11.28515625" style="2" customWidth="1"/>
    <col min="2275" max="2275" width="11" style="2" customWidth="1"/>
    <col min="2276" max="2282" width="9" style="2"/>
    <col min="2283" max="2284" width="10.7109375" style="2" customWidth="1"/>
    <col min="2285" max="2285" width="9" style="2"/>
    <col min="2286" max="2286" width="11.5703125" style="2" customWidth="1"/>
    <col min="2287" max="2287" width="13.7109375" style="2" customWidth="1"/>
    <col min="2288" max="2291" width="9.28515625" style="2" customWidth="1"/>
    <col min="2292" max="2528" width="9" style="2"/>
    <col min="2529" max="2529" width="34" style="2" customWidth="1"/>
    <col min="2530" max="2530" width="11.28515625" style="2" customWidth="1"/>
    <col min="2531" max="2531" width="11" style="2" customWidth="1"/>
    <col min="2532" max="2538" width="9" style="2"/>
    <col min="2539" max="2540" width="10.7109375" style="2" customWidth="1"/>
    <col min="2541" max="2541" width="9" style="2"/>
    <col min="2542" max="2542" width="11.5703125" style="2" customWidth="1"/>
    <col min="2543" max="2543" width="13.7109375" style="2" customWidth="1"/>
    <col min="2544" max="2547" width="9.28515625" style="2" customWidth="1"/>
    <col min="2548" max="2784" width="9" style="2"/>
    <col min="2785" max="2785" width="34" style="2" customWidth="1"/>
    <col min="2786" max="2786" width="11.28515625" style="2" customWidth="1"/>
    <col min="2787" max="2787" width="11" style="2" customWidth="1"/>
    <col min="2788" max="2794" width="9" style="2"/>
    <col min="2795" max="2796" width="10.7109375" style="2" customWidth="1"/>
    <col min="2797" max="2797" width="9" style="2"/>
    <col min="2798" max="2798" width="11.5703125" style="2" customWidth="1"/>
    <col min="2799" max="2799" width="13.7109375" style="2" customWidth="1"/>
    <col min="2800" max="2803" width="9.28515625" style="2" customWidth="1"/>
    <col min="2804" max="3040" width="9" style="2"/>
    <col min="3041" max="3041" width="34" style="2" customWidth="1"/>
    <col min="3042" max="3042" width="11.28515625" style="2" customWidth="1"/>
    <col min="3043" max="3043" width="11" style="2" customWidth="1"/>
    <col min="3044" max="3050" width="9" style="2"/>
    <col min="3051" max="3052" width="10.7109375" style="2" customWidth="1"/>
    <col min="3053" max="3053" width="9" style="2"/>
    <col min="3054" max="3054" width="11.5703125" style="2" customWidth="1"/>
    <col min="3055" max="3055" width="13.7109375" style="2" customWidth="1"/>
    <col min="3056" max="3059" width="9.28515625" style="2" customWidth="1"/>
    <col min="3060" max="3296" width="9" style="2"/>
    <col min="3297" max="3297" width="34" style="2" customWidth="1"/>
    <col min="3298" max="3298" width="11.28515625" style="2" customWidth="1"/>
    <col min="3299" max="3299" width="11" style="2" customWidth="1"/>
    <col min="3300" max="3306" width="9" style="2"/>
    <col min="3307" max="3308" width="10.7109375" style="2" customWidth="1"/>
    <col min="3309" max="3309" width="9" style="2"/>
    <col min="3310" max="3310" width="11.5703125" style="2" customWidth="1"/>
    <col min="3311" max="3311" width="13.7109375" style="2" customWidth="1"/>
    <col min="3312" max="3315" width="9.28515625" style="2" customWidth="1"/>
    <col min="3316" max="3552" width="9" style="2"/>
    <col min="3553" max="3553" width="34" style="2" customWidth="1"/>
    <col min="3554" max="3554" width="11.28515625" style="2" customWidth="1"/>
    <col min="3555" max="3555" width="11" style="2" customWidth="1"/>
    <col min="3556" max="3562" width="9" style="2"/>
    <col min="3563" max="3564" width="10.7109375" style="2" customWidth="1"/>
    <col min="3565" max="3565" width="9" style="2"/>
    <col min="3566" max="3566" width="11.5703125" style="2" customWidth="1"/>
    <col min="3567" max="3567" width="13.7109375" style="2" customWidth="1"/>
    <col min="3568" max="3571" width="9.28515625" style="2" customWidth="1"/>
    <col min="3572" max="3808" width="9" style="2"/>
    <col min="3809" max="3809" width="34" style="2" customWidth="1"/>
    <col min="3810" max="3810" width="11.28515625" style="2" customWidth="1"/>
    <col min="3811" max="3811" width="11" style="2" customWidth="1"/>
    <col min="3812" max="3818" width="9" style="2"/>
    <col min="3819" max="3820" width="10.7109375" style="2" customWidth="1"/>
    <col min="3821" max="3821" width="9" style="2"/>
    <col min="3822" max="3822" width="11.5703125" style="2" customWidth="1"/>
    <col min="3823" max="3823" width="13.7109375" style="2" customWidth="1"/>
    <col min="3824" max="3827" width="9.28515625" style="2" customWidth="1"/>
    <col min="3828" max="4064" width="9" style="2"/>
    <col min="4065" max="4065" width="34" style="2" customWidth="1"/>
    <col min="4066" max="4066" width="11.28515625" style="2" customWidth="1"/>
    <col min="4067" max="4067" width="11" style="2" customWidth="1"/>
    <col min="4068" max="4074" width="9" style="2"/>
    <col min="4075" max="4076" width="10.7109375" style="2" customWidth="1"/>
    <col min="4077" max="4077" width="9" style="2"/>
    <col min="4078" max="4078" width="11.5703125" style="2" customWidth="1"/>
    <col min="4079" max="4079" width="13.7109375" style="2" customWidth="1"/>
    <col min="4080" max="4083" width="9.28515625" style="2" customWidth="1"/>
    <col min="4084" max="4320" width="9" style="2"/>
    <col min="4321" max="4321" width="34" style="2" customWidth="1"/>
    <col min="4322" max="4322" width="11.28515625" style="2" customWidth="1"/>
    <col min="4323" max="4323" width="11" style="2" customWidth="1"/>
    <col min="4324" max="4330" width="9" style="2"/>
    <col min="4331" max="4332" width="10.7109375" style="2" customWidth="1"/>
    <col min="4333" max="4333" width="9" style="2"/>
    <col min="4334" max="4334" width="11.5703125" style="2" customWidth="1"/>
    <col min="4335" max="4335" width="13.7109375" style="2" customWidth="1"/>
    <col min="4336" max="4339" width="9.28515625" style="2" customWidth="1"/>
    <col min="4340" max="4576" width="9" style="2"/>
    <col min="4577" max="4577" width="34" style="2" customWidth="1"/>
    <col min="4578" max="4578" width="11.28515625" style="2" customWidth="1"/>
    <col min="4579" max="4579" width="11" style="2" customWidth="1"/>
    <col min="4580" max="4586" width="9" style="2"/>
    <col min="4587" max="4588" width="10.7109375" style="2" customWidth="1"/>
    <col min="4589" max="4589" width="9" style="2"/>
    <col min="4590" max="4590" width="11.5703125" style="2" customWidth="1"/>
    <col min="4591" max="4591" width="13.7109375" style="2" customWidth="1"/>
    <col min="4592" max="4595" width="9.28515625" style="2" customWidth="1"/>
    <col min="4596" max="4832" width="9" style="2"/>
    <col min="4833" max="4833" width="34" style="2" customWidth="1"/>
    <col min="4834" max="4834" width="11.28515625" style="2" customWidth="1"/>
    <col min="4835" max="4835" width="11" style="2" customWidth="1"/>
    <col min="4836" max="4842" width="9" style="2"/>
    <col min="4843" max="4844" width="10.7109375" style="2" customWidth="1"/>
    <col min="4845" max="4845" width="9" style="2"/>
    <col min="4846" max="4846" width="11.5703125" style="2" customWidth="1"/>
    <col min="4847" max="4847" width="13.7109375" style="2" customWidth="1"/>
    <col min="4848" max="4851" width="9.28515625" style="2" customWidth="1"/>
    <col min="4852" max="5088" width="9" style="2"/>
    <col min="5089" max="5089" width="34" style="2" customWidth="1"/>
    <col min="5090" max="5090" width="11.28515625" style="2" customWidth="1"/>
    <col min="5091" max="5091" width="11" style="2" customWidth="1"/>
    <col min="5092" max="5098" width="9" style="2"/>
    <col min="5099" max="5100" width="10.7109375" style="2" customWidth="1"/>
    <col min="5101" max="5101" width="9" style="2"/>
    <col min="5102" max="5102" width="11.5703125" style="2" customWidth="1"/>
    <col min="5103" max="5103" width="13.7109375" style="2" customWidth="1"/>
    <col min="5104" max="5107" width="9.28515625" style="2" customWidth="1"/>
    <col min="5108" max="5344" width="9" style="2"/>
    <col min="5345" max="5345" width="34" style="2" customWidth="1"/>
    <col min="5346" max="5346" width="11.28515625" style="2" customWidth="1"/>
    <col min="5347" max="5347" width="11" style="2" customWidth="1"/>
    <col min="5348" max="5354" width="9" style="2"/>
    <col min="5355" max="5356" width="10.7109375" style="2" customWidth="1"/>
    <col min="5357" max="5357" width="9" style="2"/>
    <col min="5358" max="5358" width="11.5703125" style="2" customWidth="1"/>
    <col min="5359" max="5359" width="13.7109375" style="2" customWidth="1"/>
    <col min="5360" max="5363" width="9.28515625" style="2" customWidth="1"/>
    <col min="5364" max="5600" width="9" style="2"/>
    <col min="5601" max="5601" width="34" style="2" customWidth="1"/>
    <col min="5602" max="5602" width="11.28515625" style="2" customWidth="1"/>
    <col min="5603" max="5603" width="11" style="2" customWidth="1"/>
    <col min="5604" max="5610" width="9" style="2"/>
    <col min="5611" max="5612" width="10.7109375" style="2" customWidth="1"/>
    <col min="5613" max="5613" width="9" style="2"/>
    <col min="5614" max="5614" width="11.5703125" style="2" customWidth="1"/>
    <col min="5615" max="5615" width="13.7109375" style="2" customWidth="1"/>
    <col min="5616" max="5619" width="9.28515625" style="2" customWidth="1"/>
    <col min="5620" max="5856" width="9" style="2"/>
    <col min="5857" max="5857" width="34" style="2" customWidth="1"/>
    <col min="5858" max="5858" width="11.28515625" style="2" customWidth="1"/>
    <col min="5859" max="5859" width="11" style="2" customWidth="1"/>
    <col min="5860" max="5866" width="9" style="2"/>
    <col min="5867" max="5868" width="10.7109375" style="2" customWidth="1"/>
    <col min="5869" max="5869" width="9" style="2"/>
    <col min="5870" max="5870" width="11.5703125" style="2" customWidth="1"/>
    <col min="5871" max="5871" width="13.7109375" style="2" customWidth="1"/>
    <col min="5872" max="5875" width="9.28515625" style="2" customWidth="1"/>
    <col min="5876" max="6112" width="9" style="2"/>
    <col min="6113" max="6113" width="34" style="2" customWidth="1"/>
    <col min="6114" max="6114" width="11.28515625" style="2" customWidth="1"/>
    <col min="6115" max="6115" width="11" style="2" customWidth="1"/>
    <col min="6116" max="6122" width="9" style="2"/>
    <col min="6123" max="6124" width="10.7109375" style="2" customWidth="1"/>
    <col min="6125" max="6125" width="9" style="2"/>
    <col min="6126" max="6126" width="11.5703125" style="2" customWidth="1"/>
    <col min="6127" max="6127" width="13.7109375" style="2" customWidth="1"/>
    <col min="6128" max="6131" width="9.28515625" style="2" customWidth="1"/>
    <col min="6132" max="6368" width="9" style="2"/>
    <col min="6369" max="6369" width="34" style="2" customWidth="1"/>
    <col min="6370" max="6370" width="11.28515625" style="2" customWidth="1"/>
    <col min="6371" max="6371" width="11" style="2" customWidth="1"/>
    <col min="6372" max="6378" width="9" style="2"/>
    <col min="6379" max="6380" width="10.7109375" style="2" customWidth="1"/>
    <col min="6381" max="6381" width="9" style="2"/>
    <col min="6382" max="6382" width="11.5703125" style="2" customWidth="1"/>
    <col min="6383" max="6383" width="13.7109375" style="2" customWidth="1"/>
    <col min="6384" max="6387" width="9.28515625" style="2" customWidth="1"/>
    <col min="6388" max="6624" width="9" style="2"/>
    <col min="6625" max="6625" width="34" style="2" customWidth="1"/>
    <col min="6626" max="6626" width="11.28515625" style="2" customWidth="1"/>
    <col min="6627" max="6627" width="11" style="2" customWidth="1"/>
    <col min="6628" max="6634" width="9" style="2"/>
    <col min="6635" max="6636" width="10.7109375" style="2" customWidth="1"/>
    <col min="6637" max="6637" width="9" style="2"/>
    <col min="6638" max="6638" width="11.5703125" style="2" customWidth="1"/>
    <col min="6639" max="6639" width="13.7109375" style="2" customWidth="1"/>
    <col min="6640" max="6643" width="9.28515625" style="2" customWidth="1"/>
    <col min="6644" max="6880" width="9" style="2"/>
    <col min="6881" max="6881" width="34" style="2" customWidth="1"/>
    <col min="6882" max="6882" width="11.28515625" style="2" customWidth="1"/>
    <col min="6883" max="6883" width="11" style="2" customWidth="1"/>
    <col min="6884" max="6890" width="9" style="2"/>
    <col min="6891" max="6892" width="10.7109375" style="2" customWidth="1"/>
    <col min="6893" max="6893" width="9" style="2"/>
    <col min="6894" max="6894" width="11.5703125" style="2" customWidth="1"/>
    <col min="6895" max="6895" width="13.7109375" style="2" customWidth="1"/>
    <col min="6896" max="6899" width="9.28515625" style="2" customWidth="1"/>
    <col min="6900" max="7136" width="9" style="2"/>
    <col min="7137" max="7137" width="34" style="2" customWidth="1"/>
    <col min="7138" max="7138" width="11.28515625" style="2" customWidth="1"/>
    <col min="7139" max="7139" width="11" style="2" customWidth="1"/>
    <col min="7140" max="7146" width="9" style="2"/>
    <col min="7147" max="7148" width="10.7109375" style="2" customWidth="1"/>
    <col min="7149" max="7149" width="9" style="2"/>
    <col min="7150" max="7150" width="11.5703125" style="2" customWidth="1"/>
    <col min="7151" max="7151" width="13.7109375" style="2" customWidth="1"/>
    <col min="7152" max="7155" width="9.28515625" style="2" customWidth="1"/>
    <col min="7156" max="7392" width="9" style="2"/>
    <col min="7393" max="7393" width="34" style="2" customWidth="1"/>
    <col min="7394" max="7394" width="11.28515625" style="2" customWidth="1"/>
    <col min="7395" max="7395" width="11" style="2" customWidth="1"/>
    <col min="7396" max="7402" width="9" style="2"/>
    <col min="7403" max="7404" width="10.7109375" style="2" customWidth="1"/>
    <col min="7405" max="7405" width="9" style="2"/>
    <col min="7406" max="7406" width="11.5703125" style="2" customWidth="1"/>
    <col min="7407" max="7407" width="13.7109375" style="2" customWidth="1"/>
    <col min="7408" max="7411" width="9.28515625" style="2" customWidth="1"/>
    <col min="7412" max="7648" width="9" style="2"/>
    <col min="7649" max="7649" width="34" style="2" customWidth="1"/>
    <col min="7650" max="7650" width="11.28515625" style="2" customWidth="1"/>
    <col min="7651" max="7651" width="11" style="2" customWidth="1"/>
    <col min="7652" max="7658" width="9" style="2"/>
    <col min="7659" max="7660" width="10.7109375" style="2" customWidth="1"/>
    <col min="7661" max="7661" width="9" style="2"/>
    <col min="7662" max="7662" width="11.5703125" style="2" customWidth="1"/>
    <col min="7663" max="7663" width="13.7109375" style="2" customWidth="1"/>
    <col min="7664" max="7667" width="9.28515625" style="2" customWidth="1"/>
    <col min="7668" max="7904" width="9" style="2"/>
    <col min="7905" max="7905" width="34" style="2" customWidth="1"/>
    <col min="7906" max="7906" width="11.28515625" style="2" customWidth="1"/>
    <col min="7907" max="7907" width="11" style="2" customWidth="1"/>
    <col min="7908" max="7914" width="9" style="2"/>
    <col min="7915" max="7916" width="10.7109375" style="2" customWidth="1"/>
    <col min="7917" max="7917" width="9" style="2"/>
    <col min="7918" max="7918" width="11.5703125" style="2" customWidth="1"/>
    <col min="7919" max="7919" width="13.7109375" style="2" customWidth="1"/>
    <col min="7920" max="7923" width="9.28515625" style="2" customWidth="1"/>
    <col min="7924" max="8160" width="9" style="2"/>
    <col min="8161" max="8161" width="34" style="2" customWidth="1"/>
    <col min="8162" max="8162" width="11.28515625" style="2" customWidth="1"/>
    <col min="8163" max="8163" width="11" style="2" customWidth="1"/>
    <col min="8164" max="8170" width="9" style="2"/>
    <col min="8171" max="8172" width="10.7109375" style="2" customWidth="1"/>
    <col min="8173" max="8173" width="9" style="2"/>
    <col min="8174" max="8174" width="11.5703125" style="2" customWidth="1"/>
    <col min="8175" max="8175" width="13.7109375" style="2" customWidth="1"/>
    <col min="8176" max="8179" width="9.28515625" style="2" customWidth="1"/>
    <col min="8180" max="8416" width="9" style="2"/>
    <col min="8417" max="8417" width="34" style="2" customWidth="1"/>
    <col min="8418" max="8418" width="11.28515625" style="2" customWidth="1"/>
    <col min="8419" max="8419" width="11" style="2" customWidth="1"/>
    <col min="8420" max="8426" width="9" style="2"/>
    <col min="8427" max="8428" width="10.7109375" style="2" customWidth="1"/>
    <col min="8429" max="8429" width="9" style="2"/>
    <col min="8430" max="8430" width="11.5703125" style="2" customWidth="1"/>
    <col min="8431" max="8431" width="13.7109375" style="2" customWidth="1"/>
    <col min="8432" max="8435" width="9.28515625" style="2" customWidth="1"/>
    <col min="8436" max="8672" width="9" style="2"/>
    <col min="8673" max="8673" width="34" style="2" customWidth="1"/>
    <col min="8674" max="8674" width="11.28515625" style="2" customWidth="1"/>
    <col min="8675" max="8675" width="11" style="2" customWidth="1"/>
    <col min="8676" max="8682" width="9" style="2"/>
    <col min="8683" max="8684" width="10.7109375" style="2" customWidth="1"/>
    <col min="8685" max="8685" width="9" style="2"/>
    <col min="8686" max="8686" width="11.5703125" style="2" customWidth="1"/>
    <col min="8687" max="8687" width="13.7109375" style="2" customWidth="1"/>
    <col min="8688" max="8691" width="9.28515625" style="2" customWidth="1"/>
    <col min="8692" max="8928" width="9" style="2"/>
    <col min="8929" max="8929" width="34" style="2" customWidth="1"/>
    <col min="8930" max="8930" width="11.28515625" style="2" customWidth="1"/>
    <col min="8931" max="8931" width="11" style="2" customWidth="1"/>
    <col min="8932" max="8938" width="9" style="2"/>
    <col min="8939" max="8940" width="10.7109375" style="2" customWidth="1"/>
    <col min="8941" max="8941" width="9" style="2"/>
    <col min="8942" max="8942" width="11.5703125" style="2" customWidth="1"/>
    <col min="8943" max="8943" width="13.7109375" style="2" customWidth="1"/>
    <col min="8944" max="8947" width="9.28515625" style="2" customWidth="1"/>
    <col min="8948" max="9184" width="9" style="2"/>
    <col min="9185" max="9185" width="34" style="2" customWidth="1"/>
    <col min="9186" max="9186" width="11.28515625" style="2" customWidth="1"/>
    <col min="9187" max="9187" width="11" style="2" customWidth="1"/>
    <col min="9188" max="9194" width="9" style="2"/>
    <col min="9195" max="9196" width="10.7109375" style="2" customWidth="1"/>
    <col min="9197" max="9197" width="9" style="2"/>
    <col min="9198" max="9198" width="11.5703125" style="2" customWidth="1"/>
    <col min="9199" max="9199" width="13.7109375" style="2" customWidth="1"/>
    <col min="9200" max="9203" width="9.28515625" style="2" customWidth="1"/>
    <col min="9204" max="9440" width="9" style="2"/>
    <col min="9441" max="9441" width="34" style="2" customWidth="1"/>
    <col min="9442" max="9442" width="11.28515625" style="2" customWidth="1"/>
    <col min="9443" max="9443" width="11" style="2" customWidth="1"/>
    <col min="9444" max="9450" width="9" style="2"/>
    <col min="9451" max="9452" width="10.7109375" style="2" customWidth="1"/>
    <col min="9453" max="9453" width="9" style="2"/>
    <col min="9454" max="9454" width="11.5703125" style="2" customWidth="1"/>
    <col min="9455" max="9455" width="13.7109375" style="2" customWidth="1"/>
    <col min="9456" max="9459" width="9.28515625" style="2" customWidth="1"/>
    <col min="9460" max="9696" width="9" style="2"/>
    <col min="9697" max="9697" width="34" style="2" customWidth="1"/>
    <col min="9698" max="9698" width="11.28515625" style="2" customWidth="1"/>
    <col min="9699" max="9699" width="11" style="2" customWidth="1"/>
    <col min="9700" max="9706" width="9" style="2"/>
    <col min="9707" max="9708" width="10.7109375" style="2" customWidth="1"/>
    <col min="9709" max="9709" width="9" style="2"/>
    <col min="9710" max="9710" width="11.5703125" style="2" customWidth="1"/>
    <col min="9711" max="9711" width="13.7109375" style="2" customWidth="1"/>
    <col min="9712" max="9715" width="9.28515625" style="2" customWidth="1"/>
    <col min="9716" max="9952" width="9" style="2"/>
    <col min="9953" max="9953" width="34" style="2" customWidth="1"/>
    <col min="9954" max="9954" width="11.28515625" style="2" customWidth="1"/>
    <col min="9955" max="9955" width="11" style="2" customWidth="1"/>
    <col min="9956" max="9962" width="9" style="2"/>
    <col min="9963" max="9964" width="10.7109375" style="2" customWidth="1"/>
    <col min="9965" max="9965" width="9" style="2"/>
    <col min="9966" max="9966" width="11.5703125" style="2" customWidth="1"/>
    <col min="9967" max="9967" width="13.7109375" style="2" customWidth="1"/>
    <col min="9968" max="9971" width="9.28515625" style="2" customWidth="1"/>
    <col min="9972" max="10208" width="9" style="2"/>
    <col min="10209" max="10209" width="34" style="2" customWidth="1"/>
    <col min="10210" max="10210" width="11.28515625" style="2" customWidth="1"/>
    <col min="10211" max="10211" width="11" style="2" customWidth="1"/>
    <col min="10212" max="10218" width="9" style="2"/>
    <col min="10219" max="10220" width="10.7109375" style="2" customWidth="1"/>
    <col min="10221" max="10221" width="9" style="2"/>
    <col min="10222" max="10222" width="11.5703125" style="2" customWidth="1"/>
    <col min="10223" max="10223" width="13.7109375" style="2" customWidth="1"/>
    <col min="10224" max="10227" width="9.28515625" style="2" customWidth="1"/>
    <col min="10228" max="10464" width="9" style="2"/>
    <col min="10465" max="10465" width="34" style="2" customWidth="1"/>
    <col min="10466" max="10466" width="11.28515625" style="2" customWidth="1"/>
    <col min="10467" max="10467" width="11" style="2" customWidth="1"/>
    <col min="10468" max="10474" width="9" style="2"/>
    <col min="10475" max="10476" width="10.7109375" style="2" customWidth="1"/>
    <col min="10477" max="10477" width="9" style="2"/>
    <col min="10478" max="10478" width="11.5703125" style="2" customWidth="1"/>
    <col min="10479" max="10479" width="13.7109375" style="2" customWidth="1"/>
    <col min="10480" max="10483" width="9.28515625" style="2" customWidth="1"/>
    <col min="10484" max="10720" width="9" style="2"/>
    <col min="10721" max="10721" width="34" style="2" customWidth="1"/>
    <col min="10722" max="10722" width="11.28515625" style="2" customWidth="1"/>
    <col min="10723" max="10723" width="11" style="2" customWidth="1"/>
    <col min="10724" max="10730" width="9" style="2"/>
    <col min="10731" max="10732" width="10.7109375" style="2" customWidth="1"/>
    <col min="10733" max="10733" width="9" style="2"/>
    <col min="10734" max="10734" width="11.5703125" style="2" customWidth="1"/>
    <col min="10735" max="10735" width="13.7109375" style="2" customWidth="1"/>
    <col min="10736" max="10739" width="9.28515625" style="2" customWidth="1"/>
    <col min="10740" max="10976" width="9" style="2"/>
    <col min="10977" max="10977" width="34" style="2" customWidth="1"/>
    <col min="10978" max="10978" width="11.28515625" style="2" customWidth="1"/>
    <col min="10979" max="10979" width="11" style="2" customWidth="1"/>
    <col min="10980" max="10986" width="9" style="2"/>
    <col min="10987" max="10988" width="10.7109375" style="2" customWidth="1"/>
    <col min="10989" max="10989" width="9" style="2"/>
    <col min="10990" max="10990" width="11.5703125" style="2" customWidth="1"/>
    <col min="10991" max="10991" width="13.7109375" style="2" customWidth="1"/>
    <col min="10992" max="10995" width="9.28515625" style="2" customWidth="1"/>
    <col min="10996" max="11232" width="9" style="2"/>
    <col min="11233" max="11233" width="34" style="2" customWidth="1"/>
    <col min="11234" max="11234" width="11.28515625" style="2" customWidth="1"/>
    <col min="11235" max="11235" width="11" style="2" customWidth="1"/>
    <col min="11236" max="11242" width="9" style="2"/>
    <col min="11243" max="11244" width="10.7109375" style="2" customWidth="1"/>
    <col min="11245" max="11245" width="9" style="2"/>
    <col min="11246" max="11246" width="11.5703125" style="2" customWidth="1"/>
    <col min="11247" max="11247" width="13.7109375" style="2" customWidth="1"/>
    <col min="11248" max="11251" width="9.28515625" style="2" customWidth="1"/>
    <col min="11252" max="11488" width="9" style="2"/>
    <col min="11489" max="11489" width="34" style="2" customWidth="1"/>
    <col min="11490" max="11490" width="11.28515625" style="2" customWidth="1"/>
    <col min="11491" max="11491" width="11" style="2" customWidth="1"/>
    <col min="11492" max="11498" width="9" style="2"/>
    <col min="11499" max="11500" width="10.7109375" style="2" customWidth="1"/>
    <col min="11501" max="11501" width="9" style="2"/>
    <col min="11502" max="11502" width="11.5703125" style="2" customWidth="1"/>
    <col min="11503" max="11503" width="13.7109375" style="2" customWidth="1"/>
    <col min="11504" max="11507" width="9.28515625" style="2" customWidth="1"/>
    <col min="11508" max="11744" width="9" style="2"/>
    <col min="11745" max="11745" width="34" style="2" customWidth="1"/>
    <col min="11746" max="11746" width="11.28515625" style="2" customWidth="1"/>
    <col min="11747" max="11747" width="11" style="2" customWidth="1"/>
    <col min="11748" max="11754" width="9" style="2"/>
    <col min="11755" max="11756" width="10.7109375" style="2" customWidth="1"/>
    <col min="11757" max="11757" width="9" style="2"/>
    <col min="11758" max="11758" width="11.5703125" style="2" customWidth="1"/>
    <col min="11759" max="11759" width="13.7109375" style="2" customWidth="1"/>
    <col min="11760" max="11763" width="9.28515625" style="2" customWidth="1"/>
    <col min="11764" max="12000" width="9" style="2"/>
    <col min="12001" max="12001" width="34" style="2" customWidth="1"/>
    <col min="12002" max="12002" width="11.28515625" style="2" customWidth="1"/>
    <col min="12003" max="12003" width="11" style="2" customWidth="1"/>
    <col min="12004" max="12010" width="9" style="2"/>
    <col min="12011" max="12012" width="10.7109375" style="2" customWidth="1"/>
    <col min="12013" max="12013" width="9" style="2"/>
    <col min="12014" max="12014" width="11.5703125" style="2" customWidth="1"/>
    <col min="12015" max="12015" width="13.7109375" style="2" customWidth="1"/>
    <col min="12016" max="12019" width="9.28515625" style="2" customWidth="1"/>
    <col min="12020" max="12256" width="9" style="2"/>
    <col min="12257" max="12257" width="34" style="2" customWidth="1"/>
    <col min="12258" max="12258" width="11.28515625" style="2" customWidth="1"/>
    <col min="12259" max="12259" width="11" style="2" customWidth="1"/>
    <col min="12260" max="12266" width="9" style="2"/>
    <col min="12267" max="12268" width="10.7109375" style="2" customWidth="1"/>
    <col min="12269" max="12269" width="9" style="2"/>
    <col min="12270" max="12270" width="11.5703125" style="2" customWidth="1"/>
    <col min="12271" max="12271" width="13.7109375" style="2" customWidth="1"/>
    <col min="12272" max="12275" width="9.28515625" style="2" customWidth="1"/>
    <col min="12276" max="12512" width="9" style="2"/>
    <col min="12513" max="12513" width="34" style="2" customWidth="1"/>
    <col min="12514" max="12514" width="11.28515625" style="2" customWidth="1"/>
    <col min="12515" max="12515" width="11" style="2" customWidth="1"/>
    <col min="12516" max="12522" width="9" style="2"/>
    <col min="12523" max="12524" width="10.7109375" style="2" customWidth="1"/>
    <col min="12525" max="12525" width="9" style="2"/>
    <col min="12526" max="12526" width="11.5703125" style="2" customWidth="1"/>
    <col min="12527" max="12527" width="13.7109375" style="2" customWidth="1"/>
    <col min="12528" max="12531" width="9.28515625" style="2" customWidth="1"/>
    <col min="12532" max="12768" width="9" style="2"/>
    <col min="12769" max="12769" width="34" style="2" customWidth="1"/>
    <col min="12770" max="12770" width="11.28515625" style="2" customWidth="1"/>
    <col min="12771" max="12771" width="11" style="2" customWidth="1"/>
    <col min="12772" max="12778" width="9" style="2"/>
    <col min="12779" max="12780" width="10.7109375" style="2" customWidth="1"/>
    <col min="12781" max="12781" width="9" style="2"/>
    <col min="12782" max="12782" width="11.5703125" style="2" customWidth="1"/>
    <col min="12783" max="12783" width="13.7109375" style="2" customWidth="1"/>
    <col min="12784" max="12787" width="9.28515625" style="2" customWidth="1"/>
    <col min="12788" max="13024" width="9" style="2"/>
    <col min="13025" max="13025" width="34" style="2" customWidth="1"/>
    <col min="13026" max="13026" width="11.28515625" style="2" customWidth="1"/>
    <col min="13027" max="13027" width="11" style="2" customWidth="1"/>
    <col min="13028" max="13034" width="9" style="2"/>
    <col min="13035" max="13036" width="10.7109375" style="2" customWidth="1"/>
    <col min="13037" max="13037" width="9" style="2"/>
    <col min="13038" max="13038" width="11.5703125" style="2" customWidth="1"/>
    <col min="13039" max="13039" width="13.7109375" style="2" customWidth="1"/>
    <col min="13040" max="13043" width="9.28515625" style="2" customWidth="1"/>
    <col min="13044" max="13280" width="9" style="2"/>
    <col min="13281" max="13281" width="34" style="2" customWidth="1"/>
    <col min="13282" max="13282" width="11.28515625" style="2" customWidth="1"/>
    <col min="13283" max="13283" width="11" style="2" customWidth="1"/>
    <col min="13284" max="13290" width="9" style="2"/>
    <col min="13291" max="13292" width="10.7109375" style="2" customWidth="1"/>
    <col min="13293" max="13293" width="9" style="2"/>
    <col min="13294" max="13294" width="11.5703125" style="2" customWidth="1"/>
    <col min="13295" max="13295" width="13.7109375" style="2" customWidth="1"/>
    <col min="13296" max="13299" width="9.28515625" style="2" customWidth="1"/>
    <col min="13300" max="13536" width="9" style="2"/>
    <col min="13537" max="13537" width="34" style="2" customWidth="1"/>
    <col min="13538" max="13538" width="11.28515625" style="2" customWidth="1"/>
    <col min="13539" max="13539" width="11" style="2" customWidth="1"/>
    <col min="13540" max="13546" width="9" style="2"/>
    <col min="13547" max="13548" width="10.7109375" style="2" customWidth="1"/>
    <col min="13549" max="13549" width="9" style="2"/>
    <col min="13550" max="13550" width="11.5703125" style="2" customWidth="1"/>
    <col min="13551" max="13551" width="13.7109375" style="2" customWidth="1"/>
    <col min="13552" max="13555" width="9.28515625" style="2" customWidth="1"/>
    <col min="13556" max="13792" width="9" style="2"/>
    <col min="13793" max="13793" width="34" style="2" customWidth="1"/>
    <col min="13794" max="13794" width="11.28515625" style="2" customWidth="1"/>
    <col min="13795" max="13795" width="11" style="2" customWidth="1"/>
    <col min="13796" max="13802" width="9" style="2"/>
    <col min="13803" max="13804" width="10.7109375" style="2" customWidth="1"/>
    <col min="13805" max="13805" width="9" style="2"/>
    <col min="13806" max="13806" width="11.5703125" style="2" customWidth="1"/>
    <col min="13807" max="13807" width="13.7109375" style="2" customWidth="1"/>
    <col min="13808" max="13811" width="9.28515625" style="2" customWidth="1"/>
    <col min="13812" max="14048" width="9" style="2"/>
    <col min="14049" max="14049" width="34" style="2" customWidth="1"/>
    <col min="14050" max="14050" width="11.28515625" style="2" customWidth="1"/>
    <col min="14051" max="14051" width="11" style="2" customWidth="1"/>
    <col min="14052" max="14058" width="9" style="2"/>
    <col min="14059" max="14060" width="10.7109375" style="2" customWidth="1"/>
    <col min="14061" max="14061" width="9" style="2"/>
    <col min="14062" max="14062" width="11.5703125" style="2" customWidth="1"/>
    <col min="14063" max="14063" width="13.7109375" style="2" customWidth="1"/>
    <col min="14064" max="14067" width="9.28515625" style="2" customWidth="1"/>
    <col min="14068" max="14304" width="9" style="2"/>
    <col min="14305" max="14305" width="34" style="2" customWidth="1"/>
    <col min="14306" max="14306" width="11.28515625" style="2" customWidth="1"/>
    <col min="14307" max="14307" width="11" style="2" customWidth="1"/>
    <col min="14308" max="14314" width="9" style="2"/>
    <col min="14315" max="14316" width="10.7109375" style="2" customWidth="1"/>
    <col min="14317" max="14317" width="9" style="2"/>
    <col min="14318" max="14318" width="11.5703125" style="2" customWidth="1"/>
    <col min="14319" max="14319" width="13.7109375" style="2" customWidth="1"/>
    <col min="14320" max="14323" width="9.28515625" style="2" customWidth="1"/>
    <col min="14324" max="14560" width="9" style="2"/>
    <col min="14561" max="14561" width="34" style="2" customWidth="1"/>
    <col min="14562" max="14562" width="11.28515625" style="2" customWidth="1"/>
    <col min="14563" max="14563" width="11" style="2" customWidth="1"/>
    <col min="14564" max="14570" width="9" style="2"/>
    <col min="14571" max="14572" width="10.7109375" style="2" customWidth="1"/>
    <col min="14573" max="14573" width="9" style="2"/>
    <col min="14574" max="14574" width="11.5703125" style="2" customWidth="1"/>
    <col min="14575" max="14575" width="13.7109375" style="2" customWidth="1"/>
    <col min="14576" max="14579" width="9.28515625" style="2" customWidth="1"/>
    <col min="14580" max="14816" width="9" style="2"/>
    <col min="14817" max="14817" width="34" style="2" customWidth="1"/>
    <col min="14818" max="14818" width="11.28515625" style="2" customWidth="1"/>
    <col min="14819" max="14819" width="11" style="2" customWidth="1"/>
    <col min="14820" max="14826" width="9" style="2"/>
    <col min="14827" max="14828" width="10.7109375" style="2" customWidth="1"/>
    <col min="14829" max="14829" width="9" style="2"/>
    <col min="14830" max="14830" width="11.5703125" style="2" customWidth="1"/>
    <col min="14831" max="14831" width="13.7109375" style="2" customWidth="1"/>
    <col min="14832" max="14835" width="9.28515625" style="2" customWidth="1"/>
    <col min="14836" max="15072" width="9" style="2"/>
    <col min="15073" max="15073" width="34" style="2" customWidth="1"/>
    <col min="15074" max="15074" width="11.28515625" style="2" customWidth="1"/>
    <col min="15075" max="15075" width="11" style="2" customWidth="1"/>
    <col min="15076" max="15082" width="9" style="2"/>
    <col min="15083" max="15084" width="10.7109375" style="2" customWidth="1"/>
    <col min="15085" max="15085" width="9" style="2"/>
    <col min="15086" max="15086" width="11.5703125" style="2" customWidth="1"/>
    <col min="15087" max="15087" width="13.7109375" style="2" customWidth="1"/>
    <col min="15088" max="15091" width="9.28515625" style="2" customWidth="1"/>
    <col min="15092" max="15328" width="9" style="2"/>
    <col min="15329" max="15329" width="34" style="2" customWidth="1"/>
    <col min="15330" max="15330" width="11.28515625" style="2" customWidth="1"/>
    <col min="15331" max="15331" width="11" style="2" customWidth="1"/>
    <col min="15332" max="15338" width="9" style="2"/>
    <col min="15339" max="15340" width="10.7109375" style="2" customWidth="1"/>
    <col min="15341" max="15341" width="9" style="2"/>
    <col min="15342" max="15342" width="11.5703125" style="2" customWidth="1"/>
    <col min="15343" max="15343" width="13.7109375" style="2" customWidth="1"/>
    <col min="15344" max="15347" width="9.28515625" style="2" customWidth="1"/>
    <col min="15348" max="15584" width="9" style="2"/>
    <col min="15585" max="15585" width="34" style="2" customWidth="1"/>
    <col min="15586" max="15586" width="11.28515625" style="2" customWidth="1"/>
    <col min="15587" max="15587" width="11" style="2" customWidth="1"/>
    <col min="15588" max="15594" width="9" style="2"/>
    <col min="15595" max="15596" width="10.7109375" style="2" customWidth="1"/>
    <col min="15597" max="15597" width="9" style="2"/>
    <col min="15598" max="15598" width="11.5703125" style="2" customWidth="1"/>
    <col min="15599" max="15599" width="13.7109375" style="2" customWidth="1"/>
    <col min="15600" max="15603" width="9.28515625" style="2" customWidth="1"/>
    <col min="15604" max="15840" width="9" style="2"/>
    <col min="15841" max="15841" width="34" style="2" customWidth="1"/>
    <col min="15842" max="15842" width="11.28515625" style="2" customWidth="1"/>
    <col min="15843" max="15843" width="11" style="2" customWidth="1"/>
    <col min="15844" max="15850" width="9" style="2"/>
    <col min="15851" max="15852" width="10.7109375" style="2" customWidth="1"/>
    <col min="15853" max="15853" width="9" style="2"/>
    <col min="15854" max="15854" width="11.5703125" style="2" customWidth="1"/>
    <col min="15855" max="15855" width="13.7109375" style="2" customWidth="1"/>
    <col min="15856" max="15859" width="9.28515625" style="2" customWidth="1"/>
    <col min="15860" max="16096" width="9" style="2"/>
    <col min="16097" max="16097" width="34" style="2" customWidth="1"/>
    <col min="16098" max="16098" width="11.28515625" style="2" customWidth="1"/>
    <col min="16099" max="16099" width="11" style="2" customWidth="1"/>
    <col min="16100" max="16106" width="9" style="2"/>
    <col min="16107" max="16108" width="10.7109375" style="2" customWidth="1"/>
    <col min="16109" max="16109" width="9" style="2"/>
    <col min="16110" max="16110" width="11.5703125" style="2" customWidth="1"/>
    <col min="16111" max="16111" width="13.7109375" style="2" customWidth="1"/>
    <col min="16112" max="16115" width="9.28515625" style="2" customWidth="1"/>
    <col min="16116" max="16384" width="9" style="2"/>
  </cols>
  <sheetData>
    <row r="1" spans="1:21" ht="44.45" customHeight="1">
      <c r="B1"/>
      <c r="C1"/>
      <c r="D1" s="10"/>
      <c r="E1"/>
      <c r="F1"/>
      <c r="G1"/>
      <c r="H1"/>
      <c r="I1" s="10"/>
      <c r="J1" s="10"/>
      <c r="K1" s="10"/>
      <c r="L1" s="10"/>
      <c r="M1" s="10"/>
      <c r="N1"/>
      <c r="O1"/>
      <c r="P1"/>
      <c r="Q1"/>
      <c r="R1"/>
      <c r="S1"/>
    </row>
    <row r="2" spans="1:21" ht="46.9" customHeight="1">
      <c r="B2" s="504" t="s">
        <v>164</v>
      </c>
      <c r="C2" s="504"/>
      <c r="D2" s="504"/>
      <c r="E2" s="504"/>
      <c r="F2" s="504"/>
      <c r="G2" s="504"/>
      <c r="H2" s="504"/>
      <c r="I2" s="504"/>
      <c r="J2" s="504"/>
      <c r="K2" s="504"/>
      <c r="L2" s="504"/>
      <c r="M2" s="504"/>
      <c r="N2" s="504"/>
      <c r="O2" s="504"/>
      <c r="P2" s="504"/>
      <c r="Q2" s="504"/>
      <c r="R2" s="504"/>
      <c r="S2" s="504"/>
    </row>
    <row r="3" spans="1:21" ht="21" customHeight="1">
      <c r="A3" s="50"/>
      <c r="B3" s="505" t="s">
        <v>15</v>
      </c>
      <c r="C3" s="505"/>
      <c r="D3" s="505"/>
      <c r="E3" s="505"/>
      <c r="F3" s="505"/>
      <c r="G3" s="505"/>
      <c r="H3" s="505"/>
      <c r="I3" s="505"/>
      <c r="J3" s="505"/>
      <c r="K3" s="505"/>
      <c r="L3" s="505"/>
      <c r="M3" s="505"/>
      <c r="N3" s="505"/>
      <c r="O3" s="505"/>
      <c r="P3" s="505"/>
      <c r="Q3" s="505"/>
      <c r="R3" s="505"/>
      <c r="S3" s="505"/>
      <c r="T3" s="50"/>
      <c r="U3" s="50"/>
    </row>
    <row r="4" spans="1:21" ht="10.9" customHeight="1" thickBot="1">
      <c r="A4" s="50"/>
      <c r="B4" s="38"/>
      <c r="C4" s="38"/>
      <c r="D4" s="39"/>
      <c r="E4" s="38"/>
      <c r="F4" s="38"/>
      <c r="G4" s="38"/>
      <c r="H4" s="38"/>
      <c r="I4" s="39"/>
      <c r="J4" s="96"/>
      <c r="K4" s="96"/>
      <c r="L4" s="96"/>
      <c r="M4" s="96"/>
      <c r="N4" s="38"/>
      <c r="O4" s="38"/>
      <c r="P4" s="38"/>
      <c r="Q4" s="38"/>
      <c r="R4" s="38"/>
      <c r="S4" s="38"/>
      <c r="T4" s="50"/>
      <c r="U4" s="50"/>
    </row>
    <row r="5" spans="1:21" ht="15.6" customHeight="1">
      <c r="A5" s="542" t="s">
        <v>87</v>
      </c>
      <c r="B5" s="511" t="s">
        <v>156</v>
      </c>
      <c r="C5" s="512"/>
      <c r="D5" s="512"/>
      <c r="E5" s="511" t="s">
        <v>157</v>
      </c>
      <c r="F5" s="512"/>
      <c r="G5" s="512"/>
      <c r="H5" s="512"/>
      <c r="I5" s="512"/>
      <c r="J5" s="527" t="s">
        <v>165</v>
      </c>
      <c r="K5" s="528"/>
      <c r="L5" s="529"/>
      <c r="M5" s="524" t="s">
        <v>166</v>
      </c>
      <c r="N5" s="512" t="s">
        <v>170</v>
      </c>
      <c r="O5" s="512"/>
      <c r="P5" s="512"/>
      <c r="Q5" s="512"/>
      <c r="R5" s="512"/>
      <c r="S5" s="512"/>
      <c r="T5" s="512"/>
      <c r="U5" s="519"/>
    </row>
    <row r="6" spans="1:21" ht="28.9" customHeight="1">
      <c r="A6" s="543"/>
      <c r="B6" s="513"/>
      <c r="C6" s="514"/>
      <c r="D6" s="514"/>
      <c r="E6" s="513"/>
      <c r="F6" s="514"/>
      <c r="G6" s="514"/>
      <c r="H6" s="514"/>
      <c r="I6" s="514"/>
      <c r="J6" s="530"/>
      <c r="K6" s="531"/>
      <c r="L6" s="532"/>
      <c r="M6" s="525"/>
      <c r="N6" s="514"/>
      <c r="O6" s="514"/>
      <c r="P6" s="514"/>
      <c r="Q6" s="514"/>
      <c r="R6" s="514"/>
      <c r="S6" s="514"/>
      <c r="T6" s="514"/>
      <c r="U6" s="520"/>
    </row>
    <row r="7" spans="1:21" ht="16.149999999999999" hidden="1" customHeight="1">
      <c r="A7" s="543"/>
      <c r="B7" s="513"/>
      <c r="C7" s="514"/>
      <c r="D7" s="514"/>
      <c r="E7" s="513"/>
      <c r="F7" s="514"/>
      <c r="G7" s="514"/>
      <c r="H7" s="514"/>
      <c r="I7" s="514"/>
      <c r="J7" s="530"/>
      <c r="K7" s="531"/>
      <c r="L7" s="532"/>
      <c r="M7" s="525"/>
      <c r="N7" s="514"/>
      <c r="O7" s="514"/>
      <c r="P7" s="514"/>
      <c r="Q7" s="514"/>
      <c r="R7" s="514"/>
      <c r="S7" s="514"/>
      <c r="T7" s="514"/>
      <c r="U7" s="520"/>
    </row>
    <row r="8" spans="1:21" ht="7.15" customHeight="1">
      <c r="A8" s="543"/>
      <c r="B8" s="515"/>
      <c r="C8" s="516"/>
      <c r="D8" s="516"/>
      <c r="E8" s="515"/>
      <c r="F8" s="516"/>
      <c r="G8" s="516"/>
      <c r="H8" s="516"/>
      <c r="I8" s="516"/>
      <c r="J8" s="533"/>
      <c r="K8" s="534"/>
      <c r="L8" s="535"/>
      <c r="M8" s="525"/>
      <c r="N8" s="516"/>
      <c r="O8" s="516"/>
      <c r="P8" s="516"/>
      <c r="Q8" s="516"/>
      <c r="R8" s="516"/>
      <c r="S8" s="516"/>
      <c r="T8" s="516"/>
      <c r="U8" s="521"/>
    </row>
    <row r="9" spans="1:21" ht="46.15" customHeight="1">
      <c r="A9" s="543"/>
      <c r="B9" s="545" t="s">
        <v>0</v>
      </c>
      <c r="C9" s="509" t="s">
        <v>158</v>
      </c>
      <c r="D9" s="555" t="s">
        <v>162</v>
      </c>
      <c r="E9" s="545" t="s">
        <v>160</v>
      </c>
      <c r="F9" s="509" t="s">
        <v>1</v>
      </c>
      <c r="G9" s="509" t="s">
        <v>128</v>
      </c>
      <c r="H9" s="509" t="s">
        <v>150</v>
      </c>
      <c r="I9" s="555" t="s">
        <v>162</v>
      </c>
      <c r="J9" s="547" t="s">
        <v>167</v>
      </c>
      <c r="K9" s="549" t="s">
        <v>168</v>
      </c>
      <c r="L9" s="551" t="s">
        <v>169</v>
      </c>
      <c r="M9" s="525"/>
      <c r="N9" s="506" t="s">
        <v>129</v>
      </c>
      <c r="O9" s="508" t="s">
        <v>127</v>
      </c>
      <c r="P9" s="508"/>
      <c r="Q9" s="508"/>
      <c r="R9" s="509" t="s">
        <v>130</v>
      </c>
      <c r="S9" s="509" t="s">
        <v>159</v>
      </c>
      <c r="T9" s="509" t="s">
        <v>144</v>
      </c>
      <c r="U9" s="553" t="s">
        <v>162</v>
      </c>
    </row>
    <row r="10" spans="1:21" ht="90" customHeight="1" thickBot="1">
      <c r="A10" s="544"/>
      <c r="B10" s="546"/>
      <c r="C10" s="510"/>
      <c r="D10" s="556"/>
      <c r="E10" s="546"/>
      <c r="F10" s="510"/>
      <c r="G10" s="510"/>
      <c r="H10" s="510"/>
      <c r="I10" s="556"/>
      <c r="J10" s="548"/>
      <c r="K10" s="550"/>
      <c r="L10" s="552"/>
      <c r="M10" s="526"/>
      <c r="N10" s="507"/>
      <c r="O10" s="74" t="s">
        <v>131</v>
      </c>
      <c r="P10" s="74" t="s">
        <v>132</v>
      </c>
      <c r="Q10" s="74" t="s">
        <v>133</v>
      </c>
      <c r="R10" s="510"/>
      <c r="S10" s="510"/>
      <c r="T10" s="510"/>
      <c r="U10" s="554"/>
    </row>
    <row r="11" spans="1:21" ht="17.45" customHeight="1">
      <c r="A11" s="60" t="s">
        <v>24</v>
      </c>
      <c r="B11" s="16"/>
      <c r="C11" s="12"/>
      <c r="D11" s="75">
        <f>B11+C11</f>
        <v>0</v>
      </c>
      <c r="E11" s="16"/>
      <c r="F11" s="12"/>
      <c r="G11" s="12"/>
      <c r="H11" s="12"/>
      <c r="I11" s="100">
        <f>E11+F11+G11</f>
        <v>0</v>
      </c>
      <c r="J11" s="101"/>
      <c r="K11" s="89"/>
      <c r="L11" s="91"/>
      <c r="M11" s="121"/>
      <c r="N11" s="179"/>
      <c r="O11" s="81"/>
      <c r="P11" s="81"/>
      <c r="Q11" s="81"/>
      <c r="R11" s="81"/>
      <c r="S11" s="81"/>
      <c r="T11" s="86"/>
      <c r="U11" s="90">
        <f t="shared" ref="U11:U43" si="0">N11+Q11+R11+S11+T11</f>
        <v>0</v>
      </c>
    </row>
    <row r="12" spans="1:21" ht="15.75">
      <c r="A12" s="61" t="s">
        <v>25</v>
      </c>
      <c r="B12" s="13"/>
      <c r="C12" s="11"/>
      <c r="D12" s="27">
        <f t="shared" ref="D12:D75" si="1">B12+C12</f>
        <v>0</v>
      </c>
      <c r="E12" s="13"/>
      <c r="F12" s="11"/>
      <c r="G12" s="11"/>
      <c r="H12" s="11"/>
      <c r="I12" s="98">
        <f t="shared" ref="I12:I75" si="2">E12+F12+G12</f>
        <v>0</v>
      </c>
      <c r="J12" s="102"/>
      <c r="K12" s="98"/>
      <c r="L12" s="27"/>
      <c r="M12" s="122"/>
      <c r="N12" s="170"/>
      <c r="O12" s="17"/>
      <c r="P12" s="17"/>
      <c r="Q12" s="17"/>
      <c r="R12" s="17"/>
      <c r="S12" s="17"/>
      <c r="T12" s="69"/>
      <c r="U12" s="90">
        <f t="shared" si="0"/>
        <v>0</v>
      </c>
    </row>
    <row r="13" spans="1:21" ht="15.75">
      <c r="A13" s="61" t="s">
        <v>26</v>
      </c>
      <c r="B13" s="13"/>
      <c r="C13" s="11"/>
      <c r="D13" s="27">
        <f t="shared" si="1"/>
        <v>0</v>
      </c>
      <c r="E13" s="13"/>
      <c r="F13" s="11"/>
      <c r="G13" s="11"/>
      <c r="H13" s="11"/>
      <c r="I13" s="98">
        <f t="shared" si="2"/>
        <v>0</v>
      </c>
      <c r="J13" s="102"/>
      <c r="K13" s="98"/>
      <c r="L13" s="27"/>
      <c r="M13" s="122"/>
      <c r="N13" s="170"/>
      <c r="O13" s="17"/>
      <c r="P13" s="17"/>
      <c r="Q13" s="17"/>
      <c r="R13" s="17"/>
      <c r="S13" s="17"/>
      <c r="T13" s="69"/>
      <c r="U13" s="90">
        <f t="shared" si="0"/>
        <v>0</v>
      </c>
    </row>
    <row r="14" spans="1:21" ht="15.75">
      <c r="A14" s="61" t="s">
        <v>27</v>
      </c>
      <c r="B14" s="13"/>
      <c r="C14" s="11"/>
      <c r="D14" s="27">
        <f t="shared" si="1"/>
        <v>0</v>
      </c>
      <c r="E14" s="13"/>
      <c r="F14" s="11"/>
      <c r="G14" s="11"/>
      <c r="H14" s="11"/>
      <c r="I14" s="98">
        <f t="shared" si="2"/>
        <v>0</v>
      </c>
      <c r="J14" s="102"/>
      <c r="K14" s="98"/>
      <c r="L14" s="27"/>
      <c r="M14" s="122"/>
      <c r="N14" s="170"/>
      <c r="O14" s="17"/>
      <c r="P14" s="17"/>
      <c r="Q14" s="17"/>
      <c r="R14" s="17"/>
      <c r="S14" s="17"/>
      <c r="T14" s="69"/>
      <c r="U14" s="90">
        <f t="shared" si="0"/>
        <v>0</v>
      </c>
    </row>
    <row r="15" spans="1:21" ht="15.75">
      <c r="A15" s="61" t="s">
        <v>28</v>
      </c>
      <c r="B15" s="13"/>
      <c r="C15" s="11"/>
      <c r="D15" s="27">
        <f t="shared" si="1"/>
        <v>0</v>
      </c>
      <c r="E15" s="13"/>
      <c r="F15" s="11"/>
      <c r="G15" s="11"/>
      <c r="H15" s="11"/>
      <c r="I15" s="98">
        <f t="shared" si="2"/>
        <v>0</v>
      </c>
      <c r="J15" s="102"/>
      <c r="K15" s="98"/>
      <c r="L15" s="27"/>
      <c r="M15" s="122"/>
      <c r="N15" s="170"/>
      <c r="O15" s="17"/>
      <c r="P15" s="17"/>
      <c r="Q15" s="17"/>
      <c r="R15" s="17"/>
      <c r="S15" s="17"/>
      <c r="T15" s="69"/>
      <c r="U15" s="90">
        <f t="shared" si="0"/>
        <v>0</v>
      </c>
    </row>
    <row r="16" spans="1:21" ht="15.75">
      <c r="A16" s="61" t="s">
        <v>29</v>
      </c>
      <c r="B16" s="13"/>
      <c r="C16" s="11"/>
      <c r="D16" s="27">
        <f t="shared" si="1"/>
        <v>0</v>
      </c>
      <c r="E16" s="13"/>
      <c r="F16" s="11"/>
      <c r="G16" s="11"/>
      <c r="H16" s="11"/>
      <c r="I16" s="98">
        <f t="shared" si="2"/>
        <v>0</v>
      </c>
      <c r="J16" s="102"/>
      <c r="K16" s="98"/>
      <c r="L16" s="27"/>
      <c r="M16" s="122"/>
      <c r="N16" s="170"/>
      <c r="O16" s="17"/>
      <c r="P16" s="17"/>
      <c r="Q16" s="17"/>
      <c r="R16" s="17"/>
      <c r="S16" s="17"/>
      <c r="T16" s="69"/>
      <c r="U16" s="90">
        <f t="shared" si="0"/>
        <v>0</v>
      </c>
    </row>
    <row r="17" spans="1:21" ht="31.5" customHeight="1">
      <c r="A17" s="61" t="s">
        <v>30</v>
      </c>
      <c r="B17" s="13"/>
      <c r="C17" s="11"/>
      <c r="D17" s="27">
        <f t="shared" si="1"/>
        <v>0</v>
      </c>
      <c r="E17" s="13"/>
      <c r="F17" s="11"/>
      <c r="G17" s="11"/>
      <c r="H17" s="11"/>
      <c r="I17" s="98">
        <f t="shared" si="2"/>
        <v>0</v>
      </c>
      <c r="J17" s="102"/>
      <c r="K17" s="98"/>
      <c r="L17" s="27"/>
      <c r="M17" s="122"/>
      <c r="N17" s="170"/>
      <c r="O17" s="17"/>
      <c r="P17" s="17"/>
      <c r="Q17" s="17"/>
      <c r="R17" s="17"/>
      <c r="S17" s="17"/>
      <c r="T17" s="69"/>
      <c r="U17" s="90">
        <f t="shared" si="0"/>
        <v>0</v>
      </c>
    </row>
    <row r="18" spans="1:21" ht="31.9" customHeight="1">
      <c r="A18" s="61" t="s">
        <v>31</v>
      </c>
      <c r="B18" s="13"/>
      <c r="C18" s="11"/>
      <c r="D18" s="27">
        <f t="shared" si="1"/>
        <v>0</v>
      </c>
      <c r="E18" s="13"/>
      <c r="F18" s="11"/>
      <c r="G18" s="11"/>
      <c r="H18" s="11"/>
      <c r="I18" s="98">
        <f t="shared" si="2"/>
        <v>0</v>
      </c>
      <c r="J18" s="102"/>
      <c r="K18" s="98"/>
      <c r="L18" s="27"/>
      <c r="M18" s="122"/>
      <c r="N18" s="170">
        <v>2500</v>
      </c>
      <c r="O18" s="17"/>
      <c r="P18" s="17"/>
      <c r="Q18" s="17"/>
      <c r="R18" s="17"/>
      <c r="S18" s="17"/>
      <c r="T18" s="69"/>
      <c r="U18" s="90">
        <f t="shared" si="0"/>
        <v>2500</v>
      </c>
    </row>
    <row r="19" spans="1:21" ht="15.75">
      <c r="A19" s="61" t="s">
        <v>32</v>
      </c>
      <c r="B19" s="13"/>
      <c r="C19" s="11"/>
      <c r="D19" s="27">
        <f t="shared" si="1"/>
        <v>0</v>
      </c>
      <c r="E19" s="13"/>
      <c r="F19" s="11"/>
      <c r="G19" s="11"/>
      <c r="H19" s="11"/>
      <c r="I19" s="98">
        <f t="shared" si="2"/>
        <v>0</v>
      </c>
      <c r="J19" s="102"/>
      <c r="K19" s="98"/>
      <c r="L19" s="27"/>
      <c r="M19" s="122"/>
      <c r="N19" s="170"/>
      <c r="O19" s="17"/>
      <c r="P19" s="17"/>
      <c r="Q19" s="17"/>
      <c r="R19" s="17"/>
      <c r="S19" s="17"/>
      <c r="T19" s="69"/>
      <c r="U19" s="90">
        <f t="shared" si="0"/>
        <v>0</v>
      </c>
    </row>
    <row r="20" spans="1:21" ht="15.75">
      <c r="A20" s="61" t="s">
        <v>33</v>
      </c>
      <c r="B20" s="13"/>
      <c r="C20" s="11"/>
      <c r="D20" s="27">
        <f t="shared" si="1"/>
        <v>0</v>
      </c>
      <c r="E20" s="13"/>
      <c r="F20" s="11"/>
      <c r="G20" s="11"/>
      <c r="H20" s="11"/>
      <c r="I20" s="98">
        <f t="shared" si="2"/>
        <v>0</v>
      </c>
      <c r="J20" s="102"/>
      <c r="K20" s="98"/>
      <c r="L20" s="27"/>
      <c r="M20" s="122"/>
      <c r="N20" s="170"/>
      <c r="O20" s="17"/>
      <c r="P20" s="17"/>
      <c r="Q20" s="17"/>
      <c r="R20" s="17"/>
      <c r="S20" s="17"/>
      <c r="T20" s="69"/>
      <c r="U20" s="90">
        <f t="shared" si="0"/>
        <v>0</v>
      </c>
    </row>
    <row r="21" spans="1:21" ht="16.149999999999999" customHeight="1">
      <c r="A21" s="61" t="s">
        <v>34</v>
      </c>
      <c r="B21" s="13"/>
      <c r="C21" s="11"/>
      <c r="D21" s="27">
        <f t="shared" si="1"/>
        <v>0</v>
      </c>
      <c r="E21" s="13"/>
      <c r="F21" s="11"/>
      <c r="G21" s="11"/>
      <c r="H21" s="11"/>
      <c r="I21" s="98">
        <f t="shared" si="2"/>
        <v>0</v>
      </c>
      <c r="J21" s="102"/>
      <c r="K21" s="98"/>
      <c r="L21" s="27"/>
      <c r="M21" s="122"/>
      <c r="N21" s="170"/>
      <c r="O21" s="17"/>
      <c r="P21" s="17"/>
      <c r="Q21" s="17"/>
      <c r="R21" s="17"/>
      <c r="S21" s="17"/>
      <c r="T21" s="69"/>
      <c r="U21" s="90">
        <f t="shared" si="0"/>
        <v>0</v>
      </c>
    </row>
    <row r="22" spans="1:21" ht="16.149999999999999" customHeight="1">
      <c r="A22" s="61" t="s">
        <v>35</v>
      </c>
      <c r="B22" s="13"/>
      <c r="C22" s="11"/>
      <c r="D22" s="27">
        <f t="shared" si="1"/>
        <v>0</v>
      </c>
      <c r="E22" s="13"/>
      <c r="F22" s="11"/>
      <c r="G22" s="11"/>
      <c r="H22" s="11"/>
      <c r="I22" s="98">
        <f t="shared" si="2"/>
        <v>0</v>
      </c>
      <c r="J22" s="102"/>
      <c r="K22" s="98"/>
      <c r="L22" s="27"/>
      <c r="M22" s="122"/>
      <c r="N22" s="170"/>
      <c r="O22" s="17"/>
      <c r="P22" s="17"/>
      <c r="Q22" s="17"/>
      <c r="R22" s="17"/>
      <c r="S22" s="17"/>
      <c r="T22" s="69"/>
      <c r="U22" s="90">
        <f t="shared" si="0"/>
        <v>0</v>
      </c>
    </row>
    <row r="23" spans="1:21" ht="19.149999999999999" customHeight="1">
      <c r="A23" s="61" t="s">
        <v>36</v>
      </c>
      <c r="B23" s="13"/>
      <c r="C23" s="11"/>
      <c r="D23" s="27">
        <f t="shared" si="1"/>
        <v>0</v>
      </c>
      <c r="E23" s="13"/>
      <c r="F23" s="11"/>
      <c r="G23" s="11"/>
      <c r="H23" s="11"/>
      <c r="I23" s="98">
        <f t="shared" si="2"/>
        <v>0</v>
      </c>
      <c r="J23" s="102"/>
      <c r="K23" s="98"/>
      <c r="L23" s="27"/>
      <c r="M23" s="122"/>
      <c r="N23" s="170"/>
      <c r="O23" s="17"/>
      <c r="P23" s="17"/>
      <c r="Q23" s="17"/>
      <c r="R23" s="17"/>
      <c r="S23" s="17"/>
      <c r="T23" s="69"/>
      <c r="U23" s="90">
        <f t="shared" si="0"/>
        <v>0</v>
      </c>
    </row>
    <row r="24" spans="1:21" ht="15.75">
      <c r="A24" s="61" t="s">
        <v>37</v>
      </c>
      <c r="B24" s="13"/>
      <c r="C24" s="11"/>
      <c r="D24" s="27">
        <f t="shared" si="1"/>
        <v>0</v>
      </c>
      <c r="E24" s="13"/>
      <c r="F24" s="11"/>
      <c r="G24" s="11"/>
      <c r="H24" s="11"/>
      <c r="I24" s="98">
        <f t="shared" si="2"/>
        <v>0</v>
      </c>
      <c r="J24" s="102"/>
      <c r="K24" s="98"/>
      <c r="L24" s="27"/>
      <c r="M24" s="122"/>
      <c r="N24" s="170"/>
      <c r="O24" s="17"/>
      <c r="P24" s="17"/>
      <c r="Q24" s="17"/>
      <c r="R24" s="17"/>
      <c r="S24" s="17"/>
      <c r="T24" s="69"/>
      <c r="U24" s="90">
        <f t="shared" si="0"/>
        <v>0</v>
      </c>
    </row>
    <row r="25" spans="1:21" ht="18.75" customHeight="1">
      <c r="A25" s="155" t="s">
        <v>171</v>
      </c>
      <c r="B25" s="13"/>
      <c r="C25" s="11"/>
      <c r="D25" s="27"/>
      <c r="E25" s="13"/>
      <c r="F25" s="11"/>
      <c r="G25" s="11"/>
      <c r="H25" s="11"/>
      <c r="I25" s="98"/>
      <c r="J25" s="102"/>
      <c r="K25" s="98"/>
      <c r="L25" s="27"/>
      <c r="M25" s="122"/>
      <c r="N25" s="170"/>
      <c r="O25" s="17"/>
      <c r="P25" s="17"/>
      <c r="Q25" s="17"/>
      <c r="R25" s="17"/>
      <c r="S25" s="17"/>
      <c r="T25" s="69"/>
      <c r="U25" s="90"/>
    </row>
    <row r="26" spans="1:21" ht="15.75">
      <c r="A26" s="61" t="s">
        <v>38</v>
      </c>
      <c r="B26" s="13"/>
      <c r="C26" s="11"/>
      <c r="D26" s="27">
        <f t="shared" si="1"/>
        <v>0</v>
      </c>
      <c r="E26" s="13"/>
      <c r="F26" s="11"/>
      <c r="G26" s="11"/>
      <c r="H26" s="11"/>
      <c r="I26" s="98">
        <f t="shared" si="2"/>
        <v>0</v>
      </c>
      <c r="J26" s="102"/>
      <c r="K26" s="98"/>
      <c r="L26" s="27"/>
      <c r="M26" s="122"/>
      <c r="N26" s="170"/>
      <c r="O26" s="17"/>
      <c r="P26" s="17"/>
      <c r="Q26" s="17"/>
      <c r="R26" s="17"/>
      <c r="S26" s="17"/>
      <c r="T26" s="69"/>
      <c r="U26" s="90">
        <f t="shared" si="0"/>
        <v>0</v>
      </c>
    </row>
    <row r="27" spans="1:21" ht="31.5">
      <c r="A27" s="61" t="s">
        <v>39</v>
      </c>
      <c r="B27" s="13"/>
      <c r="C27" s="11"/>
      <c r="D27" s="27">
        <f t="shared" si="1"/>
        <v>0</v>
      </c>
      <c r="E27" s="13"/>
      <c r="F27" s="11"/>
      <c r="G27" s="11"/>
      <c r="H27" s="11"/>
      <c r="I27" s="98">
        <f t="shared" si="2"/>
        <v>0</v>
      </c>
      <c r="J27" s="102"/>
      <c r="K27" s="98"/>
      <c r="L27" s="27"/>
      <c r="M27" s="122"/>
      <c r="N27" s="170"/>
      <c r="O27" s="17"/>
      <c r="P27" s="17"/>
      <c r="Q27" s="17"/>
      <c r="R27" s="17"/>
      <c r="S27" s="17"/>
      <c r="T27" s="69"/>
      <c r="U27" s="90">
        <f t="shared" si="0"/>
        <v>0</v>
      </c>
    </row>
    <row r="28" spans="1:21" ht="16.5" customHeight="1">
      <c r="A28" s="61" t="s">
        <v>40</v>
      </c>
      <c r="B28" s="13"/>
      <c r="C28" s="11"/>
      <c r="D28" s="27">
        <f t="shared" si="1"/>
        <v>0</v>
      </c>
      <c r="E28" s="13"/>
      <c r="F28" s="11"/>
      <c r="G28" s="11"/>
      <c r="H28" s="11"/>
      <c r="I28" s="98">
        <f t="shared" si="2"/>
        <v>0</v>
      </c>
      <c r="J28" s="102"/>
      <c r="K28" s="98"/>
      <c r="L28" s="27"/>
      <c r="M28" s="122"/>
      <c r="N28" s="170"/>
      <c r="O28" s="17"/>
      <c r="P28" s="17"/>
      <c r="Q28" s="17"/>
      <c r="R28" s="17"/>
      <c r="S28" s="17"/>
      <c r="T28" s="69"/>
      <c r="U28" s="90">
        <f t="shared" si="0"/>
        <v>0</v>
      </c>
    </row>
    <row r="29" spans="1:21" ht="17.25" customHeight="1">
      <c r="A29" s="61" t="s">
        <v>41</v>
      </c>
      <c r="B29" s="13"/>
      <c r="C29" s="11"/>
      <c r="D29" s="27">
        <f t="shared" si="1"/>
        <v>0</v>
      </c>
      <c r="E29" s="13"/>
      <c r="F29" s="11"/>
      <c r="G29" s="11"/>
      <c r="H29" s="11"/>
      <c r="I29" s="98">
        <f t="shared" si="2"/>
        <v>0</v>
      </c>
      <c r="J29" s="102"/>
      <c r="K29" s="98"/>
      <c r="L29" s="27"/>
      <c r="M29" s="122"/>
      <c r="N29" s="170"/>
      <c r="O29" s="17"/>
      <c r="P29" s="17"/>
      <c r="Q29" s="17"/>
      <c r="R29" s="17"/>
      <c r="S29" s="17"/>
      <c r="T29" s="69"/>
      <c r="U29" s="90">
        <f t="shared" si="0"/>
        <v>0</v>
      </c>
    </row>
    <row r="30" spans="1:21" ht="31.5">
      <c r="A30" s="61" t="s">
        <v>42</v>
      </c>
      <c r="B30" s="13"/>
      <c r="C30" s="11"/>
      <c r="D30" s="27">
        <f t="shared" si="1"/>
        <v>0</v>
      </c>
      <c r="E30" s="13"/>
      <c r="F30" s="11"/>
      <c r="G30" s="11"/>
      <c r="H30" s="11"/>
      <c r="I30" s="98">
        <f t="shared" si="2"/>
        <v>0</v>
      </c>
      <c r="J30" s="102"/>
      <c r="K30" s="98"/>
      <c r="L30" s="27"/>
      <c r="M30" s="122"/>
      <c r="N30" s="170"/>
      <c r="O30" s="17"/>
      <c r="P30" s="17"/>
      <c r="Q30" s="17"/>
      <c r="R30" s="17"/>
      <c r="S30" s="17"/>
      <c r="T30" s="69"/>
      <c r="U30" s="90">
        <f t="shared" si="0"/>
        <v>0</v>
      </c>
    </row>
    <row r="31" spans="1:21" ht="15.75">
      <c r="A31" s="61" t="s">
        <v>43</v>
      </c>
      <c r="B31" s="13"/>
      <c r="C31" s="11"/>
      <c r="D31" s="27">
        <f t="shared" si="1"/>
        <v>0</v>
      </c>
      <c r="E31" s="13"/>
      <c r="F31" s="11"/>
      <c r="G31" s="11"/>
      <c r="H31" s="11"/>
      <c r="I31" s="98">
        <f t="shared" si="2"/>
        <v>0</v>
      </c>
      <c r="J31" s="102"/>
      <c r="K31" s="98"/>
      <c r="L31" s="27"/>
      <c r="M31" s="122"/>
      <c r="N31" s="170"/>
      <c r="O31" s="17"/>
      <c r="P31" s="17"/>
      <c r="Q31" s="17"/>
      <c r="R31" s="17"/>
      <c r="S31" s="17"/>
      <c r="T31" s="69"/>
      <c r="U31" s="90">
        <f t="shared" si="0"/>
        <v>0</v>
      </c>
    </row>
    <row r="32" spans="1:21" ht="32.25" customHeight="1">
      <c r="A32" s="61" t="s">
        <v>44</v>
      </c>
      <c r="B32" s="13"/>
      <c r="C32" s="11"/>
      <c r="D32" s="27">
        <f t="shared" si="1"/>
        <v>0</v>
      </c>
      <c r="E32" s="13"/>
      <c r="F32" s="11"/>
      <c r="G32" s="11"/>
      <c r="H32" s="11"/>
      <c r="I32" s="98">
        <f t="shared" si="2"/>
        <v>0</v>
      </c>
      <c r="J32" s="102"/>
      <c r="K32" s="98"/>
      <c r="L32" s="27"/>
      <c r="M32" s="122"/>
      <c r="N32" s="170"/>
      <c r="O32" s="17"/>
      <c r="P32" s="17"/>
      <c r="Q32" s="17"/>
      <c r="R32" s="17"/>
      <c r="S32" s="17"/>
      <c r="T32" s="69"/>
      <c r="U32" s="90">
        <f t="shared" si="0"/>
        <v>0</v>
      </c>
    </row>
    <row r="33" spans="1:21" ht="15.75">
      <c r="A33" s="61" t="s">
        <v>45</v>
      </c>
      <c r="B33" s="13"/>
      <c r="C33" s="11"/>
      <c r="D33" s="27">
        <f t="shared" si="1"/>
        <v>0</v>
      </c>
      <c r="E33" s="13"/>
      <c r="F33" s="11"/>
      <c r="G33" s="11"/>
      <c r="H33" s="11"/>
      <c r="I33" s="98">
        <f t="shared" si="2"/>
        <v>0</v>
      </c>
      <c r="J33" s="102"/>
      <c r="K33" s="98"/>
      <c r="L33" s="27"/>
      <c r="M33" s="122"/>
      <c r="N33" s="170"/>
      <c r="O33" s="17"/>
      <c r="P33" s="17"/>
      <c r="Q33" s="17"/>
      <c r="R33" s="17"/>
      <c r="S33" s="17"/>
      <c r="T33" s="69"/>
      <c r="U33" s="90">
        <f t="shared" si="0"/>
        <v>0</v>
      </c>
    </row>
    <row r="34" spans="1:21" ht="18.600000000000001" customHeight="1">
      <c r="A34" s="61" t="s">
        <v>46</v>
      </c>
      <c r="B34" s="13"/>
      <c r="C34" s="11"/>
      <c r="D34" s="27">
        <f t="shared" si="1"/>
        <v>0</v>
      </c>
      <c r="E34" s="13"/>
      <c r="F34" s="11"/>
      <c r="G34" s="11"/>
      <c r="H34" s="11"/>
      <c r="I34" s="98">
        <f t="shared" si="2"/>
        <v>0</v>
      </c>
      <c r="J34" s="102"/>
      <c r="K34" s="98"/>
      <c r="L34" s="27"/>
      <c r="M34" s="122"/>
      <c r="N34" s="170"/>
      <c r="O34" s="17"/>
      <c r="P34" s="17"/>
      <c r="Q34" s="17"/>
      <c r="R34" s="17"/>
      <c r="S34" s="17"/>
      <c r="T34" s="69"/>
      <c r="U34" s="90">
        <f t="shared" si="0"/>
        <v>0</v>
      </c>
    </row>
    <row r="35" spans="1:21" ht="16.149999999999999" customHeight="1">
      <c r="A35" s="61" t="s">
        <v>47</v>
      </c>
      <c r="B35" s="13"/>
      <c r="C35" s="11"/>
      <c r="D35" s="27">
        <f t="shared" si="1"/>
        <v>0</v>
      </c>
      <c r="E35" s="13"/>
      <c r="F35" s="11"/>
      <c r="G35" s="11"/>
      <c r="H35" s="11"/>
      <c r="I35" s="98">
        <f t="shared" si="2"/>
        <v>0</v>
      </c>
      <c r="J35" s="102"/>
      <c r="K35" s="98"/>
      <c r="L35" s="27"/>
      <c r="M35" s="122"/>
      <c r="N35" s="170"/>
      <c r="O35" s="17"/>
      <c r="P35" s="17"/>
      <c r="Q35" s="17"/>
      <c r="R35" s="17"/>
      <c r="S35" s="17"/>
      <c r="T35" s="69"/>
      <c r="U35" s="90">
        <f t="shared" si="0"/>
        <v>0</v>
      </c>
    </row>
    <row r="36" spans="1:21" ht="15.75">
      <c r="A36" s="61" t="s">
        <v>48</v>
      </c>
      <c r="B36" s="13"/>
      <c r="C36" s="11"/>
      <c r="D36" s="27">
        <f t="shared" si="1"/>
        <v>0</v>
      </c>
      <c r="E36" s="13"/>
      <c r="F36" s="11"/>
      <c r="G36" s="11"/>
      <c r="H36" s="11"/>
      <c r="I36" s="98">
        <f t="shared" si="2"/>
        <v>0</v>
      </c>
      <c r="J36" s="102"/>
      <c r="K36" s="98"/>
      <c r="L36" s="27"/>
      <c r="M36" s="122"/>
      <c r="N36" s="170"/>
      <c r="O36" s="17"/>
      <c r="P36" s="17"/>
      <c r="Q36" s="17"/>
      <c r="R36" s="17"/>
      <c r="S36" s="17"/>
      <c r="T36" s="69"/>
      <c r="U36" s="90">
        <f t="shared" si="0"/>
        <v>0</v>
      </c>
    </row>
    <row r="37" spans="1:21" ht="15.75">
      <c r="A37" s="61" t="s">
        <v>49</v>
      </c>
      <c r="B37" s="13"/>
      <c r="C37" s="11"/>
      <c r="D37" s="27">
        <f t="shared" si="1"/>
        <v>0</v>
      </c>
      <c r="E37" s="13"/>
      <c r="F37" s="11"/>
      <c r="G37" s="11"/>
      <c r="H37" s="11"/>
      <c r="I37" s="98">
        <f t="shared" si="2"/>
        <v>0</v>
      </c>
      <c r="J37" s="102"/>
      <c r="K37" s="98"/>
      <c r="L37" s="27"/>
      <c r="M37" s="122"/>
      <c r="N37" s="170"/>
      <c r="O37" s="17"/>
      <c r="P37" s="17"/>
      <c r="Q37" s="17"/>
      <c r="R37" s="17"/>
      <c r="S37" s="17"/>
      <c r="T37" s="69"/>
      <c r="U37" s="90">
        <f t="shared" si="0"/>
        <v>0</v>
      </c>
    </row>
    <row r="38" spans="1:21" ht="30.75" customHeight="1">
      <c r="A38" s="61" t="s">
        <v>50</v>
      </c>
      <c r="B38" s="13"/>
      <c r="C38" s="11"/>
      <c r="D38" s="27">
        <f t="shared" si="1"/>
        <v>0</v>
      </c>
      <c r="E38" s="13"/>
      <c r="F38" s="11"/>
      <c r="G38" s="11"/>
      <c r="H38" s="11"/>
      <c r="I38" s="98">
        <f t="shared" si="2"/>
        <v>0</v>
      </c>
      <c r="J38" s="102"/>
      <c r="K38" s="98"/>
      <c r="L38" s="27"/>
      <c r="M38" s="122"/>
      <c r="N38" s="170"/>
      <c r="O38" s="17"/>
      <c r="P38" s="17"/>
      <c r="Q38" s="17"/>
      <c r="R38" s="17"/>
      <c r="S38" s="17"/>
      <c r="T38" s="69"/>
      <c r="U38" s="90">
        <f t="shared" si="0"/>
        <v>0</v>
      </c>
    </row>
    <row r="39" spans="1:21" ht="17.25" customHeight="1">
      <c r="A39" s="61" t="s">
        <v>51</v>
      </c>
      <c r="B39" s="13"/>
      <c r="C39" s="11"/>
      <c r="D39" s="27">
        <f t="shared" si="1"/>
        <v>0</v>
      </c>
      <c r="E39" s="13"/>
      <c r="F39" s="11"/>
      <c r="G39" s="11"/>
      <c r="H39" s="11"/>
      <c r="I39" s="98">
        <f t="shared" si="2"/>
        <v>0</v>
      </c>
      <c r="J39" s="102"/>
      <c r="K39" s="98"/>
      <c r="L39" s="27"/>
      <c r="M39" s="122"/>
      <c r="N39" s="170"/>
      <c r="O39" s="17"/>
      <c r="P39" s="17"/>
      <c r="Q39" s="17"/>
      <c r="R39" s="17"/>
      <c r="S39" s="17"/>
      <c r="T39" s="69"/>
      <c r="U39" s="90">
        <f t="shared" si="0"/>
        <v>0</v>
      </c>
    </row>
    <row r="40" spans="1:21" ht="31.5">
      <c r="A40" s="61" t="s">
        <v>52</v>
      </c>
      <c r="B40" s="13"/>
      <c r="C40" s="11"/>
      <c r="D40" s="27">
        <f t="shared" si="1"/>
        <v>0</v>
      </c>
      <c r="E40" s="13"/>
      <c r="F40" s="11"/>
      <c r="G40" s="11"/>
      <c r="H40" s="11"/>
      <c r="I40" s="98">
        <f t="shared" si="2"/>
        <v>0</v>
      </c>
      <c r="J40" s="102"/>
      <c r="K40" s="98"/>
      <c r="L40" s="27"/>
      <c r="M40" s="122"/>
      <c r="N40" s="170"/>
      <c r="O40" s="17"/>
      <c r="P40" s="17"/>
      <c r="Q40" s="17"/>
      <c r="R40" s="17"/>
      <c r="S40" s="17"/>
      <c r="T40" s="69"/>
      <c r="U40" s="90">
        <f t="shared" si="0"/>
        <v>0</v>
      </c>
    </row>
    <row r="41" spans="1:21" ht="15.75">
      <c r="A41" s="61" t="s">
        <v>53</v>
      </c>
      <c r="B41" s="13"/>
      <c r="C41" s="11"/>
      <c r="D41" s="27">
        <f t="shared" si="1"/>
        <v>0</v>
      </c>
      <c r="E41" s="13"/>
      <c r="F41" s="11"/>
      <c r="G41" s="11"/>
      <c r="H41" s="11"/>
      <c r="I41" s="98">
        <f t="shared" si="2"/>
        <v>0</v>
      </c>
      <c r="J41" s="102"/>
      <c r="K41" s="98"/>
      <c r="L41" s="27"/>
      <c r="M41" s="122"/>
      <c r="N41" s="170"/>
      <c r="O41" s="17"/>
      <c r="P41" s="17"/>
      <c r="Q41" s="17"/>
      <c r="R41" s="17"/>
      <c r="S41" s="17"/>
      <c r="T41" s="69"/>
      <c r="U41" s="90">
        <f t="shared" si="0"/>
        <v>0</v>
      </c>
    </row>
    <row r="42" spans="1:21" ht="15.75">
      <c r="A42" s="61" t="s">
        <v>54</v>
      </c>
      <c r="B42" s="13"/>
      <c r="C42" s="11"/>
      <c r="D42" s="27">
        <f t="shared" si="1"/>
        <v>0</v>
      </c>
      <c r="E42" s="13"/>
      <c r="F42" s="11"/>
      <c r="G42" s="11"/>
      <c r="H42" s="11"/>
      <c r="I42" s="98">
        <f t="shared" si="2"/>
        <v>0</v>
      </c>
      <c r="J42" s="102"/>
      <c r="K42" s="98"/>
      <c r="L42" s="27"/>
      <c r="M42" s="122"/>
      <c r="N42" s="170"/>
      <c r="O42" s="17"/>
      <c r="P42" s="17"/>
      <c r="Q42" s="17"/>
      <c r="R42" s="17"/>
      <c r="S42" s="17"/>
      <c r="T42" s="69"/>
      <c r="U42" s="90">
        <f t="shared" si="0"/>
        <v>0</v>
      </c>
    </row>
    <row r="43" spans="1:21" ht="31.5" customHeight="1">
      <c r="A43" s="61" t="s">
        <v>55</v>
      </c>
      <c r="B43" s="13"/>
      <c r="C43" s="11"/>
      <c r="D43" s="27">
        <f t="shared" si="1"/>
        <v>0</v>
      </c>
      <c r="E43" s="13"/>
      <c r="F43" s="11"/>
      <c r="G43" s="11"/>
      <c r="H43" s="11"/>
      <c r="I43" s="98">
        <f t="shared" si="2"/>
        <v>0</v>
      </c>
      <c r="J43" s="102"/>
      <c r="K43" s="98"/>
      <c r="L43" s="27"/>
      <c r="M43" s="122"/>
      <c r="N43" s="170"/>
      <c r="O43" s="17"/>
      <c r="P43" s="17"/>
      <c r="Q43" s="17"/>
      <c r="R43" s="17"/>
      <c r="S43" s="17"/>
      <c r="T43" s="69"/>
      <c r="U43" s="90">
        <f t="shared" si="0"/>
        <v>0</v>
      </c>
    </row>
    <row r="44" spans="1:21" ht="15.75">
      <c r="A44" s="61" t="s">
        <v>56</v>
      </c>
      <c r="B44" s="13"/>
      <c r="C44" s="11"/>
      <c r="D44" s="27">
        <f t="shared" si="1"/>
        <v>0</v>
      </c>
      <c r="E44" s="13"/>
      <c r="F44" s="11"/>
      <c r="G44" s="11"/>
      <c r="H44" s="11"/>
      <c r="I44" s="98">
        <f t="shared" si="2"/>
        <v>0</v>
      </c>
      <c r="J44" s="102"/>
      <c r="K44" s="98"/>
      <c r="L44" s="27"/>
      <c r="M44" s="122"/>
      <c r="N44" s="170"/>
      <c r="O44" s="17"/>
      <c r="P44" s="17"/>
      <c r="Q44" s="17"/>
      <c r="R44" s="17"/>
      <c r="S44" s="17"/>
      <c r="T44" s="69"/>
      <c r="U44" s="90">
        <f t="shared" ref="U44:U75" si="3">N44+Q44+R44+S44+T44</f>
        <v>0</v>
      </c>
    </row>
    <row r="45" spans="1:21" ht="15.75">
      <c r="A45" s="61" t="s">
        <v>57</v>
      </c>
      <c r="B45" s="13"/>
      <c r="C45" s="11"/>
      <c r="D45" s="27">
        <f t="shared" si="1"/>
        <v>0</v>
      </c>
      <c r="E45" s="13"/>
      <c r="F45" s="11"/>
      <c r="G45" s="11"/>
      <c r="H45" s="11"/>
      <c r="I45" s="98">
        <f t="shared" si="2"/>
        <v>0</v>
      </c>
      <c r="J45" s="102"/>
      <c r="K45" s="98"/>
      <c r="L45" s="27"/>
      <c r="M45" s="122"/>
      <c r="N45" s="170"/>
      <c r="O45" s="17"/>
      <c r="P45" s="17"/>
      <c r="Q45" s="17"/>
      <c r="R45" s="17"/>
      <c r="S45" s="17"/>
      <c r="T45" s="69"/>
      <c r="U45" s="90">
        <f t="shared" si="3"/>
        <v>0</v>
      </c>
    </row>
    <row r="46" spans="1:21" ht="15.75">
      <c r="A46" s="61" t="s">
        <v>58</v>
      </c>
      <c r="B46" s="13"/>
      <c r="C46" s="11"/>
      <c r="D46" s="27">
        <f t="shared" si="1"/>
        <v>0</v>
      </c>
      <c r="E46" s="13"/>
      <c r="F46" s="11"/>
      <c r="G46" s="11"/>
      <c r="H46" s="11"/>
      <c r="I46" s="98">
        <f t="shared" si="2"/>
        <v>0</v>
      </c>
      <c r="J46" s="102"/>
      <c r="K46" s="98"/>
      <c r="L46" s="27"/>
      <c r="M46" s="122"/>
      <c r="N46" s="170"/>
      <c r="O46" s="17"/>
      <c r="P46" s="17"/>
      <c r="Q46" s="17"/>
      <c r="R46" s="17"/>
      <c r="S46" s="17"/>
      <c r="T46" s="69"/>
      <c r="U46" s="90">
        <f t="shared" si="3"/>
        <v>0</v>
      </c>
    </row>
    <row r="47" spans="1:21" ht="32.25" customHeight="1">
      <c r="A47" s="61" t="s">
        <v>59</v>
      </c>
      <c r="B47" s="13"/>
      <c r="C47" s="11"/>
      <c r="D47" s="27">
        <f t="shared" si="1"/>
        <v>0</v>
      </c>
      <c r="E47" s="13"/>
      <c r="F47" s="11"/>
      <c r="G47" s="11"/>
      <c r="H47" s="11"/>
      <c r="I47" s="98">
        <f t="shared" si="2"/>
        <v>0</v>
      </c>
      <c r="J47" s="102"/>
      <c r="K47" s="98"/>
      <c r="L47" s="27"/>
      <c r="M47" s="122"/>
      <c r="N47" s="170"/>
      <c r="O47" s="17"/>
      <c r="P47" s="17"/>
      <c r="Q47" s="17"/>
      <c r="R47" s="17"/>
      <c r="S47" s="17"/>
      <c r="T47" s="69"/>
      <c r="U47" s="90">
        <f t="shared" si="3"/>
        <v>0</v>
      </c>
    </row>
    <row r="48" spans="1:21" ht="32.25" customHeight="1">
      <c r="A48" s="61" t="s">
        <v>60</v>
      </c>
      <c r="B48" s="13"/>
      <c r="C48" s="11"/>
      <c r="D48" s="27">
        <f t="shared" si="1"/>
        <v>0</v>
      </c>
      <c r="E48" s="13"/>
      <c r="F48" s="11"/>
      <c r="G48" s="11"/>
      <c r="H48" s="11"/>
      <c r="I48" s="98">
        <f t="shared" si="2"/>
        <v>0</v>
      </c>
      <c r="J48" s="102"/>
      <c r="K48" s="98"/>
      <c r="L48" s="27"/>
      <c r="M48" s="122"/>
      <c r="N48" s="170"/>
      <c r="O48" s="17"/>
      <c r="P48" s="17"/>
      <c r="Q48" s="17"/>
      <c r="R48" s="17"/>
      <c r="S48" s="17"/>
      <c r="T48" s="69"/>
      <c r="U48" s="90">
        <f t="shared" si="3"/>
        <v>0</v>
      </c>
    </row>
    <row r="49" spans="1:21" ht="21.75" customHeight="1">
      <c r="A49" s="61" t="s">
        <v>61</v>
      </c>
      <c r="B49" s="13"/>
      <c r="C49" s="11"/>
      <c r="D49" s="27">
        <f t="shared" si="1"/>
        <v>0</v>
      </c>
      <c r="E49" s="13"/>
      <c r="F49" s="11"/>
      <c r="G49" s="11"/>
      <c r="H49" s="11"/>
      <c r="I49" s="98">
        <f t="shared" si="2"/>
        <v>0</v>
      </c>
      <c r="J49" s="102"/>
      <c r="K49" s="98"/>
      <c r="L49" s="27"/>
      <c r="M49" s="122"/>
      <c r="N49" s="170"/>
      <c r="O49" s="17"/>
      <c r="P49" s="17"/>
      <c r="Q49" s="17"/>
      <c r="R49" s="17"/>
      <c r="S49" s="17"/>
      <c r="T49" s="69"/>
      <c r="U49" s="90">
        <f t="shared" si="3"/>
        <v>0</v>
      </c>
    </row>
    <row r="50" spans="1:21" ht="39" customHeight="1">
      <c r="A50" s="61" t="s">
        <v>90</v>
      </c>
      <c r="B50" s="13"/>
      <c r="C50" s="11"/>
      <c r="D50" s="27">
        <f t="shared" si="1"/>
        <v>0</v>
      </c>
      <c r="E50" s="13"/>
      <c r="F50" s="11"/>
      <c r="G50" s="11"/>
      <c r="H50" s="11"/>
      <c r="I50" s="98">
        <f t="shared" si="2"/>
        <v>0</v>
      </c>
      <c r="J50" s="102"/>
      <c r="K50" s="98"/>
      <c r="L50" s="27"/>
      <c r="M50" s="122"/>
      <c r="N50" s="170"/>
      <c r="O50" s="17"/>
      <c r="P50" s="17"/>
      <c r="Q50" s="17"/>
      <c r="R50" s="17"/>
      <c r="S50" s="17"/>
      <c r="T50" s="69"/>
      <c r="U50" s="90">
        <f t="shared" si="3"/>
        <v>0</v>
      </c>
    </row>
    <row r="51" spans="1:21" ht="19.899999999999999" customHeight="1">
      <c r="A51" s="61" t="s">
        <v>62</v>
      </c>
      <c r="B51" s="13"/>
      <c r="C51" s="11"/>
      <c r="D51" s="27">
        <f t="shared" si="1"/>
        <v>0</v>
      </c>
      <c r="E51" s="13"/>
      <c r="F51" s="11"/>
      <c r="G51" s="11"/>
      <c r="H51" s="11"/>
      <c r="I51" s="98">
        <f t="shared" si="2"/>
        <v>0</v>
      </c>
      <c r="J51" s="102"/>
      <c r="K51" s="98"/>
      <c r="L51" s="27"/>
      <c r="M51" s="122"/>
      <c r="N51" s="170"/>
      <c r="O51" s="17"/>
      <c r="P51" s="17"/>
      <c r="Q51" s="17"/>
      <c r="R51" s="17"/>
      <c r="S51" s="17"/>
      <c r="T51" s="69"/>
      <c r="U51" s="90">
        <f t="shared" si="3"/>
        <v>0</v>
      </c>
    </row>
    <row r="52" spans="1:21" ht="31.5" customHeight="1">
      <c r="A52" s="61" t="s">
        <v>63</v>
      </c>
      <c r="B52" s="13"/>
      <c r="C52" s="11"/>
      <c r="D52" s="27">
        <f t="shared" si="1"/>
        <v>0</v>
      </c>
      <c r="E52" s="13"/>
      <c r="F52" s="11"/>
      <c r="G52" s="11"/>
      <c r="H52" s="11"/>
      <c r="I52" s="98">
        <f t="shared" si="2"/>
        <v>0</v>
      </c>
      <c r="J52" s="102"/>
      <c r="K52" s="98"/>
      <c r="L52" s="27"/>
      <c r="M52" s="122"/>
      <c r="N52" s="170"/>
      <c r="O52" s="17"/>
      <c r="P52" s="17"/>
      <c r="Q52" s="17"/>
      <c r="R52" s="17"/>
      <c r="S52" s="17"/>
      <c r="T52" s="69"/>
      <c r="U52" s="90">
        <f t="shared" si="3"/>
        <v>0</v>
      </c>
    </row>
    <row r="53" spans="1:21" ht="15.75" customHeight="1">
      <c r="A53" s="61" t="s">
        <v>64</v>
      </c>
      <c r="B53" s="13"/>
      <c r="C53" s="11"/>
      <c r="D53" s="27">
        <f t="shared" si="1"/>
        <v>0</v>
      </c>
      <c r="E53" s="13"/>
      <c r="F53" s="11"/>
      <c r="G53" s="11"/>
      <c r="H53" s="11"/>
      <c r="I53" s="98">
        <f t="shared" si="2"/>
        <v>0</v>
      </c>
      <c r="J53" s="102"/>
      <c r="K53" s="98"/>
      <c r="L53" s="27"/>
      <c r="M53" s="122"/>
      <c r="N53" s="170"/>
      <c r="O53" s="17"/>
      <c r="P53" s="17"/>
      <c r="Q53" s="17"/>
      <c r="R53" s="17"/>
      <c r="S53" s="17"/>
      <c r="T53" s="69"/>
      <c r="U53" s="90">
        <f t="shared" si="3"/>
        <v>0</v>
      </c>
    </row>
    <row r="54" spans="1:21" ht="18" customHeight="1">
      <c r="A54" s="61" t="s">
        <v>65</v>
      </c>
      <c r="B54" s="13"/>
      <c r="C54" s="11"/>
      <c r="D54" s="27">
        <f t="shared" si="1"/>
        <v>0</v>
      </c>
      <c r="E54" s="13"/>
      <c r="F54" s="11"/>
      <c r="G54" s="11"/>
      <c r="H54" s="11"/>
      <c r="I54" s="98">
        <f t="shared" si="2"/>
        <v>0</v>
      </c>
      <c r="J54" s="102"/>
      <c r="K54" s="98"/>
      <c r="L54" s="27"/>
      <c r="M54" s="122"/>
      <c r="N54" s="170"/>
      <c r="O54" s="17"/>
      <c r="P54" s="17"/>
      <c r="Q54" s="17"/>
      <c r="R54" s="17"/>
      <c r="S54" s="17"/>
      <c r="T54" s="69"/>
      <c r="U54" s="90">
        <f t="shared" si="3"/>
        <v>0</v>
      </c>
    </row>
    <row r="55" spans="1:21" ht="15.75">
      <c r="A55" s="61" t="s">
        <v>66</v>
      </c>
      <c r="B55" s="13"/>
      <c r="C55" s="11"/>
      <c r="D55" s="27">
        <f t="shared" si="1"/>
        <v>0</v>
      </c>
      <c r="E55" s="13"/>
      <c r="F55" s="11"/>
      <c r="G55" s="11"/>
      <c r="H55" s="11"/>
      <c r="I55" s="98">
        <f t="shared" si="2"/>
        <v>0</v>
      </c>
      <c r="J55" s="102"/>
      <c r="K55" s="98"/>
      <c r="L55" s="27"/>
      <c r="M55" s="122"/>
      <c r="N55" s="170"/>
      <c r="O55" s="17"/>
      <c r="P55" s="17"/>
      <c r="Q55" s="17"/>
      <c r="R55" s="17"/>
      <c r="S55" s="17"/>
      <c r="T55" s="69"/>
      <c r="U55" s="90">
        <f t="shared" si="3"/>
        <v>0</v>
      </c>
    </row>
    <row r="56" spans="1:21" ht="31.5">
      <c r="A56" s="61" t="s">
        <v>67</v>
      </c>
      <c r="B56" s="13"/>
      <c r="C56" s="11"/>
      <c r="D56" s="27">
        <f t="shared" si="1"/>
        <v>0</v>
      </c>
      <c r="E56" s="13"/>
      <c r="F56" s="11"/>
      <c r="G56" s="11"/>
      <c r="H56" s="11"/>
      <c r="I56" s="98">
        <f t="shared" si="2"/>
        <v>0</v>
      </c>
      <c r="J56" s="102"/>
      <c r="K56" s="98"/>
      <c r="L56" s="27"/>
      <c r="M56" s="122"/>
      <c r="N56" s="170"/>
      <c r="O56" s="17"/>
      <c r="P56" s="17"/>
      <c r="Q56" s="17"/>
      <c r="R56" s="17"/>
      <c r="S56" s="17"/>
      <c r="T56" s="69"/>
      <c r="U56" s="90">
        <f t="shared" si="3"/>
        <v>0</v>
      </c>
    </row>
    <row r="57" spans="1:21" ht="15.75">
      <c r="A57" s="61" t="s">
        <v>68</v>
      </c>
      <c r="B57" s="13"/>
      <c r="C57" s="11"/>
      <c r="D57" s="27">
        <f t="shared" si="1"/>
        <v>0</v>
      </c>
      <c r="E57" s="13"/>
      <c r="F57" s="11"/>
      <c r="G57" s="11"/>
      <c r="H57" s="11"/>
      <c r="I57" s="98">
        <f t="shared" si="2"/>
        <v>0</v>
      </c>
      <c r="J57" s="102"/>
      <c r="K57" s="98"/>
      <c r="L57" s="27"/>
      <c r="M57" s="122"/>
      <c r="N57" s="170"/>
      <c r="O57" s="17"/>
      <c r="P57" s="17"/>
      <c r="Q57" s="17"/>
      <c r="R57" s="17"/>
      <c r="S57" s="17"/>
      <c r="T57" s="69"/>
      <c r="U57" s="90">
        <f t="shared" si="3"/>
        <v>0</v>
      </c>
    </row>
    <row r="58" spans="1:21" ht="15.75">
      <c r="A58" s="61" t="s">
        <v>69</v>
      </c>
      <c r="B58" s="13"/>
      <c r="C58" s="11"/>
      <c r="D58" s="27">
        <f t="shared" si="1"/>
        <v>0</v>
      </c>
      <c r="E58" s="13"/>
      <c r="F58" s="11"/>
      <c r="G58" s="11"/>
      <c r="H58" s="11"/>
      <c r="I58" s="98">
        <f t="shared" si="2"/>
        <v>0</v>
      </c>
      <c r="J58" s="102"/>
      <c r="K58" s="98"/>
      <c r="L58" s="27"/>
      <c r="M58" s="122"/>
      <c r="N58" s="170"/>
      <c r="O58" s="17"/>
      <c r="P58" s="17"/>
      <c r="Q58" s="17"/>
      <c r="R58" s="17"/>
      <c r="S58" s="17"/>
      <c r="T58" s="69"/>
      <c r="U58" s="90">
        <f t="shared" si="3"/>
        <v>0</v>
      </c>
    </row>
    <row r="59" spans="1:21" ht="15.75">
      <c r="A59" s="61" t="s">
        <v>70</v>
      </c>
      <c r="B59" s="13"/>
      <c r="C59" s="11"/>
      <c r="D59" s="27">
        <f t="shared" si="1"/>
        <v>0</v>
      </c>
      <c r="E59" s="13"/>
      <c r="F59" s="11"/>
      <c r="G59" s="11"/>
      <c r="H59" s="11"/>
      <c r="I59" s="98">
        <f t="shared" si="2"/>
        <v>0</v>
      </c>
      <c r="J59" s="102"/>
      <c r="K59" s="98"/>
      <c r="L59" s="27"/>
      <c r="M59" s="122"/>
      <c r="N59" s="170"/>
      <c r="O59" s="17"/>
      <c r="P59" s="17"/>
      <c r="Q59" s="17"/>
      <c r="R59" s="17"/>
      <c r="S59" s="17"/>
      <c r="T59" s="69"/>
      <c r="U59" s="90">
        <f t="shared" si="3"/>
        <v>0</v>
      </c>
    </row>
    <row r="60" spans="1:21" ht="15.75">
      <c r="A60" s="61" t="s">
        <v>71</v>
      </c>
      <c r="B60" s="13"/>
      <c r="C60" s="11"/>
      <c r="D60" s="27">
        <f t="shared" si="1"/>
        <v>0</v>
      </c>
      <c r="E60" s="13"/>
      <c r="F60" s="11"/>
      <c r="G60" s="11"/>
      <c r="H60" s="11"/>
      <c r="I60" s="98">
        <f t="shared" si="2"/>
        <v>0</v>
      </c>
      <c r="J60" s="102"/>
      <c r="K60" s="98"/>
      <c r="L60" s="27"/>
      <c r="M60" s="122"/>
      <c r="N60" s="170"/>
      <c r="O60" s="17"/>
      <c r="P60" s="17"/>
      <c r="Q60" s="17"/>
      <c r="R60" s="17"/>
      <c r="S60" s="17"/>
      <c r="T60" s="69"/>
      <c r="U60" s="90">
        <f t="shared" si="3"/>
        <v>0</v>
      </c>
    </row>
    <row r="61" spans="1:21" ht="31.5">
      <c r="A61" s="61" t="s">
        <v>72</v>
      </c>
      <c r="B61" s="13"/>
      <c r="C61" s="11"/>
      <c r="D61" s="27">
        <f t="shared" si="1"/>
        <v>0</v>
      </c>
      <c r="E61" s="13"/>
      <c r="F61" s="11"/>
      <c r="G61" s="11"/>
      <c r="H61" s="11"/>
      <c r="I61" s="98">
        <f t="shared" si="2"/>
        <v>0</v>
      </c>
      <c r="J61" s="102"/>
      <c r="K61" s="98"/>
      <c r="L61" s="27"/>
      <c r="M61" s="122"/>
      <c r="N61" s="170"/>
      <c r="O61" s="17"/>
      <c r="P61" s="17"/>
      <c r="Q61" s="17"/>
      <c r="R61" s="17"/>
      <c r="S61" s="17"/>
      <c r="T61" s="69"/>
      <c r="U61" s="90">
        <f t="shared" si="3"/>
        <v>0</v>
      </c>
    </row>
    <row r="62" spans="1:21" ht="15.75">
      <c r="A62" s="61" t="s">
        <v>73</v>
      </c>
      <c r="B62" s="13"/>
      <c r="C62" s="11"/>
      <c r="D62" s="27">
        <f t="shared" si="1"/>
        <v>0</v>
      </c>
      <c r="E62" s="13"/>
      <c r="F62" s="11"/>
      <c r="G62" s="11"/>
      <c r="H62" s="11"/>
      <c r="I62" s="98">
        <f t="shared" si="2"/>
        <v>0</v>
      </c>
      <c r="J62" s="102"/>
      <c r="K62" s="98"/>
      <c r="L62" s="27"/>
      <c r="M62" s="122"/>
      <c r="N62" s="170"/>
      <c r="O62" s="17"/>
      <c r="P62" s="17"/>
      <c r="Q62" s="17"/>
      <c r="R62" s="17"/>
      <c r="S62" s="17"/>
      <c r="T62" s="69"/>
      <c r="U62" s="90">
        <f t="shared" si="3"/>
        <v>0</v>
      </c>
    </row>
    <row r="63" spans="1:21" ht="15.75">
      <c r="A63" s="61" t="s">
        <v>74</v>
      </c>
      <c r="B63" s="13"/>
      <c r="C63" s="11"/>
      <c r="D63" s="27">
        <f t="shared" si="1"/>
        <v>0</v>
      </c>
      <c r="E63" s="13"/>
      <c r="F63" s="11"/>
      <c r="G63" s="11"/>
      <c r="H63" s="11"/>
      <c r="I63" s="98">
        <f t="shared" si="2"/>
        <v>0</v>
      </c>
      <c r="J63" s="102"/>
      <c r="K63" s="98"/>
      <c r="L63" s="27"/>
      <c r="M63" s="122"/>
      <c r="N63" s="170"/>
      <c r="O63" s="17"/>
      <c r="P63" s="17"/>
      <c r="Q63" s="17"/>
      <c r="R63" s="17"/>
      <c r="S63" s="17"/>
      <c r="T63" s="69"/>
      <c r="U63" s="90">
        <f t="shared" si="3"/>
        <v>0</v>
      </c>
    </row>
    <row r="64" spans="1:21" ht="19.899999999999999" customHeight="1">
      <c r="A64" s="61" t="s">
        <v>75</v>
      </c>
      <c r="B64" s="13"/>
      <c r="C64" s="11"/>
      <c r="D64" s="27">
        <f t="shared" si="1"/>
        <v>0</v>
      </c>
      <c r="E64" s="13"/>
      <c r="F64" s="11"/>
      <c r="G64" s="11"/>
      <c r="H64" s="11"/>
      <c r="I64" s="98">
        <f t="shared" si="2"/>
        <v>0</v>
      </c>
      <c r="J64" s="102"/>
      <c r="K64" s="98"/>
      <c r="L64" s="27"/>
      <c r="M64" s="122"/>
      <c r="N64" s="170"/>
      <c r="O64" s="17"/>
      <c r="P64" s="17"/>
      <c r="Q64" s="17"/>
      <c r="R64" s="17"/>
      <c r="S64" s="17"/>
      <c r="T64" s="69"/>
      <c r="U64" s="90">
        <f t="shared" si="3"/>
        <v>0</v>
      </c>
    </row>
    <row r="65" spans="1:21" ht="15.75">
      <c r="A65" s="61" t="s">
        <v>76</v>
      </c>
      <c r="B65" s="13"/>
      <c r="C65" s="11"/>
      <c r="D65" s="27">
        <f t="shared" si="1"/>
        <v>0</v>
      </c>
      <c r="E65" s="13"/>
      <c r="F65" s="11"/>
      <c r="G65" s="11"/>
      <c r="H65" s="11"/>
      <c r="I65" s="98">
        <f t="shared" si="2"/>
        <v>0</v>
      </c>
      <c r="J65" s="102"/>
      <c r="K65" s="98"/>
      <c r="L65" s="27"/>
      <c r="M65" s="122"/>
      <c r="N65" s="170"/>
      <c r="O65" s="17"/>
      <c r="P65" s="17"/>
      <c r="Q65" s="17"/>
      <c r="R65" s="17"/>
      <c r="S65" s="17"/>
      <c r="T65" s="69"/>
      <c r="U65" s="90">
        <f t="shared" si="3"/>
        <v>0</v>
      </c>
    </row>
    <row r="66" spans="1:21" ht="15.75">
      <c r="A66" s="61" t="s">
        <v>77</v>
      </c>
      <c r="B66" s="13"/>
      <c r="C66" s="11"/>
      <c r="D66" s="27">
        <f t="shared" si="1"/>
        <v>0</v>
      </c>
      <c r="E66" s="13"/>
      <c r="F66" s="11"/>
      <c r="G66" s="11"/>
      <c r="H66" s="11"/>
      <c r="I66" s="98">
        <f t="shared" si="2"/>
        <v>0</v>
      </c>
      <c r="J66" s="102"/>
      <c r="K66" s="98"/>
      <c r="L66" s="27"/>
      <c r="M66" s="122"/>
      <c r="N66" s="170">
        <v>3700</v>
      </c>
      <c r="O66" s="17"/>
      <c r="P66" s="17"/>
      <c r="Q66" s="17"/>
      <c r="R66" s="17"/>
      <c r="S66" s="17"/>
      <c r="T66" s="69"/>
      <c r="U66" s="90">
        <f t="shared" si="3"/>
        <v>3700</v>
      </c>
    </row>
    <row r="67" spans="1:21" ht="31.5">
      <c r="A67" s="61" t="s">
        <v>78</v>
      </c>
      <c r="B67" s="13"/>
      <c r="C67" s="11"/>
      <c r="D67" s="27">
        <f t="shared" si="1"/>
        <v>0</v>
      </c>
      <c r="E67" s="13"/>
      <c r="F67" s="11"/>
      <c r="G67" s="11"/>
      <c r="H67" s="11"/>
      <c r="I67" s="98">
        <f t="shared" si="2"/>
        <v>0</v>
      </c>
      <c r="J67" s="102"/>
      <c r="K67" s="98"/>
      <c r="L67" s="27"/>
      <c r="M67" s="122"/>
      <c r="N67" s="170"/>
      <c r="O67" s="17"/>
      <c r="P67" s="17"/>
      <c r="Q67" s="17"/>
      <c r="R67" s="17"/>
      <c r="S67" s="17"/>
      <c r="T67" s="69"/>
      <c r="U67" s="90">
        <f t="shared" si="3"/>
        <v>0</v>
      </c>
    </row>
    <row r="68" spans="1:21" ht="15.75">
      <c r="A68" s="61" t="s">
        <v>79</v>
      </c>
      <c r="B68" s="13"/>
      <c r="C68" s="11"/>
      <c r="D68" s="27">
        <f t="shared" si="1"/>
        <v>0</v>
      </c>
      <c r="E68" s="13"/>
      <c r="F68" s="11"/>
      <c r="G68" s="11"/>
      <c r="H68" s="11"/>
      <c r="I68" s="98">
        <f t="shared" si="2"/>
        <v>0</v>
      </c>
      <c r="J68" s="102"/>
      <c r="K68" s="98"/>
      <c r="L68" s="27"/>
      <c r="M68" s="122"/>
      <c r="N68" s="170"/>
      <c r="O68" s="17"/>
      <c r="P68" s="17"/>
      <c r="Q68" s="17"/>
      <c r="R68" s="17"/>
      <c r="S68" s="17"/>
      <c r="T68" s="69"/>
      <c r="U68" s="90">
        <f t="shared" si="3"/>
        <v>0</v>
      </c>
    </row>
    <row r="69" spans="1:21" ht="15.75">
      <c r="A69" s="61" t="s">
        <v>80</v>
      </c>
      <c r="B69" s="13"/>
      <c r="C69" s="11"/>
      <c r="D69" s="27">
        <f t="shared" si="1"/>
        <v>0</v>
      </c>
      <c r="E69" s="13"/>
      <c r="F69" s="11"/>
      <c r="G69" s="11"/>
      <c r="H69" s="11"/>
      <c r="I69" s="98">
        <f t="shared" si="2"/>
        <v>0</v>
      </c>
      <c r="J69" s="102"/>
      <c r="K69" s="98"/>
      <c r="L69" s="27"/>
      <c r="M69" s="122"/>
      <c r="N69" s="170"/>
      <c r="O69" s="17"/>
      <c r="P69" s="17"/>
      <c r="Q69" s="17"/>
      <c r="R69" s="17"/>
      <c r="S69" s="17"/>
      <c r="T69" s="69"/>
      <c r="U69" s="90">
        <f t="shared" si="3"/>
        <v>0</v>
      </c>
    </row>
    <row r="70" spans="1:21" ht="21" customHeight="1">
      <c r="A70" s="61" t="s">
        <v>81</v>
      </c>
      <c r="B70" s="13"/>
      <c r="C70" s="11"/>
      <c r="D70" s="27">
        <f t="shared" si="1"/>
        <v>0</v>
      </c>
      <c r="E70" s="13"/>
      <c r="F70" s="11"/>
      <c r="G70" s="11"/>
      <c r="H70" s="11"/>
      <c r="I70" s="98">
        <f t="shared" si="2"/>
        <v>0</v>
      </c>
      <c r="J70" s="102"/>
      <c r="K70" s="98"/>
      <c r="L70" s="27"/>
      <c r="M70" s="122"/>
      <c r="N70" s="170"/>
      <c r="O70" s="17"/>
      <c r="P70" s="17"/>
      <c r="Q70" s="17"/>
      <c r="R70" s="17"/>
      <c r="S70" s="17"/>
      <c r="T70" s="69"/>
      <c r="U70" s="90">
        <f t="shared" si="3"/>
        <v>0</v>
      </c>
    </row>
    <row r="71" spans="1:21" ht="15.75">
      <c r="A71" s="61" t="s">
        <v>82</v>
      </c>
      <c r="B71" s="13"/>
      <c r="C71" s="11"/>
      <c r="D71" s="27">
        <f t="shared" si="1"/>
        <v>0</v>
      </c>
      <c r="E71" s="13"/>
      <c r="F71" s="11"/>
      <c r="G71" s="11"/>
      <c r="H71" s="11"/>
      <c r="I71" s="98">
        <f t="shared" si="2"/>
        <v>0</v>
      </c>
      <c r="J71" s="102"/>
      <c r="K71" s="98"/>
      <c r="L71" s="27"/>
      <c r="M71" s="122"/>
      <c r="N71" s="170"/>
      <c r="O71" s="17"/>
      <c r="P71" s="17"/>
      <c r="Q71" s="17"/>
      <c r="R71" s="17"/>
      <c r="S71" s="17"/>
      <c r="T71" s="69"/>
      <c r="U71" s="90">
        <f t="shared" si="3"/>
        <v>0</v>
      </c>
    </row>
    <row r="72" spans="1:21" ht="37.5" customHeight="1">
      <c r="A72" s="61" t="s">
        <v>163</v>
      </c>
      <c r="B72" s="13"/>
      <c r="C72" s="11"/>
      <c r="D72" s="27"/>
      <c r="E72" s="13"/>
      <c r="F72" s="11"/>
      <c r="G72" s="11"/>
      <c r="H72" s="11"/>
      <c r="I72" s="98"/>
      <c r="J72" s="102"/>
      <c r="K72" s="98"/>
      <c r="L72" s="27"/>
      <c r="M72" s="122"/>
      <c r="N72" s="170"/>
      <c r="O72" s="17"/>
      <c r="P72" s="17"/>
      <c r="Q72" s="17"/>
      <c r="R72" s="17"/>
      <c r="S72" s="17"/>
      <c r="T72" s="69"/>
      <c r="U72" s="90">
        <f t="shared" si="3"/>
        <v>0</v>
      </c>
    </row>
    <row r="73" spans="1:21" ht="15.75">
      <c r="A73" s="61" t="s">
        <v>83</v>
      </c>
      <c r="B73" s="13"/>
      <c r="C73" s="11"/>
      <c r="D73" s="27">
        <f t="shared" si="1"/>
        <v>0</v>
      </c>
      <c r="E73" s="13"/>
      <c r="F73" s="11"/>
      <c r="G73" s="11"/>
      <c r="H73" s="11"/>
      <c r="I73" s="98">
        <f t="shared" si="2"/>
        <v>0</v>
      </c>
      <c r="J73" s="102"/>
      <c r="K73" s="98"/>
      <c r="L73" s="27"/>
      <c r="M73" s="122"/>
      <c r="N73" s="170"/>
      <c r="O73" s="17"/>
      <c r="P73" s="17"/>
      <c r="Q73" s="17"/>
      <c r="R73" s="17"/>
      <c r="S73" s="17"/>
      <c r="T73" s="69"/>
      <c r="U73" s="90">
        <f t="shared" si="3"/>
        <v>0</v>
      </c>
    </row>
    <row r="74" spans="1:21" ht="31.5">
      <c r="A74" s="61" t="s">
        <v>84</v>
      </c>
      <c r="B74" s="13"/>
      <c r="C74" s="11"/>
      <c r="D74" s="27">
        <f t="shared" si="1"/>
        <v>0</v>
      </c>
      <c r="E74" s="13"/>
      <c r="F74" s="11"/>
      <c r="G74" s="11"/>
      <c r="H74" s="11"/>
      <c r="I74" s="98">
        <f t="shared" si="2"/>
        <v>0</v>
      </c>
      <c r="J74" s="103"/>
      <c r="K74" s="104"/>
      <c r="L74" s="105"/>
      <c r="M74" s="122"/>
      <c r="N74" s="170"/>
      <c r="O74" s="17"/>
      <c r="P74" s="17"/>
      <c r="Q74" s="17"/>
      <c r="R74" s="17"/>
      <c r="S74" s="17"/>
      <c r="T74" s="69"/>
      <c r="U74" s="90">
        <f t="shared" si="3"/>
        <v>0</v>
      </c>
    </row>
    <row r="75" spans="1:21" ht="32.25" thickBot="1">
      <c r="A75" s="62" t="s">
        <v>85</v>
      </c>
      <c r="B75" s="15"/>
      <c r="C75" s="14"/>
      <c r="D75" s="89">
        <f t="shared" si="1"/>
        <v>0</v>
      </c>
      <c r="E75" s="109"/>
      <c r="F75" s="110"/>
      <c r="G75" s="110"/>
      <c r="H75" s="110"/>
      <c r="I75" s="99">
        <f t="shared" si="2"/>
        <v>0</v>
      </c>
      <c r="J75" s="106"/>
      <c r="K75" s="45"/>
      <c r="L75" s="107"/>
      <c r="M75" s="123"/>
      <c r="N75" s="202"/>
      <c r="O75" s="126"/>
      <c r="P75" s="126"/>
      <c r="Q75" s="126"/>
      <c r="R75" s="126"/>
      <c r="S75" s="126"/>
      <c r="T75" s="135"/>
      <c r="U75" s="128">
        <f t="shared" si="3"/>
        <v>0</v>
      </c>
    </row>
    <row r="76" spans="1:21" ht="35.450000000000003" customHeight="1" thickBot="1">
      <c r="A76" s="72" t="s">
        <v>86</v>
      </c>
      <c r="B76" s="32">
        <f>SUM(B11:B75)</f>
        <v>0</v>
      </c>
      <c r="C76" s="22">
        <f t="shared" ref="C76:U76" si="4">SUM(C11:C75)</f>
        <v>0</v>
      </c>
      <c r="D76" s="49">
        <f t="shared" si="4"/>
        <v>0</v>
      </c>
      <c r="E76" s="32">
        <f t="shared" si="4"/>
        <v>0</v>
      </c>
      <c r="F76" s="22">
        <f t="shared" si="4"/>
        <v>0</v>
      </c>
      <c r="G76" s="22">
        <f t="shared" ref="G76" si="5">SUM(G11:G75)</f>
        <v>0</v>
      </c>
      <c r="H76" s="33">
        <f t="shared" si="4"/>
        <v>0</v>
      </c>
      <c r="I76" s="25">
        <f t="shared" si="4"/>
        <v>0</v>
      </c>
      <c r="J76" s="22">
        <f t="shared" si="4"/>
        <v>0</v>
      </c>
      <c r="K76" s="22">
        <f t="shared" si="4"/>
        <v>0</v>
      </c>
      <c r="L76" s="49">
        <f t="shared" si="4"/>
        <v>0</v>
      </c>
      <c r="M76" s="48">
        <f t="shared" si="4"/>
        <v>0</v>
      </c>
      <c r="N76" s="32">
        <f t="shared" si="4"/>
        <v>6200</v>
      </c>
      <c r="O76" s="22">
        <f t="shared" si="4"/>
        <v>0</v>
      </c>
      <c r="P76" s="33">
        <f t="shared" si="4"/>
        <v>0</v>
      </c>
      <c r="Q76" s="33">
        <f t="shared" si="4"/>
        <v>0</v>
      </c>
      <c r="R76" s="22">
        <f t="shared" si="4"/>
        <v>0</v>
      </c>
      <c r="S76" s="22">
        <f t="shared" si="4"/>
        <v>0</v>
      </c>
      <c r="T76" s="22">
        <f t="shared" si="4"/>
        <v>0</v>
      </c>
      <c r="U76" s="28">
        <f t="shared" si="4"/>
        <v>6200</v>
      </c>
    </row>
    <row r="77" spans="1:21">
      <c r="A77" s="51"/>
      <c r="B77" s="51"/>
      <c r="C77" s="51"/>
      <c r="D77" s="51"/>
      <c r="E77" s="51"/>
      <c r="F77" s="51"/>
      <c r="G77" s="51"/>
      <c r="H77" s="51"/>
      <c r="I77" s="51"/>
      <c r="J77" s="51"/>
      <c r="K77" s="51"/>
      <c r="L77" s="51"/>
      <c r="M77" s="51"/>
      <c r="N77" s="51"/>
      <c r="O77" s="51"/>
      <c r="P77" s="51"/>
      <c r="Q77" s="51"/>
      <c r="R77" s="51"/>
      <c r="S77" s="51"/>
      <c r="T77" s="51"/>
      <c r="U77" s="51"/>
    </row>
  </sheetData>
  <mergeCells count="25">
    <mergeCell ref="M5:M10"/>
    <mergeCell ref="A5:A10"/>
    <mergeCell ref="B9:B10"/>
    <mergeCell ref="C9:C10"/>
    <mergeCell ref="E9:E10"/>
    <mergeCell ref="B5:D8"/>
    <mergeCell ref="D9:D10"/>
    <mergeCell ref="E5:I8"/>
    <mergeCell ref="I9:I10"/>
    <mergeCell ref="B2:S2"/>
    <mergeCell ref="B3:S3"/>
    <mergeCell ref="S9:S10"/>
    <mergeCell ref="T9:T10"/>
    <mergeCell ref="F9:F10"/>
    <mergeCell ref="G9:G10"/>
    <mergeCell ref="H9:H10"/>
    <mergeCell ref="N9:N10"/>
    <mergeCell ref="O9:Q9"/>
    <mergeCell ref="R9:R10"/>
    <mergeCell ref="N5:U8"/>
    <mergeCell ref="U9:U10"/>
    <mergeCell ref="J5:L8"/>
    <mergeCell ref="J9:J10"/>
    <mergeCell ref="K9:K10"/>
    <mergeCell ref="L9:L10"/>
  </mergeCells>
  <pageMargins left="0.51181102362204722" right="0" top="0.19685039370078741" bottom="0" header="0.31496062992125984" footer="0.31496062992125984"/>
  <pageSetup paperSize="9" scale="41" orientation="portrait" r:id="rId1"/>
</worksheet>
</file>

<file path=xl/worksheets/sheet33.xml><?xml version="1.0" encoding="utf-8"?>
<worksheet xmlns="http://schemas.openxmlformats.org/spreadsheetml/2006/main" xmlns:r="http://schemas.openxmlformats.org/officeDocument/2006/relationships">
  <sheetPr>
    <tabColor theme="3" tint="0.79998168889431442"/>
  </sheetPr>
  <dimension ref="A1:U77"/>
  <sheetViews>
    <sheetView view="pageBreakPreview" zoomScaleNormal="100" zoomScaleSheetLayoutView="100" workbookViewId="0">
      <pane ySplit="10" topLeftCell="A65" activePane="bottomLeft" state="frozen"/>
      <selection activeCell="A78" sqref="A78:XFD85"/>
      <selection pane="bottomLeft" activeCell="A78" sqref="A78:XFD85"/>
    </sheetView>
  </sheetViews>
  <sheetFormatPr defaultRowHeight="15"/>
  <cols>
    <col min="1" max="1" width="30.42578125" customWidth="1"/>
    <col min="2" max="2" width="8.85546875" customWidth="1"/>
    <col min="3" max="3" width="10.5703125" customWidth="1"/>
    <col min="4" max="4" width="10.5703125" style="10" customWidth="1"/>
    <col min="5" max="5" width="16" customWidth="1"/>
    <col min="6" max="6" width="10" customWidth="1"/>
    <col min="7" max="7" width="7.140625" customWidth="1"/>
    <col min="8" max="8" width="9" customWidth="1"/>
    <col min="9" max="9" width="9" style="10" customWidth="1"/>
    <col min="10" max="12" width="7.7109375" style="10" customWidth="1"/>
    <col min="13" max="13" width="9" style="10" customWidth="1"/>
    <col min="14" max="14" width="9.5703125" customWidth="1"/>
    <col min="17" max="17" width="10" customWidth="1"/>
    <col min="18" max="19" width="10.28515625" customWidth="1"/>
    <col min="21" max="21" width="9.140625" style="10"/>
    <col min="225" max="225" width="34" customWidth="1"/>
    <col min="226" max="226" width="11.28515625" customWidth="1"/>
    <col min="227" max="227" width="11" customWidth="1"/>
    <col min="235" max="236" width="10.7109375" customWidth="1"/>
    <col min="238" max="238" width="11.5703125" customWidth="1"/>
    <col min="239" max="239" width="13.7109375" customWidth="1"/>
    <col min="240" max="243" width="9.28515625" customWidth="1"/>
    <col min="481" max="481" width="34" customWidth="1"/>
    <col min="482" max="482" width="11.28515625" customWidth="1"/>
    <col min="483" max="483" width="11" customWidth="1"/>
    <col min="491" max="492" width="10.7109375" customWidth="1"/>
    <col min="494" max="494" width="11.5703125" customWidth="1"/>
    <col min="495" max="495" width="13.7109375" customWidth="1"/>
    <col min="496" max="499" width="9.28515625" customWidth="1"/>
    <col min="737" max="737" width="34" customWidth="1"/>
    <col min="738" max="738" width="11.28515625" customWidth="1"/>
    <col min="739" max="739" width="11" customWidth="1"/>
    <col min="747" max="748" width="10.7109375" customWidth="1"/>
    <col min="750" max="750" width="11.5703125" customWidth="1"/>
    <col min="751" max="751" width="13.7109375" customWidth="1"/>
    <col min="752" max="755" width="9.28515625" customWidth="1"/>
    <col min="993" max="993" width="34" customWidth="1"/>
    <col min="994" max="994" width="11.28515625" customWidth="1"/>
    <col min="995" max="995" width="11" customWidth="1"/>
    <col min="1003" max="1004" width="10.7109375" customWidth="1"/>
    <col min="1006" max="1006" width="11.5703125" customWidth="1"/>
    <col min="1007" max="1007" width="13.7109375" customWidth="1"/>
    <col min="1008" max="1011" width="9.28515625" customWidth="1"/>
    <col min="1249" max="1249" width="34" customWidth="1"/>
    <col min="1250" max="1250" width="11.28515625" customWidth="1"/>
    <col min="1251" max="1251" width="11" customWidth="1"/>
    <col min="1259" max="1260" width="10.7109375" customWidth="1"/>
    <col min="1262" max="1262" width="11.5703125" customWidth="1"/>
    <col min="1263" max="1263" width="13.7109375" customWidth="1"/>
    <col min="1264" max="1267" width="9.28515625" customWidth="1"/>
    <col min="1505" max="1505" width="34" customWidth="1"/>
    <col min="1506" max="1506" width="11.28515625" customWidth="1"/>
    <col min="1507" max="1507" width="11" customWidth="1"/>
    <col min="1515" max="1516" width="10.7109375" customWidth="1"/>
    <col min="1518" max="1518" width="11.5703125" customWidth="1"/>
    <col min="1519" max="1519" width="13.7109375" customWidth="1"/>
    <col min="1520" max="1523" width="9.28515625" customWidth="1"/>
    <col min="1761" max="1761" width="34" customWidth="1"/>
    <col min="1762" max="1762" width="11.28515625" customWidth="1"/>
    <col min="1763" max="1763" width="11" customWidth="1"/>
    <col min="1771" max="1772" width="10.7109375" customWidth="1"/>
    <col min="1774" max="1774" width="11.5703125" customWidth="1"/>
    <col min="1775" max="1775" width="13.7109375" customWidth="1"/>
    <col min="1776" max="1779" width="9.28515625" customWidth="1"/>
    <col min="2017" max="2017" width="34" customWidth="1"/>
    <col min="2018" max="2018" width="11.28515625" customWidth="1"/>
    <col min="2019" max="2019" width="11" customWidth="1"/>
    <col min="2027" max="2028" width="10.7109375" customWidth="1"/>
    <col min="2030" max="2030" width="11.5703125" customWidth="1"/>
    <col min="2031" max="2031" width="13.7109375" customWidth="1"/>
    <col min="2032" max="2035" width="9.28515625" customWidth="1"/>
    <col min="2273" max="2273" width="34" customWidth="1"/>
    <col min="2274" max="2274" width="11.28515625" customWidth="1"/>
    <col min="2275" max="2275" width="11" customWidth="1"/>
    <col min="2283" max="2284" width="10.7109375" customWidth="1"/>
    <col min="2286" max="2286" width="11.5703125" customWidth="1"/>
    <col min="2287" max="2287" width="13.7109375" customWidth="1"/>
    <col min="2288" max="2291" width="9.28515625" customWidth="1"/>
    <col min="2529" max="2529" width="34" customWidth="1"/>
    <col min="2530" max="2530" width="11.28515625" customWidth="1"/>
    <col min="2531" max="2531" width="11" customWidth="1"/>
    <col min="2539" max="2540" width="10.7109375" customWidth="1"/>
    <col min="2542" max="2542" width="11.5703125" customWidth="1"/>
    <col min="2543" max="2543" width="13.7109375" customWidth="1"/>
    <col min="2544" max="2547" width="9.28515625" customWidth="1"/>
    <col min="2785" max="2785" width="34" customWidth="1"/>
    <col min="2786" max="2786" width="11.28515625" customWidth="1"/>
    <col min="2787" max="2787" width="11" customWidth="1"/>
    <col min="2795" max="2796" width="10.7109375" customWidth="1"/>
    <col min="2798" max="2798" width="11.5703125" customWidth="1"/>
    <col min="2799" max="2799" width="13.7109375" customWidth="1"/>
    <col min="2800" max="2803" width="9.28515625" customWidth="1"/>
    <col min="3041" max="3041" width="34" customWidth="1"/>
    <col min="3042" max="3042" width="11.28515625" customWidth="1"/>
    <col min="3043" max="3043" width="11" customWidth="1"/>
    <col min="3051" max="3052" width="10.7109375" customWidth="1"/>
    <col min="3054" max="3054" width="11.5703125" customWidth="1"/>
    <col min="3055" max="3055" width="13.7109375" customWidth="1"/>
    <col min="3056" max="3059" width="9.28515625" customWidth="1"/>
    <col min="3297" max="3297" width="34" customWidth="1"/>
    <col min="3298" max="3298" width="11.28515625" customWidth="1"/>
    <col min="3299" max="3299" width="11" customWidth="1"/>
    <col min="3307" max="3308" width="10.7109375" customWidth="1"/>
    <col min="3310" max="3310" width="11.5703125" customWidth="1"/>
    <col min="3311" max="3311" width="13.7109375" customWidth="1"/>
    <col min="3312" max="3315" width="9.28515625" customWidth="1"/>
    <col min="3553" max="3553" width="34" customWidth="1"/>
    <col min="3554" max="3554" width="11.28515625" customWidth="1"/>
    <col min="3555" max="3555" width="11" customWidth="1"/>
    <col min="3563" max="3564" width="10.7109375" customWidth="1"/>
    <col min="3566" max="3566" width="11.5703125" customWidth="1"/>
    <col min="3567" max="3567" width="13.7109375" customWidth="1"/>
    <col min="3568" max="3571" width="9.28515625" customWidth="1"/>
    <col min="3809" max="3809" width="34" customWidth="1"/>
    <col min="3810" max="3810" width="11.28515625" customWidth="1"/>
    <col min="3811" max="3811" width="11" customWidth="1"/>
    <col min="3819" max="3820" width="10.7109375" customWidth="1"/>
    <col min="3822" max="3822" width="11.5703125" customWidth="1"/>
    <col min="3823" max="3823" width="13.7109375" customWidth="1"/>
    <col min="3824" max="3827" width="9.28515625" customWidth="1"/>
    <col min="4065" max="4065" width="34" customWidth="1"/>
    <col min="4066" max="4066" width="11.28515625" customWidth="1"/>
    <col min="4067" max="4067" width="11" customWidth="1"/>
    <col min="4075" max="4076" width="10.7109375" customWidth="1"/>
    <col min="4078" max="4078" width="11.5703125" customWidth="1"/>
    <col min="4079" max="4079" width="13.7109375" customWidth="1"/>
    <col min="4080" max="4083" width="9.28515625" customWidth="1"/>
    <col min="4321" max="4321" width="34" customWidth="1"/>
    <col min="4322" max="4322" width="11.28515625" customWidth="1"/>
    <col min="4323" max="4323" width="11" customWidth="1"/>
    <col min="4331" max="4332" width="10.7109375" customWidth="1"/>
    <col min="4334" max="4334" width="11.5703125" customWidth="1"/>
    <col min="4335" max="4335" width="13.7109375" customWidth="1"/>
    <col min="4336" max="4339" width="9.28515625" customWidth="1"/>
    <col min="4577" max="4577" width="34" customWidth="1"/>
    <col min="4578" max="4578" width="11.28515625" customWidth="1"/>
    <col min="4579" max="4579" width="11" customWidth="1"/>
    <col min="4587" max="4588" width="10.7109375" customWidth="1"/>
    <col min="4590" max="4590" width="11.5703125" customWidth="1"/>
    <col min="4591" max="4591" width="13.7109375" customWidth="1"/>
    <col min="4592" max="4595" width="9.28515625" customWidth="1"/>
    <col min="4833" max="4833" width="34" customWidth="1"/>
    <col min="4834" max="4834" width="11.28515625" customWidth="1"/>
    <col min="4835" max="4835" width="11" customWidth="1"/>
    <col min="4843" max="4844" width="10.7109375" customWidth="1"/>
    <col min="4846" max="4846" width="11.5703125" customWidth="1"/>
    <col min="4847" max="4847" width="13.7109375" customWidth="1"/>
    <col min="4848" max="4851" width="9.28515625" customWidth="1"/>
    <col min="5089" max="5089" width="34" customWidth="1"/>
    <col min="5090" max="5090" width="11.28515625" customWidth="1"/>
    <col min="5091" max="5091" width="11" customWidth="1"/>
    <col min="5099" max="5100" width="10.7109375" customWidth="1"/>
    <col min="5102" max="5102" width="11.5703125" customWidth="1"/>
    <col min="5103" max="5103" width="13.7109375" customWidth="1"/>
    <col min="5104" max="5107" width="9.28515625" customWidth="1"/>
    <col min="5345" max="5345" width="34" customWidth="1"/>
    <col min="5346" max="5346" width="11.28515625" customWidth="1"/>
    <col min="5347" max="5347" width="11" customWidth="1"/>
    <col min="5355" max="5356" width="10.7109375" customWidth="1"/>
    <col min="5358" max="5358" width="11.5703125" customWidth="1"/>
    <col min="5359" max="5359" width="13.7109375" customWidth="1"/>
    <col min="5360" max="5363" width="9.28515625" customWidth="1"/>
    <col min="5601" max="5601" width="34" customWidth="1"/>
    <col min="5602" max="5602" width="11.28515625" customWidth="1"/>
    <col min="5603" max="5603" width="11" customWidth="1"/>
    <col min="5611" max="5612" width="10.7109375" customWidth="1"/>
    <col min="5614" max="5614" width="11.5703125" customWidth="1"/>
    <col min="5615" max="5615" width="13.7109375" customWidth="1"/>
    <col min="5616" max="5619" width="9.28515625" customWidth="1"/>
    <col min="5857" max="5857" width="34" customWidth="1"/>
    <col min="5858" max="5858" width="11.28515625" customWidth="1"/>
    <col min="5859" max="5859" width="11" customWidth="1"/>
    <col min="5867" max="5868" width="10.7109375" customWidth="1"/>
    <col min="5870" max="5870" width="11.5703125" customWidth="1"/>
    <col min="5871" max="5871" width="13.7109375" customWidth="1"/>
    <col min="5872" max="5875" width="9.28515625" customWidth="1"/>
    <col min="6113" max="6113" width="34" customWidth="1"/>
    <col min="6114" max="6114" width="11.28515625" customWidth="1"/>
    <col min="6115" max="6115" width="11" customWidth="1"/>
    <col min="6123" max="6124" width="10.7109375" customWidth="1"/>
    <col min="6126" max="6126" width="11.5703125" customWidth="1"/>
    <col min="6127" max="6127" width="13.7109375" customWidth="1"/>
    <col min="6128" max="6131" width="9.28515625" customWidth="1"/>
    <col min="6369" max="6369" width="34" customWidth="1"/>
    <col min="6370" max="6370" width="11.28515625" customWidth="1"/>
    <col min="6371" max="6371" width="11" customWidth="1"/>
    <col min="6379" max="6380" width="10.7109375" customWidth="1"/>
    <col min="6382" max="6382" width="11.5703125" customWidth="1"/>
    <col min="6383" max="6383" width="13.7109375" customWidth="1"/>
    <col min="6384" max="6387" width="9.28515625" customWidth="1"/>
    <col min="6625" max="6625" width="34" customWidth="1"/>
    <col min="6626" max="6626" width="11.28515625" customWidth="1"/>
    <col min="6627" max="6627" width="11" customWidth="1"/>
    <col min="6635" max="6636" width="10.7109375" customWidth="1"/>
    <col min="6638" max="6638" width="11.5703125" customWidth="1"/>
    <col min="6639" max="6639" width="13.7109375" customWidth="1"/>
    <col min="6640" max="6643" width="9.28515625" customWidth="1"/>
    <col min="6881" max="6881" width="34" customWidth="1"/>
    <col min="6882" max="6882" width="11.28515625" customWidth="1"/>
    <col min="6883" max="6883" width="11" customWidth="1"/>
    <col min="6891" max="6892" width="10.7109375" customWidth="1"/>
    <col min="6894" max="6894" width="11.5703125" customWidth="1"/>
    <col min="6895" max="6895" width="13.7109375" customWidth="1"/>
    <col min="6896" max="6899" width="9.28515625" customWidth="1"/>
    <col min="7137" max="7137" width="34" customWidth="1"/>
    <col min="7138" max="7138" width="11.28515625" customWidth="1"/>
    <col min="7139" max="7139" width="11" customWidth="1"/>
    <col min="7147" max="7148" width="10.7109375" customWidth="1"/>
    <col min="7150" max="7150" width="11.5703125" customWidth="1"/>
    <col min="7151" max="7151" width="13.7109375" customWidth="1"/>
    <col min="7152" max="7155" width="9.28515625" customWidth="1"/>
    <col min="7393" max="7393" width="34" customWidth="1"/>
    <col min="7394" max="7394" width="11.28515625" customWidth="1"/>
    <col min="7395" max="7395" width="11" customWidth="1"/>
    <col min="7403" max="7404" width="10.7109375" customWidth="1"/>
    <col min="7406" max="7406" width="11.5703125" customWidth="1"/>
    <col min="7407" max="7407" width="13.7109375" customWidth="1"/>
    <col min="7408" max="7411" width="9.28515625" customWidth="1"/>
    <col min="7649" max="7649" width="34" customWidth="1"/>
    <col min="7650" max="7650" width="11.28515625" customWidth="1"/>
    <col min="7651" max="7651" width="11" customWidth="1"/>
    <col min="7659" max="7660" width="10.7109375" customWidth="1"/>
    <col min="7662" max="7662" width="11.5703125" customWidth="1"/>
    <col min="7663" max="7663" width="13.7109375" customWidth="1"/>
    <col min="7664" max="7667" width="9.28515625" customWidth="1"/>
    <col min="7905" max="7905" width="34" customWidth="1"/>
    <col min="7906" max="7906" width="11.28515625" customWidth="1"/>
    <col min="7907" max="7907" width="11" customWidth="1"/>
    <col min="7915" max="7916" width="10.7109375" customWidth="1"/>
    <col min="7918" max="7918" width="11.5703125" customWidth="1"/>
    <col min="7919" max="7919" width="13.7109375" customWidth="1"/>
    <col min="7920" max="7923" width="9.28515625" customWidth="1"/>
    <col min="8161" max="8161" width="34" customWidth="1"/>
    <col min="8162" max="8162" width="11.28515625" customWidth="1"/>
    <col min="8163" max="8163" width="11" customWidth="1"/>
    <col min="8171" max="8172" width="10.7109375" customWidth="1"/>
    <col min="8174" max="8174" width="11.5703125" customWidth="1"/>
    <col min="8175" max="8175" width="13.7109375" customWidth="1"/>
    <col min="8176" max="8179" width="9.28515625" customWidth="1"/>
    <col min="8417" max="8417" width="34" customWidth="1"/>
    <col min="8418" max="8418" width="11.28515625" customWidth="1"/>
    <col min="8419" max="8419" width="11" customWidth="1"/>
    <col min="8427" max="8428" width="10.7109375" customWidth="1"/>
    <col min="8430" max="8430" width="11.5703125" customWidth="1"/>
    <col min="8431" max="8431" width="13.7109375" customWidth="1"/>
    <col min="8432" max="8435" width="9.28515625" customWidth="1"/>
    <col min="8673" max="8673" width="34" customWidth="1"/>
    <col min="8674" max="8674" width="11.28515625" customWidth="1"/>
    <col min="8675" max="8675" width="11" customWidth="1"/>
    <col min="8683" max="8684" width="10.7109375" customWidth="1"/>
    <col min="8686" max="8686" width="11.5703125" customWidth="1"/>
    <col min="8687" max="8687" width="13.7109375" customWidth="1"/>
    <col min="8688" max="8691" width="9.28515625" customWidth="1"/>
    <col min="8929" max="8929" width="34" customWidth="1"/>
    <col min="8930" max="8930" width="11.28515625" customWidth="1"/>
    <col min="8931" max="8931" width="11" customWidth="1"/>
    <col min="8939" max="8940" width="10.7109375" customWidth="1"/>
    <col min="8942" max="8942" width="11.5703125" customWidth="1"/>
    <col min="8943" max="8943" width="13.7109375" customWidth="1"/>
    <col min="8944" max="8947" width="9.28515625" customWidth="1"/>
    <col min="9185" max="9185" width="34" customWidth="1"/>
    <col min="9186" max="9186" width="11.28515625" customWidth="1"/>
    <col min="9187" max="9187" width="11" customWidth="1"/>
    <col min="9195" max="9196" width="10.7109375" customWidth="1"/>
    <col min="9198" max="9198" width="11.5703125" customWidth="1"/>
    <col min="9199" max="9199" width="13.7109375" customWidth="1"/>
    <col min="9200" max="9203" width="9.28515625" customWidth="1"/>
    <col min="9441" max="9441" width="34" customWidth="1"/>
    <col min="9442" max="9442" width="11.28515625" customWidth="1"/>
    <col min="9443" max="9443" width="11" customWidth="1"/>
    <col min="9451" max="9452" width="10.7109375" customWidth="1"/>
    <col min="9454" max="9454" width="11.5703125" customWidth="1"/>
    <col min="9455" max="9455" width="13.7109375" customWidth="1"/>
    <col min="9456" max="9459" width="9.28515625" customWidth="1"/>
    <col min="9697" max="9697" width="34" customWidth="1"/>
    <col min="9698" max="9698" width="11.28515625" customWidth="1"/>
    <col min="9699" max="9699" width="11" customWidth="1"/>
    <col min="9707" max="9708" width="10.7109375" customWidth="1"/>
    <col min="9710" max="9710" width="11.5703125" customWidth="1"/>
    <col min="9711" max="9711" width="13.7109375" customWidth="1"/>
    <col min="9712" max="9715" width="9.28515625" customWidth="1"/>
    <col min="9953" max="9953" width="34" customWidth="1"/>
    <col min="9954" max="9954" width="11.28515625" customWidth="1"/>
    <col min="9955" max="9955" width="11" customWidth="1"/>
    <col min="9963" max="9964" width="10.7109375" customWidth="1"/>
    <col min="9966" max="9966" width="11.5703125" customWidth="1"/>
    <col min="9967" max="9967" width="13.7109375" customWidth="1"/>
    <col min="9968" max="9971" width="9.28515625" customWidth="1"/>
    <col min="10209" max="10209" width="34" customWidth="1"/>
    <col min="10210" max="10210" width="11.28515625" customWidth="1"/>
    <col min="10211" max="10211" width="11" customWidth="1"/>
    <col min="10219" max="10220" width="10.7109375" customWidth="1"/>
    <col min="10222" max="10222" width="11.5703125" customWidth="1"/>
    <col min="10223" max="10223" width="13.7109375" customWidth="1"/>
    <col min="10224" max="10227" width="9.28515625" customWidth="1"/>
    <col min="10465" max="10465" width="34" customWidth="1"/>
    <col min="10466" max="10466" width="11.28515625" customWidth="1"/>
    <col min="10467" max="10467" width="11" customWidth="1"/>
    <col min="10475" max="10476" width="10.7109375" customWidth="1"/>
    <col min="10478" max="10478" width="11.5703125" customWidth="1"/>
    <col min="10479" max="10479" width="13.7109375" customWidth="1"/>
    <col min="10480" max="10483" width="9.28515625" customWidth="1"/>
    <col min="10721" max="10721" width="34" customWidth="1"/>
    <col min="10722" max="10722" width="11.28515625" customWidth="1"/>
    <col min="10723" max="10723" width="11" customWidth="1"/>
    <col min="10731" max="10732" width="10.7109375" customWidth="1"/>
    <col min="10734" max="10734" width="11.5703125" customWidth="1"/>
    <col min="10735" max="10735" width="13.7109375" customWidth="1"/>
    <col min="10736" max="10739" width="9.28515625" customWidth="1"/>
    <col min="10977" max="10977" width="34" customWidth="1"/>
    <col min="10978" max="10978" width="11.28515625" customWidth="1"/>
    <col min="10979" max="10979" width="11" customWidth="1"/>
    <col min="10987" max="10988" width="10.7109375" customWidth="1"/>
    <col min="10990" max="10990" width="11.5703125" customWidth="1"/>
    <col min="10991" max="10991" width="13.7109375" customWidth="1"/>
    <col min="10992" max="10995" width="9.28515625" customWidth="1"/>
    <col min="11233" max="11233" width="34" customWidth="1"/>
    <col min="11234" max="11234" width="11.28515625" customWidth="1"/>
    <col min="11235" max="11235" width="11" customWidth="1"/>
    <col min="11243" max="11244" width="10.7109375" customWidth="1"/>
    <col min="11246" max="11246" width="11.5703125" customWidth="1"/>
    <col min="11247" max="11247" width="13.7109375" customWidth="1"/>
    <col min="11248" max="11251" width="9.28515625" customWidth="1"/>
    <col min="11489" max="11489" width="34" customWidth="1"/>
    <col min="11490" max="11490" width="11.28515625" customWidth="1"/>
    <col min="11491" max="11491" width="11" customWidth="1"/>
    <col min="11499" max="11500" width="10.7109375" customWidth="1"/>
    <col min="11502" max="11502" width="11.5703125" customWidth="1"/>
    <col min="11503" max="11503" width="13.7109375" customWidth="1"/>
    <col min="11504" max="11507" width="9.28515625" customWidth="1"/>
    <col min="11745" max="11745" width="34" customWidth="1"/>
    <col min="11746" max="11746" width="11.28515625" customWidth="1"/>
    <col min="11747" max="11747" width="11" customWidth="1"/>
    <col min="11755" max="11756" width="10.7109375" customWidth="1"/>
    <col min="11758" max="11758" width="11.5703125" customWidth="1"/>
    <col min="11759" max="11759" width="13.7109375" customWidth="1"/>
    <col min="11760" max="11763" width="9.28515625" customWidth="1"/>
    <col min="12001" max="12001" width="34" customWidth="1"/>
    <col min="12002" max="12002" width="11.28515625" customWidth="1"/>
    <col min="12003" max="12003" width="11" customWidth="1"/>
    <col min="12011" max="12012" width="10.7109375" customWidth="1"/>
    <col min="12014" max="12014" width="11.5703125" customWidth="1"/>
    <col min="12015" max="12015" width="13.7109375" customWidth="1"/>
    <col min="12016" max="12019" width="9.28515625" customWidth="1"/>
    <col min="12257" max="12257" width="34" customWidth="1"/>
    <col min="12258" max="12258" width="11.28515625" customWidth="1"/>
    <col min="12259" max="12259" width="11" customWidth="1"/>
    <col min="12267" max="12268" width="10.7109375" customWidth="1"/>
    <col min="12270" max="12270" width="11.5703125" customWidth="1"/>
    <col min="12271" max="12271" width="13.7109375" customWidth="1"/>
    <col min="12272" max="12275" width="9.28515625" customWidth="1"/>
    <col min="12513" max="12513" width="34" customWidth="1"/>
    <col min="12514" max="12514" width="11.28515625" customWidth="1"/>
    <col min="12515" max="12515" width="11" customWidth="1"/>
    <col min="12523" max="12524" width="10.7109375" customWidth="1"/>
    <col min="12526" max="12526" width="11.5703125" customWidth="1"/>
    <col min="12527" max="12527" width="13.7109375" customWidth="1"/>
    <col min="12528" max="12531" width="9.28515625" customWidth="1"/>
    <col min="12769" max="12769" width="34" customWidth="1"/>
    <col min="12770" max="12770" width="11.28515625" customWidth="1"/>
    <col min="12771" max="12771" width="11" customWidth="1"/>
    <col min="12779" max="12780" width="10.7109375" customWidth="1"/>
    <col min="12782" max="12782" width="11.5703125" customWidth="1"/>
    <col min="12783" max="12783" width="13.7109375" customWidth="1"/>
    <col min="12784" max="12787" width="9.28515625" customWidth="1"/>
    <col min="13025" max="13025" width="34" customWidth="1"/>
    <col min="13026" max="13026" width="11.28515625" customWidth="1"/>
    <col min="13027" max="13027" width="11" customWidth="1"/>
    <col min="13035" max="13036" width="10.7109375" customWidth="1"/>
    <col min="13038" max="13038" width="11.5703125" customWidth="1"/>
    <col min="13039" max="13039" width="13.7109375" customWidth="1"/>
    <col min="13040" max="13043" width="9.28515625" customWidth="1"/>
    <col min="13281" max="13281" width="34" customWidth="1"/>
    <col min="13282" max="13282" width="11.28515625" customWidth="1"/>
    <col min="13283" max="13283" width="11" customWidth="1"/>
    <col min="13291" max="13292" width="10.7109375" customWidth="1"/>
    <col min="13294" max="13294" width="11.5703125" customWidth="1"/>
    <col min="13295" max="13295" width="13.7109375" customWidth="1"/>
    <col min="13296" max="13299" width="9.28515625" customWidth="1"/>
    <col min="13537" max="13537" width="34" customWidth="1"/>
    <col min="13538" max="13538" width="11.28515625" customWidth="1"/>
    <col min="13539" max="13539" width="11" customWidth="1"/>
    <col min="13547" max="13548" width="10.7109375" customWidth="1"/>
    <col min="13550" max="13550" width="11.5703125" customWidth="1"/>
    <col min="13551" max="13551" width="13.7109375" customWidth="1"/>
    <col min="13552" max="13555" width="9.28515625" customWidth="1"/>
    <col min="13793" max="13793" width="34" customWidth="1"/>
    <col min="13794" max="13794" width="11.28515625" customWidth="1"/>
    <col min="13795" max="13795" width="11" customWidth="1"/>
    <col min="13803" max="13804" width="10.7109375" customWidth="1"/>
    <col min="13806" max="13806" width="11.5703125" customWidth="1"/>
    <col min="13807" max="13807" width="13.7109375" customWidth="1"/>
    <col min="13808" max="13811" width="9.28515625" customWidth="1"/>
    <col min="14049" max="14049" width="34" customWidth="1"/>
    <col min="14050" max="14050" width="11.28515625" customWidth="1"/>
    <col min="14051" max="14051" width="11" customWidth="1"/>
    <col min="14059" max="14060" width="10.7109375" customWidth="1"/>
    <col min="14062" max="14062" width="11.5703125" customWidth="1"/>
    <col min="14063" max="14063" width="13.7109375" customWidth="1"/>
    <col min="14064" max="14067" width="9.28515625" customWidth="1"/>
    <col min="14305" max="14305" width="34" customWidth="1"/>
    <col min="14306" max="14306" width="11.28515625" customWidth="1"/>
    <col min="14307" max="14307" width="11" customWidth="1"/>
    <col min="14315" max="14316" width="10.7109375" customWidth="1"/>
    <col min="14318" max="14318" width="11.5703125" customWidth="1"/>
    <col min="14319" max="14319" width="13.7109375" customWidth="1"/>
    <col min="14320" max="14323" width="9.28515625" customWidth="1"/>
    <col min="14561" max="14561" width="34" customWidth="1"/>
    <col min="14562" max="14562" width="11.28515625" customWidth="1"/>
    <col min="14563" max="14563" width="11" customWidth="1"/>
    <col min="14571" max="14572" width="10.7109375" customWidth="1"/>
    <col min="14574" max="14574" width="11.5703125" customWidth="1"/>
    <col min="14575" max="14575" width="13.7109375" customWidth="1"/>
    <col min="14576" max="14579" width="9.28515625" customWidth="1"/>
    <col min="14817" max="14817" width="34" customWidth="1"/>
    <col min="14818" max="14818" width="11.28515625" customWidth="1"/>
    <col min="14819" max="14819" width="11" customWidth="1"/>
    <col min="14827" max="14828" width="10.7109375" customWidth="1"/>
    <col min="14830" max="14830" width="11.5703125" customWidth="1"/>
    <col min="14831" max="14831" width="13.7109375" customWidth="1"/>
    <col min="14832" max="14835" width="9.28515625" customWidth="1"/>
    <col min="15073" max="15073" width="34" customWidth="1"/>
    <col min="15074" max="15074" width="11.28515625" customWidth="1"/>
    <col min="15075" max="15075" width="11" customWidth="1"/>
    <col min="15083" max="15084" width="10.7109375" customWidth="1"/>
    <col min="15086" max="15086" width="11.5703125" customWidth="1"/>
    <col min="15087" max="15087" width="13.7109375" customWidth="1"/>
    <col min="15088" max="15091" width="9.28515625" customWidth="1"/>
    <col min="15329" max="15329" width="34" customWidth="1"/>
    <col min="15330" max="15330" width="11.28515625" customWidth="1"/>
    <col min="15331" max="15331" width="11" customWidth="1"/>
    <col min="15339" max="15340" width="10.7109375" customWidth="1"/>
    <col min="15342" max="15342" width="11.5703125" customWidth="1"/>
    <col min="15343" max="15343" width="13.7109375" customWidth="1"/>
    <col min="15344" max="15347" width="9.28515625" customWidth="1"/>
    <col min="15585" max="15585" width="34" customWidth="1"/>
    <col min="15586" max="15586" width="11.28515625" customWidth="1"/>
    <col min="15587" max="15587" width="11" customWidth="1"/>
    <col min="15595" max="15596" width="10.7109375" customWidth="1"/>
    <col min="15598" max="15598" width="11.5703125" customWidth="1"/>
    <col min="15599" max="15599" width="13.7109375" customWidth="1"/>
    <col min="15600" max="15603" width="9.28515625" customWidth="1"/>
    <col min="15841" max="15841" width="34" customWidth="1"/>
    <col min="15842" max="15842" width="11.28515625" customWidth="1"/>
    <col min="15843" max="15843" width="11" customWidth="1"/>
    <col min="15851" max="15852" width="10.7109375" customWidth="1"/>
    <col min="15854" max="15854" width="11.5703125" customWidth="1"/>
    <col min="15855" max="15855" width="13.7109375" customWidth="1"/>
    <col min="15856" max="15859" width="9.28515625" customWidth="1"/>
    <col min="16097" max="16097" width="34" customWidth="1"/>
    <col min="16098" max="16098" width="11.28515625" customWidth="1"/>
    <col min="16099" max="16099" width="11" customWidth="1"/>
    <col min="16107" max="16108" width="10.7109375" customWidth="1"/>
    <col min="16110" max="16110" width="11.5703125" customWidth="1"/>
    <col min="16111" max="16111" width="13.7109375" customWidth="1"/>
    <col min="16112" max="16115" width="9.28515625" customWidth="1"/>
  </cols>
  <sheetData>
    <row r="1" spans="1:21" ht="44.45" customHeight="1"/>
    <row r="2" spans="1:21" ht="46.9" customHeight="1">
      <c r="B2" s="504" t="s">
        <v>164</v>
      </c>
      <c r="C2" s="504"/>
      <c r="D2" s="504"/>
      <c r="E2" s="504"/>
      <c r="F2" s="504"/>
      <c r="G2" s="504"/>
      <c r="H2" s="504"/>
      <c r="I2" s="504"/>
      <c r="J2" s="504"/>
      <c r="K2" s="504"/>
      <c r="L2" s="504"/>
      <c r="M2" s="504"/>
      <c r="N2" s="504"/>
      <c r="O2" s="504"/>
      <c r="P2" s="504"/>
      <c r="Q2" s="504"/>
      <c r="R2" s="504"/>
      <c r="S2" s="504"/>
    </row>
    <row r="3" spans="1:21" ht="46.15" customHeight="1">
      <c r="A3" s="20"/>
      <c r="B3" s="505" t="s">
        <v>102</v>
      </c>
      <c r="C3" s="505"/>
      <c r="D3" s="505"/>
      <c r="E3" s="505"/>
      <c r="F3" s="505"/>
      <c r="G3" s="505"/>
      <c r="H3" s="505"/>
      <c r="I3" s="505"/>
      <c r="J3" s="505"/>
      <c r="K3" s="505"/>
      <c r="L3" s="505"/>
      <c r="M3" s="505"/>
      <c r="N3" s="505"/>
      <c r="O3" s="505"/>
      <c r="P3" s="505"/>
      <c r="Q3" s="505"/>
      <c r="R3" s="505"/>
      <c r="S3" s="505"/>
      <c r="T3" s="20"/>
      <c r="U3" s="20"/>
    </row>
    <row r="4" spans="1:21" ht="10.9" customHeight="1" thickBot="1">
      <c r="A4" s="20"/>
      <c r="B4" s="38"/>
      <c r="C4" s="38"/>
      <c r="D4" s="39"/>
      <c r="E4" s="38"/>
      <c r="F4" s="38"/>
      <c r="G4" s="38"/>
      <c r="H4" s="38"/>
      <c r="I4" s="39"/>
      <c r="J4" s="96"/>
      <c r="K4" s="96"/>
      <c r="L4" s="96"/>
      <c r="M4" s="96"/>
      <c r="N4" s="38"/>
      <c r="O4" s="38"/>
      <c r="P4" s="38"/>
      <c r="Q4" s="38"/>
      <c r="R4" s="38"/>
      <c r="S4" s="38"/>
      <c r="T4" s="20"/>
      <c r="U4" s="20"/>
    </row>
    <row r="5" spans="1:21" ht="42.75" customHeight="1">
      <c r="A5" s="542" t="s">
        <v>87</v>
      </c>
      <c r="B5" s="511" t="s">
        <v>156</v>
      </c>
      <c r="C5" s="512"/>
      <c r="D5" s="512"/>
      <c r="E5" s="511" t="s">
        <v>157</v>
      </c>
      <c r="F5" s="512"/>
      <c r="G5" s="512"/>
      <c r="H5" s="512"/>
      <c r="I5" s="512"/>
      <c r="J5" s="527" t="s">
        <v>165</v>
      </c>
      <c r="K5" s="528"/>
      <c r="L5" s="529"/>
      <c r="M5" s="524" t="s">
        <v>166</v>
      </c>
      <c r="N5" s="512" t="s">
        <v>170</v>
      </c>
      <c r="O5" s="512"/>
      <c r="P5" s="512"/>
      <c r="Q5" s="512"/>
      <c r="R5" s="512"/>
      <c r="S5" s="512"/>
      <c r="T5" s="512"/>
      <c r="U5" s="519"/>
    </row>
    <row r="6" spans="1:21" ht="28.9" customHeight="1">
      <c r="A6" s="543"/>
      <c r="B6" s="513"/>
      <c r="C6" s="514"/>
      <c r="D6" s="514"/>
      <c r="E6" s="513"/>
      <c r="F6" s="514"/>
      <c r="G6" s="514"/>
      <c r="H6" s="514"/>
      <c r="I6" s="514"/>
      <c r="J6" s="530"/>
      <c r="K6" s="531"/>
      <c r="L6" s="532"/>
      <c r="M6" s="525"/>
      <c r="N6" s="514"/>
      <c r="O6" s="514"/>
      <c r="P6" s="514"/>
      <c r="Q6" s="514"/>
      <c r="R6" s="514"/>
      <c r="S6" s="514"/>
      <c r="T6" s="514"/>
      <c r="U6" s="520"/>
    </row>
    <row r="7" spans="1:21" ht="16.149999999999999" hidden="1" customHeight="1">
      <c r="A7" s="543"/>
      <c r="B7" s="513"/>
      <c r="C7" s="514"/>
      <c r="D7" s="514"/>
      <c r="E7" s="513"/>
      <c r="F7" s="514"/>
      <c r="G7" s="514"/>
      <c r="H7" s="514"/>
      <c r="I7" s="514"/>
      <c r="J7" s="530"/>
      <c r="K7" s="531"/>
      <c r="L7" s="532"/>
      <c r="M7" s="525"/>
      <c r="N7" s="514"/>
      <c r="O7" s="514"/>
      <c r="P7" s="514"/>
      <c r="Q7" s="514"/>
      <c r="R7" s="514"/>
      <c r="S7" s="514"/>
      <c r="T7" s="514"/>
      <c r="U7" s="520"/>
    </row>
    <row r="8" spans="1:21" ht="7.15" customHeight="1">
      <c r="A8" s="543"/>
      <c r="B8" s="515"/>
      <c r="C8" s="516"/>
      <c r="D8" s="516"/>
      <c r="E8" s="515"/>
      <c r="F8" s="516"/>
      <c r="G8" s="516"/>
      <c r="H8" s="516"/>
      <c r="I8" s="516"/>
      <c r="J8" s="533"/>
      <c r="K8" s="534"/>
      <c r="L8" s="535"/>
      <c r="M8" s="525"/>
      <c r="N8" s="516"/>
      <c r="O8" s="516"/>
      <c r="P8" s="516"/>
      <c r="Q8" s="516"/>
      <c r="R8" s="516"/>
      <c r="S8" s="516"/>
      <c r="T8" s="516"/>
      <c r="U8" s="521"/>
    </row>
    <row r="9" spans="1:21" ht="46.15" customHeight="1">
      <c r="A9" s="543"/>
      <c r="B9" s="545" t="s">
        <v>0</v>
      </c>
      <c r="C9" s="509" t="s">
        <v>158</v>
      </c>
      <c r="D9" s="555" t="s">
        <v>162</v>
      </c>
      <c r="E9" s="545" t="s">
        <v>160</v>
      </c>
      <c r="F9" s="509" t="s">
        <v>1</v>
      </c>
      <c r="G9" s="509" t="s">
        <v>128</v>
      </c>
      <c r="H9" s="509" t="s">
        <v>150</v>
      </c>
      <c r="I9" s="555" t="s">
        <v>162</v>
      </c>
      <c r="J9" s="547" t="s">
        <v>167</v>
      </c>
      <c r="K9" s="549" t="s">
        <v>168</v>
      </c>
      <c r="L9" s="551" t="s">
        <v>169</v>
      </c>
      <c r="M9" s="525"/>
      <c r="N9" s="506" t="s">
        <v>129</v>
      </c>
      <c r="O9" s="508" t="s">
        <v>127</v>
      </c>
      <c r="P9" s="508"/>
      <c r="Q9" s="508"/>
      <c r="R9" s="509" t="s">
        <v>130</v>
      </c>
      <c r="S9" s="509" t="s">
        <v>159</v>
      </c>
      <c r="T9" s="509" t="s">
        <v>144</v>
      </c>
      <c r="U9" s="553" t="s">
        <v>162</v>
      </c>
    </row>
    <row r="10" spans="1:21" ht="90" customHeight="1" thickBot="1">
      <c r="A10" s="544"/>
      <c r="B10" s="546"/>
      <c r="C10" s="510"/>
      <c r="D10" s="556"/>
      <c r="E10" s="546"/>
      <c r="F10" s="510"/>
      <c r="G10" s="510"/>
      <c r="H10" s="510"/>
      <c r="I10" s="556"/>
      <c r="J10" s="548"/>
      <c r="K10" s="550"/>
      <c r="L10" s="552"/>
      <c r="M10" s="526"/>
      <c r="N10" s="507"/>
      <c r="O10" s="74" t="s">
        <v>131</v>
      </c>
      <c r="P10" s="74" t="s">
        <v>132</v>
      </c>
      <c r="Q10" s="74" t="s">
        <v>133</v>
      </c>
      <c r="R10" s="510"/>
      <c r="S10" s="510"/>
      <c r="T10" s="510"/>
      <c r="U10" s="554"/>
    </row>
    <row r="11" spans="1:21" ht="17.45" customHeight="1">
      <c r="A11" s="60" t="s">
        <v>24</v>
      </c>
      <c r="B11" s="16"/>
      <c r="C11" s="12"/>
      <c r="D11" s="75">
        <f>B11+C11</f>
        <v>0</v>
      </c>
      <c r="E11" s="16"/>
      <c r="F11" s="12"/>
      <c r="G11" s="12"/>
      <c r="H11" s="12"/>
      <c r="I11" s="100">
        <f>E11+F11+G11</f>
        <v>0</v>
      </c>
      <c r="J11" s="101"/>
      <c r="K11" s="89"/>
      <c r="L11" s="91"/>
      <c r="M11" s="121"/>
      <c r="N11" s="120"/>
      <c r="O11" s="81"/>
      <c r="P11" s="81"/>
      <c r="Q11" s="81"/>
      <c r="R11" s="81"/>
      <c r="S11" s="81"/>
      <c r="T11" s="85"/>
      <c r="U11" s="90">
        <f t="shared" ref="U11:U43" si="0">N11+Q11+R11+S11+T11</f>
        <v>0</v>
      </c>
    </row>
    <row r="12" spans="1:21" ht="15.75">
      <c r="A12" s="61" t="s">
        <v>25</v>
      </c>
      <c r="B12" s="13"/>
      <c r="C12" s="11"/>
      <c r="D12" s="27">
        <f t="shared" ref="D12:D75" si="1">B12+C12</f>
        <v>0</v>
      </c>
      <c r="E12" s="13"/>
      <c r="F12" s="11"/>
      <c r="G12" s="11"/>
      <c r="H12" s="11"/>
      <c r="I12" s="98">
        <f t="shared" ref="I12:I75" si="2">E12+F12+G12</f>
        <v>0</v>
      </c>
      <c r="J12" s="102"/>
      <c r="K12" s="98"/>
      <c r="L12" s="27"/>
      <c r="M12" s="122"/>
      <c r="N12" s="119"/>
      <c r="O12" s="17"/>
      <c r="P12" s="17"/>
      <c r="Q12" s="17"/>
      <c r="R12" s="17"/>
      <c r="S12" s="17"/>
      <c r="T12" s="68"/>
      <c r="U12" s="90">
        <f t="shared" si="0"/>
        <v>0</v>
      </c>
    </row>
    <row r="13" spans="1:21" ht="15.75">
      <c r="A13" s="61" t="s">
        <v>26</v>
      </c>
      <c r="B13" s="13"/>
      <c r="C13" s="11"/>
      <c r="D13" s="27">
        <f t="shared" si="1"/>
        <v>0</v>
      </c>
      <c r="E13" s="13"/>
      <c r="F13" s="11"/>
      <c r="G13" s="11"/>
      <c r="H13" s="11"/>
      <c r="I13" s="98">
        <f t="shared" si="2"/>
        <v>0</v>
      </c>
      <c r="J13" s="102"/>
      <c r="K13" s="98"/>
      <c r="L13" s="27"/>
      <c r="M13" s="122"/>
      <c r="N13" s="119"/>
      <c r="O13" s="17"/>
      <c r="P13" s="17"/>
      <c r="Q13" s="17"/>
      <c r="R13" s="17"/>
      <c r="S13" s="17"/>
      <c r="T13" s="68"/>
      <c r="U13" s="90">
        <f t="shared" si="0"/>
        <v>0</v>
      </c>
    </row>
    <row r="14" spans="1:21" ht="15.75">
      <c r="A14" s="61" t="s">
        <v>27</v>
      </c>
      <c r="B14" s="13"/>
      <c r="C14" s="11"/>
      <c r="D14" s="27">
        <f t="shared" si="1"/>
        <v>0</v>
      </c>
      <c r="E14" s="13"/>
      <c r="F14" s="11"/>
      <c r="G14" s="11"/>
      <c r="H14" s="11"/>
      <c r="I14" s="98">
        <f t="shared" si="2"/>
        <v>0</v>
      </c>
      <c r="J14" s="102"/>
      <c r="K14" s="98"/>
      <c r="L14" s="27"/>
      <c r="M14" s="122"/>
      <c r="N14" s="119"/>
      <c r="O14" s="17"/>
      <c r="P14" s="17"/>
      <c r="Q14" s="17"/>
      <c r="R14" s="17"/>
      <c r="S14" s="17"/>
      <c r="T14" s="68"/>
      <c r="U14" s="90">
        <f t="shared" si="0"/>
        <v>0</v>
      </c>
    </row>
    <row r="15" spans="1:21" ht="15.75">
      <c r="A15" s="61" t="s">
        <v>28</v>
      </c>
      <c r="B15" s="13"/>
      <c r="C15" s="11"/>
      <c r="D15" s="27">
        <f t="shared" si="1"/>
        <v>0</v>
      </c>
      <c r="E15" s="13"/>
      <c r="F15" s="11"/>
      <c r="G15" s="11"/>
      <c r="H15" s="11"/>
      <c r="I15" s="98">
        <f t="shared" si="2"/>
        <v>0</v>
      </c>
      <c r="J15" s="102"/>
      <c r="K15" s="98"/>
      <c r="L15" s="27"/>
      <c r="M15" s="122"/>
      <c r="N15" s="119"/>
      <c r="O15" s="17"/>
      <c r="P15" s="17"/>
      <c r="Q15" s="17"/>
      <c r="R15" s="17"/>
      <c r="S15" s="17"/>
      <c r="T15" s="68"/>
      <c r="U15" s="90">
        <f t="shared" si="0"/>
        <v>0</v>
      </c>
    </row>
    <row r="16" spans="1:21" ht="15.75">
      <c r="A16" s="61" t="s">
        <v>29</v>
      </c>
      <c r="B16" s="13"/>
      <c r="C16" s="11"/>
      <c r="D16" s="27">
        <f t="shared" si="1"/>
        <v>0</v>
      </c>
      <c r="E16" s="13"/>
      <c r="F16" s="11"/>
      <c r="G16" s="11"/>
      <c r="H16" s="11"/>
      <c r="I16" s="98">
        <f t="shared" si="2"/>
        <v>0</v>
      </c>
      <c r="J16" s="102"/>
      <c r="K16" s="98"/>
      <c r="L16" s="27"/>
      <c r="M16" s="122"/>
      <c r="N16" s="119"/>
      <c r="O16" s="17"/>
      <c r="P16" s="17"/>
      <c r="Q16" s="17"/>
      <c r="R16" s="17"/>
      <c r="S16" s="17"/>
      <c r="T16" s="68"/>
      <c r="U16" s="90">
        <f t="shared" si="0"/>
        <v>0</v>
      </c>
    </row>
    <row r="17" spans="1:21" ht="31.5" customHeight="1">
      <c r="A17" s="61" t="s">
        <v>30</v>
      </c>
      <c r="B17" s="13"/>
      <c r="C17" s="11"/>
      <c r="D17" s="27">
        <f t="shared" si="1"/>
        <v>0</v>
      </c>
      <c r="E17" s="13"/>
      <c r="F17" s="11"/>
      <c r="G17" s="11"/>
      <c r="H17" s="11"/>
      <c r="I17" s="98">
        <f t="shared" si="2"/>
        <v>0</v>
      </c>
      <c r="J17" s="102"/>
      <c r="K17" s="98"/>
      <c r="L17" s="27"/>
      <c r="M17" s="122"/>
      <c r="N17" s="119"/>
      <c r="O17" s="17"/>
      <c r="P17" s="17"/>
      <c r="Q17" s="17"/>
      <c r="R17" s="17"/>
      <c r="S17" s="17"/>
      <c r="T17" s="68"/>
      <c r="U17" s="90">
        <f t="shared" si="0"/>
        <v>0</v>
      </c>
    </row>
    <row r="18" spans="1:21" ht="21" customHeight="1">
      <c r="A18" s="61" t="s">
        <v>31</v>
      </c>
      <c r="B18" s="13"/>
      <c r="C18" s="11"/>
      <c r="D18" s="27">
        <f t="shared" si="1"/>
        <v>0</v>
      </c>
      <c r="E18" s="13"/>
      <c r="F18" s="11"/>
      <c r="G18" s="11"/>
      <c r="H18" s="11"/>
      <c r="I18" s="98">
        <f t="shared" si="2"/>
        <v>0</v>
      </c>
      <c r="J18" s="102"/>
      <c r="K18" s="98"/>
      <c r="L18" s="27"/>
      <c r="M18" s="122"/>
      <c r="N18" s="119"/>
      <c r="O18" s="17"/>
      <c r="P18" s="17"/>
      <c r="Q18" s="17"/>
      <c r="R18" s="17"/>
      <c r="S18" s="17"/>
      <c r="T18" s="68"/>
      <c r="U18" s="90">
        <f t="shared" si="0"/>
        <v>0</v>
      </c>
    </row>
    <row r="19" spans="1:21" ht="15.75">
      <c r="A19" s="61" t="s">
        <v>32</v>
      </c>
      <c r="B19" s="13"/>
      <c r="C19" s="11"/>
      <c r="D19" s="27">
        <f t="shared" si="1"/>
        <v>0</v>
      </c>
      <c r="E19" s="13"/>
      <c r="F19" s="11"/>
      <c r="G19" s="11"/>
      <c r="H19" s="11"/>
      <c r="I19" s="98">
        <f t="shared" si="2"/>
        <v>0</v>
      </c>
      <c r="J19" s="102"/>
      <c r="K19" s="98"/>
      <c r="L19" s="27"/>
      <c r="M19" s="122"/>
      <c r="N19" s="119"/>
      <c r="O19" s="17"/>
      <c r="P19" s="17"/>
      <c r="Q19" s="17"/>
      <c r="R19" s="17"/>
      <c r="S19" s="17"/>
      <c r="T19" s="68"/>
      <c r="U19" s="90">
        <f t="shared" si="0"/>
        <v>0</v>
      </c>
    </row>
    <row r="20" spans="1:21" ht="15.75">
      <c r="A20" s="61" t="s">
        <v>33</v>
      </c>
      <c r="B20" s="13"/>
      <c r="C20" s="11"/>
      <c r="D20" s="27">
        <f t="shared" si="1"/>
        <v>0</v>
      </c>
      <c r="E20" s="13"/>
      <c r="F20" s="11"/>
      <c r="G20" s="11"/>
      <c r="H20" s="11"/>
      <c r="I20" s="98">
        <f t="shared" si="2"/>
        <v>0</v>
      </c>
      <c r="J20" s="102"/>
      <c r="K20" s="98"/>
      <c r="L20" s="27"/>
      <c r="M20" s="122"/>
      <c r="N20" s="119"/>
      <c r="O20" s="17"/>
      <c r="P20" s="17"/>
      <c r="Q20" s="17"/>
      <c r="R20" s="17"/>
      <c r="S20" s="17"/>
      <c r="T20" s="68"/>
      <c r="U20" s="90">
        <f t="shared" si="0"/>
        <v>0</v>
      </c>
    </row>
    <row r="21" spans="1:21" ht="16.149999999999999" customHeight="1">
      <c r="A21" s="61" t="s">
        <v>34</v>
      </c>
      <c r="B21" s="13"/>
      <c r="C21" s="11"/>
      <c r="D21" s="27">
        <f t="shared" si="1"/>
        <v>0</v>
      </c>
      <c r="E21" s="13"/>
      <c r="F21" s="11"/>
      <c r="G21" s="11"/>
      <c r="H21" s="11"/>
      <c r="I21" s="98">
        <f t="shared" si="2"/>
        <v>0</v>
      </c>
      <c r="J21" s="102"/>
      <c r="K21" s="98"/>
      <c r="L21" s="27"/>
      <c r="M21" s="122"/>
      <c r="N21" s="119"/>
      <c r="O21" s="17"/>
      <c r="P21" s="17"/>
      <c r="Q21" s="17"/>
      <c r="R21" s="17"/>
      <c r="S21" s="17"/>
      <c r="T21" s="68"/>
      <c r="U21" s="90">
        <f t="shared" si="0"/>
        <v>0</v>
      </c>
    </row>
    <row r="22" spans="1:21" ht="16.149999999999999" customHeight="1">
      <c r="A22" s="61" t="s">
        <v>35</v>
      </c>
      <c r="B22" s="13"/>
      <c r="C22" s="11"/>
      <c r="D22" s="27">
        <f t="shared" si="1"/>
        <v>0</v>
      </c>
      <c r="E22" s="13"/>
      <c r="F22" s="11"/>
      <c r="G22" s="11"/>
      <c r="H22" s="11"/>
      <c r="I22" s="98">
        <f t="shared" si="2"/>
        <v>0</v>
      </c>
      <c r="J22" s="102"/>
      <c r="K22" s="98"/>
      <c r="L22" s="27"/>
      <c r="M22" s="122"/>
      <c r="N22" s="119"/>
      <c r="O22" s="17"/>
      <c r="P22" s="17"/>
      <c r="Q22" s="17"/>
      <c r="R22" s="17"/>
      <c r="S22" s="17"/>
      <c r="T22" s="68"/>
      <c r="U22" s="90">
        <f t="shared" si="0"/>
        <v>0</v>
      </c>
    </row>
    <row r="23" spans="1:21" ht="19.149999999999999" customHeight="1">
      <c r="A23" s="61" t="s">
        <v>36</v>
      </c>
      <c r="B23" s="13"/>
      <c r="C23" s="11"/>
      <c r="D23" s="27">
        <f t="shared" si="1"/>
        <v>0</v>
      </c>
      <c r="E23" s="13"/>
      <c r="F23" s="11"/>
      <c r="G23" s="11"/>
      <c r="H23" s="11"/>
      <c r="I23" s="98">
        <f t="shared" si="2"/>
        <v>0</v>
      </c>
      <c r="J23" s="102"/>
      <c r="K23" s="98"/>
      <c r="L23" s="27"/>
      <c r="M23" s="122"/>
      <c r="N23" s="119"/>
      <c r="O23" s="17"/>
      <c r="P23" s="17"/>
      <c r="Q23" s="17"/>
      <c r="R23" s="17"/>
      <c r="S23" s="17"/>
      <c r="T23" s="68"/>
      <c r="U23" s="90">
        <f t="shared" si="0"/>
        <v>0</v>
      </c>
    </row>
    <row r="24" spans="1:21" ht="15.75">
      <c r="A24" s="61" t="s">
        <v>37</v>
      </c>
      <c r="B24" s="13"/>
      <c r="C24" s="11"/>
      <c r="D24" s="27">
        <f t="shared" si="1"/>
        <v>0</v>
      </c>
      <c r="E24" s="13"/>
      <c r="F24" s="11"/>
      <c r="G24" s="11"/>
      <c r="H24" s="11"/>
      <c r="I24" s="98">
        <f t="shared" si="2"/>
        <v>0</v>
      </c>
      <c r="J24" s="102"/>
      <c r="K24" s="98"/>
      <c r="L24" s="27"/>
      <c r="M24" s="122"/>
      <c r="N24" s="119"/>
      <c r="O24" s="17"/>
      <c r="P24" s="17"/>
      <c r="Q24" s="17"/>
      <c r="R24" s="17"/>
      <c r="S24" s="17"/>
      <c r="T24" s="68"/>
      <c r="U24" s="90">
        <f t="shared" si="0"/>
        <v>0</v>
      </c>
    </row>
    <row r="25" spans="1:21" s="10" customFormat="1" ht="18.75" customHeight="1">
      <c r="A25" s="155" t="s">
        <v>171</v>
      </c>
      <c r="B25" s="13"/>
      <c r="C25" s="11"/>
      <c r="D25" s="27"/>
      <c r="E25" s="13"/>
      <c r="F25" s="11"/>
      <c r="G25" s="11"/>
      <c r="H25" s="11"/>
      <c r="I25" s="98"/>
      <c r="J25" s="102"/>
      <c r="K25" s="98"/>
      <c r="L25" s="27"/>
      <c r="M25" s="122"/>
      <c r="N25" s="119"/>
      <c r="O25" s="17"/>
      <c r="P25" s="17"/>
      <c r="Q25" s="17"/>
      <c r="R25" s="17"/>
      <c r="S25" s="17"/>
      <c r="T25" s="68"/>
      <c r="U25" s="90"/>
    </row>
    <row r="26" spans="1:21" ht="15.75">
      <c r="A26" s="61" t="s">
        <v>38</v>
      </c>
      <c r="B26" s="13"/>
      <c r="C26" s="11"/>
      <c r="D26" s="27">
        <f t="shared" si="1"/>
        <v>0</v>
      </c>
      <c r="E26" s="13"/>
      <c r="F26" s="11"/>
      <c r="G26" s="11"/>
      <c r="H26" s="11"/>
      <c r="I26" s="98">
        <f t="shared" si="2"/>
        <v>0</v>
      </c>
      <c r="J26" s="102"/>
      <c r="K26" s="98"/>
      <c r="L26" s="27"/>
      <c r="M26" s="122"/>
      <c r="N26" s="119"/>
      <c r="O26" s="17"/>
      <c r="P26" s="17"/>
      <c r="Q26" s="17"/>
      <c r="R26" s="17"/>
      <c r="S26" s="17"/>
      <c r="T26" s="68"/>
      <c r="U26" s="90">
        <f t="shared" si="0"/>
        <v>0</v>
      </c>
    </row>
    <row r="27" spans="1:21" ht="31.5">
      <c r="A27" s="61" t="s">
        <v>39</v>
      </c>
      <c r="B27" s="13"/>
      <c r="C27" s="11"/>
      <c r="D27" s="27">
        <f t="shared" si="1"/>
        <v>0</v>
      </c>
      <c r="E27" s="13"/>
      <c r="F27" s="11"/>
      <c r="G27" s="11"/>
      <c r="H27" s="11"/>
      <c r="I27" s="98">
        <f t="shared" si="2"/>
        <v>0</v>
      </c>
      <c r="J27" s="102"/>
      <c r="K27" s="98"/>
      <c r="L27" s="27"/>
      <c r="M27" s="122"/>
      <c r="N27" s="119"/>
      <c r="O27" s="17"/>
      <c r="P27" s="17"/>
      <c r="Q27" s="17"/>
      <c r="R27" s="17"/>
      <c r="S27" s="17"/>
      <c r="T27" s="68"/>
      <c r="U27" s="90">
        <f t="shared" si="0"/>
        <v>0</v>
      </c>
    </row>
    <row r="28" spans="1:21" ht="16.5" customHeight="1">
      <c r="A28" s="61" t="s">
        <v>40</v>
      </c>
      <c r="B28" s="13"/>
      <c r="C28" s="11"/>
      <c r="D28" s="27">
        <f t="shared" si="1"/>
        <v>0</v>
      </c>
      <c r="E28" s="13"/>
      <c r="F28" s="11"/>
      <c r="G28" s="11"/>
      <c r="H28" s="11"/>
      <c r="I28" s="98">
        <f t="shared" si="2"/>
        <v>0</v>
      </c>
      <c r="J28" s="102"/>
      <c r="K28" s="98"/>
      <c r="L28" s="27"/>
      <c r="M28" s="122"/>
      <c r="N28" s="119"/>
      <c r="O28" s="17"/>
      <c r="P28" s="17"/>
      <c r="Q28" s="17"/>
      <c r="R28" s="17"/>
      <c r="S28" s="17"/>
      <c r="T28" s="68"/>
      <c r="U28" s="90">
        <f t="shared" si="0"/>
        <v>0</v>
      </c>
    </row>
    <row r="29" spans="1:21" ht="17.25" customHeight="1">
      <c r="A29" s="61" t="s">
        <v>41</v>
      </c>
      <c r="B29" s="13"/>
      <c r="C29" s="11"/>
      <c r="D29" s="27">
        <f t="shared" si="1"/>
        <v>0</v>
      </c>
      <c r="E29" s="13"/>
      <c r="F29" s="11"/>
      <c r="G29" s="11"/>
      <c r="H29" s="11"/>
      <c r="I29" s="98">
        <f t="shared" si="2"/>
        <v>0</v>
      </c>
      <c r="J29" s="102"/>
      <c r="K29" s="98"/>
      <c r="L29" s="27"/>
      <c r="M29" s="122"/>
      <c r="N29" s="119"/>
      <c r="O29" s="17"/>
      <c r="P29" s="17"/>
      <c r="Q29" s="17"/>
      <c r="R29" s="17"/>
      <c r="S29" s="17"/>
      <c r="T29" s="68"/>
      <c r="U29" s="90">
        <f t="shared" si="0"/>
        <v>0</v>
      </c>
    </row>
    <row r="30" spans="1:21" ht="31.5">
      <c r="A30" s="61" t="s">
        <v>42</v>
      </c>
      <c r="B30" s="13"/>
      <c r="C30" s="11"/>
      <c r="D30" s="27">
        <f t="shared" si="1"/>
        <v>0</v>
      </c>
      <c r="E30" s="13"/>
      <c r="F30" s="11"/>
      <c r="G30" s="11"/>
      <c r="H30" s="11"/>
      <c r="I30" s="98">
        <f t="shared" si="2"/>
        <v>0</v>
      </c>
      <c r="J30" s="102"/>
      <c r="K30" s="98"/>
      <c r="L30" s="27"/>
      <c r="M30" s="122"/>
      <c r="N30" s="119"/>
      <c r="O30" s="17"/>
      <c r="P30" s="17"/>
      <c r="Q30" s="17"/>
      <c r="R30" s="17"/>
      <c r="S30" s="17"/>
      <c r="T30" s="68"/>
      <c r="U30" s="90">
        <f t="shared" si="0"/>
        <v>0</v>
      </c>
    </row>
    <row r="31" spans="1:21" ht="15.75">
      <c r="A31" s="61" t="s">
        <v>43</v>
      </c>
      <c r="B31" s="13"/>
      <c r="C31" s="11"/>
      <c r="D31" s="27">
        <f t="shared" si="1"/>
        <v>0</v>
      </c>
      <c r="E31" s="13"/>
      <c r="F31" s="11"/>
      <c r="G31" s="11"/>
      <c r="H31" s="11"/>
      <c r="I31" s="98">
        <f t="shared" si="2"/>
        <v>0</v>
      </c>
      <c r="J31" s="102"/>
      <c r="K31" s="98"/>
      <c r="L31" s="27"/>
      <c r="M31" s="122"/>
      <c r="N31" s="119"/>
      <c r="O31" s="17"/>
      <c r="P31" s="17"/>
      <c r="Q31" s="17"/>
      <c r="R31" s="17"/>
      <c r="S31" s="17"/>
      <c r="T31" s="68"/>
      <c r="U31" s="90">
        <f t="shared" si="0"/>
        <v>0</v>
      </c>
    </row>
    <row r="32" spans="1:21" ht="32.25" customHeight="1">
      <c r="A32" s="61" t="s">
        <v>44</v>
      </c>
      <c r="B32" s="13"/>
      <c r="C32" s="11"/>
      <c r="D32" s="27">
        <f t="shared" si="1"/>
        <v>0</v>
      </c>
      <c r="E32" s="13"/>
      <c r="F32" s="11"/>
      <c r="G32" s="11"/>
      <c r="H32" s="11"/>
      <c r="I32" s="98">
        <f t="shared" si="2"/>
        <v>0</v>
      </c>
      <c r="J32" s="102"/>
      <c r="K32" s="98"/>
      <c r="L32" s="27"/>
      <c r="M32" s="122"/>
      <c r="N32" s="119"/>
      <c r="O32" s="17"/>
      <c r="P32" s="17"/>
      <c r="Q32" s="17"/>
      <c r="R32" s="17"/>
      <c r="S32" s="17"/>
      <c r="T32" s="68"/>
      <c r="U32" s="90">
        <f t="shared" si="0"/>
        <v>0</v>
      </c>
    </row>
    <row r="33" spans="1:21" ht="15.75">
      <c r="A33" s="61" t="s">
        <v>45</v>
      </c>
      <c r="B33" s="13"/>
      <c r="C33" s="11"/>
      <c r="D33" s="27">
        <f t="shared" si="1"/>
        <v>0</v>
      </c>
      <c r="E33" s="13"/>
      <c r="F33" s="11"/>
      <c r="G33" s="11"/>
      <c r="H33" s="11"/>
      <c r="I33" s="98">
        <f t="shared" si="2"/>
        <v>0</v>
      </c>
      <c r="J33" s="102"/>
      <c r="K33" s="98"/>
      <c r="L33" s="27"/>
      <c r="M33" s="122"/>
      <c r="N33" s="119"/>
      <c r="O33" s="17"/>
      <c r="P33" s="17"/>
      <c r="Q33" s="17"/>
      <c r="R33" s="17"/>
      <c r="S33" s="17"/>
      <c r="T33" s="68"/>
      <c r="U33" s="90">
        <f t="shared" si="0"/>
        <v>0</v>
      </c>
    </row>
    <row r="34" spans="1:21" ht="18.600000000000001" customHeight="1">
      <c r="A34" s="61" t="s">
        <v>46</v>
      </c>
      <c r="B34" s="13"/>
      <c r="C34" s="11"/>
      <c r="D34" s="27">
        <f t="shared" si="1"/>
        <v>0</v>
      </c>
      <c r="E34" s="13"/>
      <c r="F34" s="11"/>
      <c r="G34" s="11"/>
      <c r="H34" s="11"/>
      <c r="I34" s="98">
        <f t="shared" si="2"/>
        <v>0</v>
      </c>
      <c r="J34" s="102"/>
      <c r="K34" s="98"/>
      <c r="L34" s="27"/>
      <c r="M34" s="122"/>
      <c r="N34" s="119"/>
      <c r="O34" s="17"/>
      <c r="P34" s="17"/>
      <c r="Q34" s="17"/>
      <c r="R34" s="17"/>
      <c r="S34" s="17"/>
      <c r="T34" s="68"/>
      <c r="U34" s="90">
        <f t="shared" si="0"/>
        <v>0</v>
      </c>
    </row>
    <row r="35" spans="1:21" ht="16.149999999999999" customHeight="1">
      <c r="A35" s="61" t="s">
        <v>47</v>
      </c>
      <c r="B35" s="13"/>
      <c r="C35" s="11"/>
      <c r="D35" s="27">
        <f t="shared" si="1"/>
        <v>0</v>
      </c>
      <c r="E35" s="13"/>
      <c r="F35" s="11"/>
      <c r="G35" s="11"/>
      <c r="H35" s="11"/>
      <c r="I35" s="98">
        <f t="shared" si="2"/>
        <v>0</v>
      </c>
      <c r="J35" s="102"/>
      <c r="K35" s="98"/>
      <c r="L35" s="27"/>
      <c r="M35" s="122"/>
      <c r="N35" s="119"/>
      <c r="O35" s="17"/>
      <c r="P35" s="17"/>
      <c r="Q35" s="17"/>
      <c r="R35" s="17"/>
      <c r="S35" s="17"/>
      <c r="T35" s="68"/>
      <c r="U35" s="90">
        <f t="shared" si="0"/>
        <v>0</v>
      </c>
    </row>
    <row r="36" spans="1:21" ht="15.75">
      <c r="A36" s="61" t="s">
        <v>48</v>
      </c>
      <c r="B36" s="13"/>
      <c r="C36" s="11"/>
      <c r="D36" s="27">
        <f t="shared" si="1"/>
        <v>0</v>
      </c>
      <c r="E36" s="13"/>
      <c r="F36" s="11"/>
      <c r="G36" s="11"/>
      <c r="H36" s="11"/>
      <c r="I36" s="98">
        <f t="shared" si="2"/>
        <v>0</v>
      </c>
      <c r="J36" s="102"/>
      <c r="K36" s="98"/>
      <c r="L36" s="27"/>
      <c r="M36" s="122"/>
      <c r="N36" s="119"/>
      <c r="O36" s="17"/>
      <c r="P36" s="17"/>
      <c r="Q36" s="17"/>
      <c r="R36" s="17"/>
      <c r="S36" s="17"/>
      <c r="T36" s="68"/>
      <c r="U36" s="90">
        <f t="shared" si="0"/>
        <v>0</v>
      </c>
    </row>
    <row r="37" spans="1:21" ht="15.75">
      <c r="A37" s="61" t="s">
        <v>49</v>
      </c>
      <c r="B37" s="13"/>
      <c r="C37" s="11"/>
      <c r="D37" s="27">
        <f t="shared" si="1"/>
        <v>0</v>
      </c>
      <c r="E37" s="13"/>
      <c r="F37" s="11"/>
      <c r="G37" s="11"/>
      <c r="H37" s="11"/>
      <c r="I37" s="98">
        <f t="shared" si="2"/>
        <v>0</v>
      </c>
      <c r="J37" s="102"/>
      <c r="K37" s="98"/>
      <c r="L37" s="27"/>
      <c r="M37" s="122"/>
      <c r="N37" s="119"/>
      <c r="O37" s="17"/>
      <c r="P37" s="17"/>
      <c r="Q37" s="17"/>
      <c r="R37" s="17"/>
      <c r="S37" s="17"/>
      <c r="T37" s="68"/>
      <c r="U37" s="90">
        <f t="shared" si="0"/>
        <v>0</v>
      </c>
    </row>
    <row r="38" spans="1:21" ht="30.75" customHeight="1">
      <c r="A38" s="61" t="s">
        <v>50</v>
      </c>
      <c r="B38" s="13"/>
      <c r="C38" s="11"/>
      <c r="D38" s="27">
        <f t="shared" si="1"/>
        <v>0</v>
      </c>
      <c r="E38" s="13"/>
      <c r="F38" s="11"/>
      <c r="G38" s="11"/>
      <c r="H38" s="11"/>
      <c r="I38" s="98">
        <f t="shared" si="2"/>
        <v>0</v>
      </c>
      <c r="J38" s="102"/>
      <c r="K38" s="98"/>
      <c r="L38" s="27"/>
      <c r="M38" s="122"/>
      <c r="N38" s="119"/>
      <c r="O38" s="17"/>
      <c r="P38" s="17"/>
      <c r="Q38" s="17"/>
      <c r="R38" s="17"/>
      <c r="S38" s="17"/>
      <c r="T38" s="68"/>
      <c r="U38" s="90">
        <f t="shared" si="0"/>
        <v>0</v>
      </c>
    </row>
    <row r="39" spans="1:21" ht="17.25" customHeight="1">
      <c r="A39" s="61" t="s">
        <v>51</v>
      </c>
      <c r="B39" s="13"/>
      <c r="C39" s="11"/>
      <c r="D39" s="27">
        <f t="shared" si="1"/>
        <v>0</v>
      </c>
      <c r="E39" s="13"/>
      <c r="F39" s="11"/>
      <c r="G39" s="11"/>
      <c r="H39" s="11"/>
      <c r="I39" s="98">
        <f t="shared" si="2"/>
        <v>0</v>
      </c>
      <c r="J39" s="102"/>
      <c r="K39" s="98"/>
      <c r="L39" s="27"/>
      <c r="M39" s="122"/>
      <c r="N39" s="119"/>
      <c r="O39" s="17"/>
      <c r="P39" s="17"/>
      <c r="Q39" s="17"/>
      <c r="R39" s="17"/>
      <c r="S39" s="17"/>
      <c r="T39" s="68"/>
      <c r="U39" s="90">
        <f t="shared" si="0"/>
        <v>0</v>
      </c>
    </row>
    <row r="40" spans="1:21" ht="31.5">
      <c r="A40" s="61" t="s">
        <v>52</v>
      </c>
      <c r="B40" s="13"/>
      <c r="C40" s="11"/>
      <c r="D40" s="27">
        <f t="shared" si="1"/>
        <v>0</v>
      </c>
      <c r="E40" s="13"/>
      <c r="F40" s="11"/>
      <c r="G40" s="11"/>
      <c r="H40" s="11"/>
      <c r="I40" s="98">
        <f t="shared" si="2"/>
        <v>0</v>
      </c>
      <c r="J40" s="102"/>
      <c r="K40" s="98"/>
      <c r="L40" s="27"/>
      <c r="M40" s="122"/>
      <c r="N40" s="119"/>
      <c r="O40" s="17"/>
      <c r="P40" s="17"/>
      <c r="Q40" s="17"/>
      <c r="R40" s="17"/>
      <c r="S40" s="17"/>
      <c r="T40" s="68"/>
      <c r="U40" s="90">
        <f t="shared" si="0"/>
        <v>0</v>
      </c>
    </row>
    <row r="41" spans="1:21" ht="15.75">
      <c r="A41" s="61" t="s">
        <v>53</v>
      </c>
      <c r="B41" s="13"/>
      <c r="C41" s="11"/>
      <c r="D41" s="27">
        <f t="shared" si="1"/>
        <v>0</v>
      </c>
      <c r="E41" s="13"/>
      <c r="F41" s="11"/>
      <c r="G41" s="11"/>
      <c r="H41" s="11"/>
      <c r="I41" s="98">
        <f t="shared" si="2"/>
        <v>0</v>
      </c>
      <c r="J41" s="102"/>
      <c r="K41" s="98"/>
      <c r="L41" s="27"/>
      <c r="M41" s="122"/>
      <c r="N41" s="119"/>
      <c r="O41" s="17"/>
      <c r="P41" s="17"/>
      <c r="Q41" s="17"/>
      <c r="R41" s="17"/>
      <c r="S41" s="17"/>
      <c r="T41" s="68"/>
      <c r="U41" s="90">
        <f t="shared" si="0"/>
        <v>0</v>
      </c>
    </row>
    <row r="42" spans="1:21" ht="15.75">
      <c r="A42" s="61" t="s">
        <v>54</v>
      </c>
      <c r="B42" s="13"/>
      <c r="C42" s="11"/>
      <c r="D42" s="27">
        <f t="shared" si="1"/>
        <v>0</v>
      </c>
      <c r="E42" s="13"/>
      <c r="F42" s="11"/>
      <c r="G42" s="11"/>
      <c r="H42" s="11"/>
      <c r="I42" s="98">
        <f t="shared" si="2"/>
        <v>0</v>
      </c>
      <c r="J42" s="102"/>
      <c r="K42" s="98"/>
      <c r="L42" s="27"/>
      <c r="M42" s="122"/>
      <c r="N42" s="119"/>
      <c r="O42" s="17"/>
      <c r="P42" s="17"/>
      <c r="Q42" s="17"/>
      <c r="R42" s="17"/>
      <c r="S42" s="17"/>
      <c r="T42" s="68"/>
      <c r="U42" s="90">
        <f t="shared" si="0"/>
        <v>0</v>
      </c>
    </row>
    <row r="43" spans="1:21" ht="31.5" customHeight="1">
      <c r="A43" s="61" t="s">
        <v>55</v>
      </c>
      <c r="B43" s="13"/>
      <c r="C43" s="11"/>
      <c r="D43" s="27">
        <f t="shared" si="1"/>
        <v>0</v>
      </c>
      <c r="E43" s="13"/>
      <c r="F43" s="11"/>
      <c r="G43" s="11"/>
      <c r="H43" s="11"/>
      <c r="I43" s="98">
        <f t="shared" si="2"/>
        <v>0</v>
      </c>
      <c r="J43" s="102"/>
      <c r="K43" s="98"/>
      <c r="L43" s="27"/>
      <c r="M43" s="122"/>
      <c r="N43" s="119"/>
      <c r="O43" s="17"/>
      <c r="P43" s="17"/>
      <c r="Q43" s="17"/>
      <c r="R43" s="17"/>
      <c r="S43" s="17"/>
      <c r="T43" s="68"/>
      <c r="U43" s="90">
        <f t="shared" si="0"/>
        <v>0</v>
      </c>
    </row>
    <row r="44" spans="1:21" ht="15.75">
      <c r="A44" s="61" t="s">
        <v>56</v>
      </c>
      <c r="B44" s="13"/>
      <c r="C44" s="11"/>
      <c r="D44" s="27">
        <f t="shared" si="1"/>
        <v>0</v>
      </c>
      <c r="E44" s="13"/>
      <c r="F44" s="11"/>
      <c r="G44" s="11"/>
      <c r="H44" s="11"/>
      <c r="I44" s="98">
        <f t="shared" si="2"/>
        <v>0</v>
      </c>
      <c r="J44" s="102"/>
      <c r="K44" s="98"/>
      <c r="L44" s="27"/>
      <c r="M44" s="122"/>
      <c r="N44" s="119"/>
      <c r="O44" s="17"/>
      <c r="P44" s="17"/>
      <c r="Q44" s="17"/>
      <c r="R44" s="17"/>
      <c r="S44" s="17"/>
      <c r="T44" s="68"/>
      <c r="U44" s="90">
        <f t="shared" ref="U44:U75" si="3">N44+Q44+R44+S44+T44</f>
        <v>0</v>
      </c>
    </row>
    <row r="45" spans="1:21" ht="15.75">
      <c r="A45" s="61" t="s">
        <v>57</v>
      </c>
      <c r="B45" s="13"/>
      <c r="C45" s="11"/>
      <c r="D45" s="27">
        <f t="shared" si="1"/>
        <v>0</v>
      </c>
      <c r="E45" s="13"/>
      <c r="F45" s="11"/>
      <c r="G45" s="11"/>
      <c r="H45" s="11"/>
      <c r="I45" s="98">
        <f t="shared" si="2"/>
        <v>0</v>
      </c>
      <c r="J45" s="102"/>
      <c r="K45" s="98"/>
      <c r="L45" s="27"/>
      <c r="M45" s="122"/>
      <c r="N45" s="119"/>
      <c r="O45" s="17"/>
      <c r="P45" s="17"/>
      <c r="Q45" s="17"/>
      <c r="R45" s="17"/>
      <c r="S45" s="17"/>
      <c r="T45" s="68"/>
      <c r="U45" s="90">
        <f t="shared" si="3"/>
        <v>0</v>
      </c>
    </row>
    <row r="46" spans="1:21" ht="15.75">
      <c r="A46" s="61" t="s">
        <v>58</v>
      </c>
      <c r="B46" s="13"/>
      <c r="C46" s="11"/>
      <c r="D46" s="27">
        <f t="shared" si="1"/>
        <v>0</v>
      </c>
      <c r="E46" s="13"/>
      <c r="F46" s="11"/>
      <c r="G46" s="11"/>
      <c r="H46" s="11"/>
      <c r="I46" s="98">
        <f t="shared" si="2"/>
        <v>0</v>
      </c>
      <c r="J46" s="102"/>
      <c r="K46" s="98"/>
      <c r="L46" s="27"/>
      <c r="M46" s="122"/>
      <c r="N46" s="119"/>
      <c r="O46" s="17"/>
      <c r="P46" s="17"/>
      <c r="Q46" s="17"/>
      <c r="R46" s="17"/>
      <c r="S46" s="17"/>
      <c r="T46" s="68"/>
      <c r="U46" s="90">
        <f t="shared" si="3"/>
        <v>0</v>
      </c>
    </row>
    <row r="47" spans="1:21" ht="32.25" customHeight="1">
      <c r="A47" s="61" t="s">
        <v>59</v>
      </c>
      <c r="B47" s="13"/>
      <c r="C47" s="11"/>
      <c r="D47" s="27">
        <f t="shared" si="1"/>
        <v>0</v>
      </c>
      <c r="E47" s="13"/>
      <c r="F47" s="11"/>
      <c r="G47" s="11"/>
      <c r="H47" s="11"/>
      <c r="I47" s="98">
        <f t="shared" si="2"/>
        <v>0</v>
      </c>
      <c r="J47" s="102"/>
      <c r="K47" s="98"/>
      <c r="L47" s="27"/>
      <c r="M47" s="122"/>
      <c r="N47" s="119"/>
      <c r="O47" s="17"/>
      <c r="P47" s="17"/>
      <c r="Q47" s="17"/>
      <c r="R47" s="17"/>
      <c r="S47" s="17"/>
      <c r="T47" s="68"/>
      <c r="U47" s="90">
        <f t="shared" si="3"/>
        <v>0</v>
      </c>
    </row>
    <row r="48" spans="1:21" ht="32.25" customHeight="1">
      <c r="A48" s="61" t="s">
        <v>60</v>
      </c>
      <c r="B48" s="13"/>
      <c r="C48" s="11"/>
      <c r="D48" s="27">
        <f t="shared" si="1"/>
        <v>0</v>
      </c>
      <c r="E48" s="13"/>
      <c r="F48" s="11"/>
      <c r="G48" s="11"/>
      <c r="H48" s="11"/>
      <c r="I48" s="98">
        <f t="shared" si="2"/>
        <v>0</v>
      </c>
      <c r="J48" s="102"/>
      <c r="K48" s="98"/>
      <c r="L48" s="27"/>
      <c r="M48" s="122"/>
      <c r="N48" s="119"/>
      <c r="O48" s="17"/>
      <c r="P48" s="17"/>
      <c r="Q48" s="17"/>
      <c r="R48" s="17"/>
      <c r="S48" s="17"/>
      <c r="T48" s="68"/>
      <c r="U48" s="90">
        <f t="shared" si="3"/>
        <v>0</v>
      </c>
    </row>
    <row r="49" spans="1:21" ht="21.75" customHeight="1">
      <c r="A49" s="61" t="s">
        <v>61</v>
      </c>
      <c r="B49" s="13"/>
      <c r="C49" s="11"/>
      <c r="D49" s="27">
        <f t="shared" si="1"/>
        <v>0</v>
      </c>
      <c r="E49" s="13"/>
      <c r="F49" s="11"/>
      <c r="G49" s="11"/>
      <c r="H49" s="11"/>
      <c r="I49" s="98">
        <f t="shared" si="2"/>
        <v>0</v>
      </c>
      <c r="J49" s="102"/>
      <c r="K49" s="98"/>
      <c r="L49" s="27"/>
      <c r="M49" s="122"/>
      <c r="N49" s="119"/>
      <c r="O49" s="17"/>
      <c r="P49" s="17"/>
      <c r="Q49" s="17"/>
      <c r="R49" s="17"/>
      <c r="S49" s="17"/>
      <c r="T49" s="68"/>
      <c r="U49" s="90">
        <f t="shared" si="3"/>
        <v>0</v>
      </c>
    </row>
    <row r="50" spans="1:21" ht="39" customHeight="1">
      <c r="A50" s="61" t="s">
        <v>90</v>
      </c>
      <c r="B50" s="13"/>
      <c r="C50" s="11"/>
      <c r="D50" s="27">
        <f t="shared" si="1"/>
        <v>0</v>
      </c>
      <c r="E50" s="13"/>
      <c r="F50" s="11"/>
      <c r="G50" s="11"/>
      <c r="H50" s="11"/>
      <c r="I50" s="98">
        <f t="shared" si="2"/>
        <v>0</v>
      </c>
      <c r="J50" s="102"/>
      <c r="K50" s="98"/>
      <c r="L50" s="27"/>
      <c r="M50" s="122"/>
      <c r="N50" s="119"/>
      <c r="O50" s="17"/>
      <c r="P50" s="17"/>
      <c r="Q50" s="17"/>
      <c r="R50" s="17"/>
      <c r="S50" s="17"/>
      <c r="T50" s="68"/>
      <c r="U50" s="90">
        <f t="shared" si="3"/>
        <v>0</v>
      </c>
    </row>
    <row r="51" spans="1:21" ht="16.5" customHeight="1">
      <c r="A51" s="61" t="s">
        <v>62</v>
      </c>
      <c r="B51" s="13"/>
      <c r="C51" s="11"/>
      <c r="D51" s="27">
        <f t="shared" si="1"/>
        <v>0</v>
      </c>
      <c r="E51" s="13"/>
      <c r="F51" s="11"/>
      <c r="G51" s="11"/>
      <c r="H51" s="11"/>
      <c r="I51" s="98">
        <f t="shared" si="2"/>
        <v>0</v>
      </c>
      <c r="J51" s="102"/>
      <c r="K51" s="98"/>
      <c r="L51" s="27"/>
      <c r="M51" s="122"/>
      <c r="N51" s="119"/>
      <c r="O51" s="17"/>
      <c r="P51" s="17"/>
      <c r="Q51" s="17"/>
      <c r="R51" s="17"/>
      <c r="S51" s="17"/>
      <c r="T51" s="68"/>
      <c r="U51" s="90">
        <f t="shared" si="3"/>
        <v>0</v>
      </c>
    </row>
    <row r="52" spans="1:21" ht="31.5" customHeight="1">
      <c r="A52" s="61" t="s">
        <v>63</v>
      </c>
      <c r="B52" s="13"/>
      <c r="C52" s="11"/>
      <c r="D52" s="27">
        <f t="shared" si="1"/>
        <v>0</v>
      </c>
      <c r="E52" s="13"/>
      <c r="F52" s="11"/>
      <c r="G52" s="11"/>
      <c r="H52" s="11"/>
      <c r="I52" s="98">
        <f t="shared" si="2"/>
        <v>0</v>
      </c>
      <c r="J52" s="102"/>
      <c r="K52" s="98"/>
      <c r="L52" s="27"/>
      <c r="M52" s="122"/>
      <c r="N52" s="119"/>
      <c r="O52" s="17"/>
      <c r="P52" s="17"/>
      <c r="Q52" s="17"/>
      <c r="R52" s="17"/>
      <c r="S52" s="17"/>
      <c r="T52" s="68"/>
      <c r="U52" s="90">
        <f t="shared" si="3"/>
        <v>0</v>
      </c>
    </row>
    <row r="53" spans="1:21" ht="15.75" customHeight="1">
      <c r="A53" s="61" t="s">
        <v>64</v>
      </c>
      <c r="B53" s="13"/>
      <c r="C53" s="11"/>
      <c r="D53" s="27">
        <f t="shared" si="1"/>
        <v>0</v>
      </c>
      <c r="E53" s="13"/>
      <c r="F53" s="11"/>
      <c r="G53" s="11"/>
      <c r="H53" s="11"/>
      <c r="I53" s="98">
        <f t="shared" si="2"/>
        <v>0</v>
      </c>
      <c r="J53" s="102"/>
      <c r="K53" s="98"/>
      <c r="L53" s="27"/>
      <c r="M53" s="122"/>
      <c r="N53" s="119"/>
      <c r="O53" s="17"/>
      <c r="P53" s="17"/>
      <c r="Q53" s="17"/>
      <c r="R53" s="17"/>
      <c r="S53" s="17"/>
      <c r="T53" s="68"/>
      <c r="U53" s="90">
        <f t="shared" si="3"/>
        <v>0</v>
      </c>
    </row>
    <row r="54" spans="1:21" ht="18" customHeight="1">
      <c r="A54" s="61" t="s">
        <v>65</v>
      </c>
      <c r="B54" s="13"/>
      <c r="C54" s="11"/>
      <c r="D54" s="27">
        <f t="shared" si="1"/>
        <v>0</v>
      </c>
      <c r="E54" s="13"/>
      <c r="F54" s="11"/>
      <c r="G54" s="11"/>
      <c r="H54" s="11"/>
      <c r="I54" s="98">
        <f t="shared" si="2"/>
        <v>0</v>
      </c>
      <c r="J54" s="102"/>
      <c r="K54" s="98"/>
      <c r="L54" s="27"/>
      <c r="M54" s="122"/>
      <c r="N54" s="119"/>
      <c r="O54" s="17"/>
      <c r="P54" s="17"/>
      <c r="Q54" s="17"/>
      <c r="R54" s="17"/>
      <c r="S54" s="17"/>
      <c r="T54" s="68"/>
      <c r="U54" s="90">
        <f t="shared" si="3"/>
        <v>0</v>
      </c>
    </row>
    <row r="55" spans="1:21" ht="15.75">
      <c r="A55" s="61" t="s">
        <v>66</v>
      </c>
      <c r="B55" s="13"/>
      <c r="C55" s="11"/>
      <c r="D55" s="27">
        <f t="shared" si="1"/>
        <v>0</v>
      </c>
      <c r="E55" s="13"/>
      <c r="F55" s="11"/>
      <c r="G55" s="11"/>
      <c r="H55" s="11"/>
      <c r="I55" s="98">
        <f t="shared" si="2"/>
        <v>0</v>
      </c>
      <c r="J55" s="102"/>
      <c r="K55" s="98"/>
      <c r="L55" s="27"/>
      <c r="M55" s="122"/>
      <c r="N55" s="119"/>
      <c r="O55" s="17"/>
      <c r="P55" s="17"/>
      <c r="Q55" s="17"/>
      <c r="R55" s="17"/>
      <c r="S55" s="17"/>
      <c r="T55" s="68"/>
      <c r="U55" s="90">
        <f t="shared" si="3"/>
        <v>0</v>
      </c>
    </row>
    <row r="56" spans="1:21" ht="31.5">
      <c r="A56" s="61" t="s">
        <v>67</v>
      </c>
      <c r="B56" s="13"/>
      <c r="C56" s="11"/>
      <c r="D56" s="27">
        <f t="shared" si="1"/>
        <v>0</v>
      </c>
      <c r="E56" s="13"/>
      <c r="F56" s="11"/>
      <c r="G56" s="11"/>
      <c r="H56" s="11"/>
      <c r="I56" s="98">
        <f t="shared" si="2"/>
        <v>0</v>
      </c>
      <c r="J56" s="102"/>
      <c r="K56" s="98"/>
      <c r="L56" s="27"/>
      <c r="M56" s="122"/>
      <c r="N56" s="119"/>
      <c r="O56" s="17"/>
      <c r="P56" s="17"/>
      <c r="Q56" s="17"/>
      <c r="R56" s="17"/>
      <c r="S56" s="17"/>
      <c r="T56" s="68"/>
      <c r="U56" s="90">
        <f t="shared" si="3"/>
        <v>0</v>
      </c>
    </row>
    <row r="57" spans="1:21" ht="15.75">
      <c r="A57" s="61" t="s">
        <v>68</v>
      </c>
      <c r="B57" s="13"/>
      <c r="C57" s="11"/>
      <c r="D57" s="27">
        <f t="shared" si="1"/>
        <v>0</v>
      </c>
      <c r="E57" s="13"/>
      <c r="F57" s="11"/>
      <c r="G57" s="11"/>
      <c r="H57" s="11"/>
      <c r="I57" s="98">
        <f t="shared" si="2"/>
        <v>0</v>
      </c>
      <c r="J57" s="102"/>
      <c r="K57" s="98"/>
      <c r="L57" s="27"/>
      <c r="M57" s="122"/>
      <c r="N57" s="119"/>
      <c r="O57" s="17"/>
      <c r="P57" s="17"/>
      <c r="Q57" s="17"/>
      <c r="R57" s="17"/>
      <c r="S57" s="17"/>
      <c r="T57" s="68"/>
      <c r="U57" s="90">
        <f t="shared" si="3"/>
        <v>0</v>
      </c>
    </row>
    <row r="58" spans="1:21" ht="15.75">
      <c r="A58" s="61" t="s">
        <v>69</v>
      </c>
      <c r="B58" s="13"/>
      <c r="C58" s="11"/>
      <c r="D58" s="27">
        <f t="shared" si="1"/>
        <v>0</v>
      </c>
      <c r="E58" s="13"/>
      <c r="F58" s="11"/>
      <c r="G58" s="11"/>
      <c r="H58" s="11"/>
      <c r="I58" s="98">
        <f t="shared" si="2"/>
        <v>0</v>
      </c>
      <c r="J58" s="102"/>
      <c r="K58" s="98"/>
      <c r="L58" s="27"/>
      <c r="M58" s="122"/>
      <c r="N58" s="119"/>
      <c r="O58" s="17"/>
      <c r="P58" s="17"/>
      <c r="Q58" s="17"/>
      <c r="R58" s="17"/>
      <c r="S58" s="17"/>
      <c r="T58" s="68"/>
      <c r="U58" s="90">
        <f t="shared" si="3"/>
        <v>0</v>
      </c>
    </row>
    <row r="59" spans="1:21" ht="15.75">
      <c r="A59" s="61" t="s">
        <v>70</v>
      </c>
      <c r="B59" s="13"/>
      <c r="C59" s="11"/>
      <c r="D59" s="27">
        <f t="shared" si="1"/>
        <v>0</v>
      </c>
      <c r="E59" s="13"/>
      <c r="F59" s="11"/>
      <c r="G59" s="11"/>
      <c r="H59" s="11"/>
      <c r="I59" s="98">
        <f t="shared" si="2"/>
        <v>0</v>
      </c>
      <c r="J59" s="102"/>
      <c r="K59" s="98"/>
      <c r="L59" s="27"/>
      <c r="M59" s="122"/>
      <c r="N59" s="119"/>
      <c r="O59" s="17"/>
      <c r="P59" s="17"/>
      <c r="Q59" s="17"/>
      <c r="R59" s="17"/>
      <c r="S59" s="17"/>
      <c r="T59" s="68"/>
      <c r="U59" s="90">
        <f t="shared" si="3"/>
        <v>0</v>
      </c>
    </row>
    <row r="60" spans="1:21" ht="15.75">
      <c r="A60" s="61" t="s">
        <v>71</v>
      </c>
      <c r="B60" s="13"/>
      <c r="C60" s="11"/>
      <c r="D60" s="27">
        <f t="shared" si="1"/>
        <v>0</v>
      </c>
      <c r="E60" s="13"/>
      <c r="F60" s="11"/>
      <c r="G60" s="11"/>
      <c r="H60" s="11"/>
      <c r="I60" s="98">
        <f t="shared" si="2"/>
        <v>0</v>
      </c>
      <c r="J60" s="102"/>
      <c r="K60" s="98"/>
      <c r="L60" s="27"/>
      <c r="M60" s="122"/>
      <c r="N60" s="119"/>
      <c r="O60" s="17"/>
      <c r="P60" s="17"/>
      <c r="Q60" s="17"/>
      <c r="R60" s="17"/>
      <c r="S60" s="17"/>
      <c r="T60" s="68"/>
      <c r="U60" s="90">
        <f t="shared" si="3"/>
        <v>0</v>
      </c>
    </row>
    <row r="61" spans="1:21" ht="31.5">
      <c r="A61" s="61" t="s">
        <v>72</v>
      </c>
      <c r="B61" s="13"/>
      <c r="C61" s="11"/>
      <c r="D61" s="27">
        <f t="shared" si="1"/>
        <v>0</v>
      </c>
      <c r="E61" s="13"/>
      <c r="F61" s="11"/>
      <c r="G61" s="11"/>
      <c r="H61" s="11"/>
      <c r="I61" s="98">
        <f t="shared" si="2"/>
        <v>0</v>
      </c>
      <c r="J61" s="102"/>
      <c r="K61" s="98"/>
      <c r="L61" s="27"/>
      <c r="M61" s="122"/>
      <c r="N61" s="119"/>
      <c r="O61" s="17"/>
      <c r="P61" s="17"/>
      <c r="Q61" s="17"/>
      <c r="R61" s="17"/>
      <c r="S61" s="17"/>
      <c r="T61" s="68"/>
      <c r="U61" s="90">
        <f t="shared" si="3"/>
        <v>0</v>
      </c>
    </row>
    <row r="62" spans="1:21" ht="15.75">
      <c r="A62" s="61" t="s">
        <v>73</v>
      </c>
      <c r="B62" s="13"/>
      <c r="C62" s="11"/>
      <c r="D62" s="27">
        <f t="shared" si="1"/>
        <v>0</v>
      </c>
      <c r="E62" s="13"/>
      <c r="F62" s="11"/>
      <c r="G62" s="11"/>
      <c r="H62" s="11"/>
      <c r="I62" s="98">
        <f t="shared" si="2"/>
        <v>0</v>
      </c>
      <c r="J62" s="102"/>
      <c r="K62" s="98"/>
      <c r="L62" s="27"/>
      <c r="M62" s="122"/>
      <c r="N62" s="119"/>
      <c r="O62" s="17"/>
      <c r="P62" s="17"/>
      <c r="Q62" s="17"/>
      <c r="R62" s="17"/>
      <c r="S62" s="17"/>
      <c r="T62" s="68"/>
      <c r="U62" s="90">
        <f t="shared" si="3"/>
        <v>0</v>
      </c>
    </row>
    <row r="63" spans="1:21" ht="15.75">
      <c r="A63" s="61" t="s">
        <v>74</v>
      </c>
      <c r="B63" s="13"/>
      <c r="C63" s="11"/>
      <c r="D63" s="27">
        <f t="shared" si="1"/>
        <v>0</v>
      </c>
      <c r="E63" s="13"/>
      <c r="F63" s="11"/>
      <c r="G63" s="11"/>
      <c r="H63" s="11"/>
      <c r="I63" s="98">
        <f t="shared" si="2"/>
        <v>0</v>
      </c>
      <c r="J63" s="102"/>
      <c r="K63" s="98"/>
      <c r="L63" s="27"/>
      <c r="M63" s="122"/>
      <c r="N63" s="119"/>
      <c r="O63" s="17"/>
      <c r="P63" s="17"/>
      <c r="Q63" s="17"/>
      <c r="R63" s="17"/>
      <c r="S63" s="17"/>
      <c r="T63" s="68"/>
      <c r="U63" s="90">
        <f t="shared" si="3"/>
        <v>0</v>
      </c>
    </row>
    <row r="64" spans="1:21" ht="19.899999999999999" customHeight="1">
      <c r="A64" s="61" t="s">
        <v>75</v>
      </c>
      <c r="B64" s="13"/>
      <c r="C64" s="11"/>
      <c r="D64" s="27">
        <f t="shared" si="1"/>
        <v>0</v>
      </c>
      <c r="E64" s="13"/>
      <c r="F64" s="11"/>
      <c r="G64" s="11"/>
      <c r="H64" s="11"/>
      <c r="I64" s="98">
        <f t="shared" si="2"/>
        <v>0</v>
      </c>
      <c r="J64" s="102"/>
      <c r="K64" s="98"/>
      <c r="L64" s="27"/>
      <c r="M64" s="122"/>
      <c r="N64" s="119"/>
      <c r="O64" s="17"/>
      <c r="P64" s="17"/>
      <c r="Q64" s="17"/>
      <c r="R64" s="17"/>
      <c r="S64" s="17"/>
      <c r="T64" s="68"/>
      <c r="U64" s="90">
        <f t="shared" si="3"/>
        <v>0</v>
      </c>
    </row>
    <row r="65" spans="1:21" ht="15.75">
      <c r="A65" s="61" t="s">
        <v>76</v>
      </c>
      <c r="B65" s="13"/>
      <c r="C65" s="11"/>
      <c r="D65" s="27">
        <f t="shared" si="1"/>
        <v>0</v>
      </c>
      <c r="E65" s="13"/>
      <c r="F65" s="11"/>
      <c r="G65" s="11"/>
      <c r="H65" s="11"/>
      <c r="I65" s="98">
        <f t="shared" si="2"/>
        <v>0</v>
      </c>
      <c r="J65" s="102"/>
      <c r="K65" s="98"/>
      <c r="L65" s="27"/>
      <c r="M65" s="122"/>
      <c r="N65" s="119"/>
      <c r="O65" s="17"/>
      <c r="P65" s="17"/>
      <c r="Q65" s="17"/>
      <c r="R65" s="17"/>
      <c r="S65" s="17"/>
      <c r="T65" s="68"/>
      <c r="U65" s="90">
        <f t="shared" si="3"/>
        <v>0</v>
      </c>
    </row>
    <row r="66" spans="1:21" ht="15.75">
      <c r="A66" s="61" t="s">
        <v>77</v>
      </c>
      <c r="B66" s="13"/>
      <c r="C66" s="11"/>
      <c r="D66" s="27">
        <f t="shared" si="1"/>
        <v>0</v>
      </c>
      <c r="E66" s="13"/>
      <c r="F66" s="11"/>
      <c r="G66" s="11"/>
      <c r="H66" s="11"/>
      <c r="I66" s="98">
        <f t="shared" si="2"/>
        <v>0</v>
      </c>
      <c r="J66" s="102"/>
      <c r="K66" s="98"/>
      <c r="L66" s="27"/>
      <c r="M66" s="122"/>
      <c r="N66" s="119"/>
      <c r="O66" s="17"/>
      <c r="P66" s="17"/>
      <c r="Q66" s="17"/>
      <c r="R66" s="17"/>
      <c r="S66" s="17"/>
      <c r="T66" s="68"/>
      <c r="U66" s="90">
        <f t="shared" si="3"/>
        <v>0</v>
      </c>
    </row>
    <row r="67" spans="1:21" ht="31.5">
      <c r="A67" s="61" t="s">
        <v>78</v>
      </c>
      <c r="B67" s="13"/>
      <c r="C67" s="11"/>
      <c r="D67" s="27">
        <f t="shared" si="1"/>
        <v>0</v>
      </c>
      <c r="E67" s="13"/>
      <c r="F67" s="11"/>
      <c r="G67" s="11"/>
      <c r="H67" s="11"/>
      <c r="I67" s="98">
        <f t="shared" si="2"/>
        <v>0</v>
      </c>
      <c r="J67" s="102"/>
      <c r="K67" s="98"/>
      <c r="L67" s="27"/>
      <c r="M67" s="122"/>
      <c r="N67" s="119"/>
      <c r="O67" s="17"/>
      <c r="P67" s="17"/>
      <c r="Q67" s="17"/>
      <c r="R67" s="17"/>
      <c r="S67" s="17"/>
      <c r="T67" s="68"/>
      <c r="U67" s="90">
        <f t="shared" si="3"/>
        <v>0</v>
      </c>
    </row>
    <row r="68" spans="1:21" ht="15.75">
      <c r="A68" s="61" t="s">
        <v>79</v>
      </c>
      <c r="B68" s="13"/>
      <c r="C68" s="11"/>
      <c r="D68" s="27">
        <f t="shared" si="1"/>
        <v>0</v>
      </c>
      <c r="E68" s="13"/>
      <c r="F68" s="11"/>
      <c r="G68" s="11"/>
      <c r="H68" s="11"/>
      <c r="I68" s="98">
        <f t="shared" si="2"/>
        <v>0</v>
      </c>
      <c r="J68" s="102"/>
      <c r="K68" s="98"/>
      <c r="L68" s="27"/>
      <c r="M68" s="122"/>
      <c r="N68" s="119"/>
      <c r="O68" s="17"/>
      <c r="P68" s="17"/>
      <c r="Q68" s="17"/>
      <c r="R68" s="17"/>
      <c r="S68" s="17"/>
      <c r="T68" s="68"/>
      <c r="U68" s="90">
        <f t="shared" si="3"/>
        <v>0</v>
      </c>
    </row>
    <row r="69" spans="1:21" ht="15.75">
      <c r="A69" s="61" t="s">
        <v>80</v>
      </c>
      <c r="B69" s="13"/>
      <c r="C69" s="11"/>
      <c r="D69" s="27">
        <f t="shared" si="1"/>
        <v>0</v>
      </c>
      <c r="E69" s="13"/>
      <c r="F69" s="11"/>
      <c r="G69" s="11"/>
      <c r="H69" s="11"/>
      <c r="I69" s="98">
        <f t="shared" si="2"/>
        <v>0</v>
      </c>
      <c r="J69" s="102"/>
      <c r="K69" s="98"/>
      <c r="L69" s="27"/>
      <c r="M69" s="122"/>
      <c r="N69" s="119"/>
      <c r="O69" s="17"/>
      <c r="P69" s="17"/>
      <c r="Q69" s="17"/>
      <c r="R69" s="17"/>
      <c r="S69" s="17"/>
      <c r="T69" s="68"/>
      <c r="U69" s="90">
        <f t="shared" si="3"/>
        <v>0</v>
      </c>
    </row>
    <row r="70" spans="1:21" ht="21" customHeight="1">
      <c r="A70" s="61" t="s">
        <v>81</v>
      </c>
      <c r="B70" s="13"/>
      <c r="C70" s="11"/>
      <c r="D70" s="27">
        <f t="shared" si="1"/>
        <v>0</v>
      </c>
      <c r="E70" s="13"/>
      <c r="F70" s="11"/>
      <c r="G70" s="11"/>
      <c r="H70" s="11"/>
      <c r="I70" s="98">
        <f t="shared" si="2"/>
        <v>0</v>
      </c>
      <c r="J70" s="102"/>
      <c r="K70" s="98"/>
      <c r="L70" s="27"/>
      <c r="M70" s="122"/>
      <c r="N70" s="119"/>
      <c r="O70" s="17"/>
      <c r="P70" s="17"/>
      <c r="Q70" s="17"/>
      <c r="R70" s="17"/>
      <c r="S70" s="17"/>
      <c r="T70" s="68"/>
      <c r="U70" s="90">
        <f t="shared" si="3"/>
        <v>0</v>
      </c>
    </row>
    <row r="71" spans="1:21" ht="15.75">
      <c r="A71" s="61" t="s">
        <v>82</v>
      </c>
      <c r="B71" s="13"/>
      <c r="C71" s="11"/>
      <c r="D71" s="27">
        <f t="shared" si="1"/>
        <v>0</v>
      </c>
      <c r="E71" s="13"/>
      <c r="F71" s="11"/>
      <c r="G71" s="11"/>
      <c r="H71" s="11"/>
      <c r="I71" s="98">
        <f t="shared" si="2"/>
        <v>0</v>
      </c>
      <c r="J71" s="102"/>
      <c r="K71" s="98"/>
      <c r="L71" s="27"/>
      <c r="M71" s="122"/>
      <c r="N71" s="119"/>
      <c r="O71" s="17"/>
      <c r="P71" s="17"/>
      <c r="Q71" s="17"/>
      <c r="R71" s="17"/>
      <c r="S71" s="17"/>
      <c r="T71" s="68"/>
      <c r="U71" s="90">
        <f t="shared" si="3"/>
        <v>0</v>
      </c>
    </row>
    <row r="72" spans="1:21" s="10" customFormat="1" ht="37.5" customHeight="1">
      <c r="A72" s="61" t="s">
        <v>163</v>
      </c>
      <c r="B72" s="13"/>
      <c r="C72" s="11"/>
      <c r="D72" s="27"/>
      <c r="E72" s="13"/>
      <c r="F72" s="11"/>
      <c r="G72" s="11"/>
      <c r="H72" s="11"/>
      <c r="I72" s="98"/>
      <c r="J72" s="102"/>
      <c r="K72" s="98"/>
      <c r="L72" s="27"/>
      <c r="M72" s="122"/>
      <c r="N72" s="119"/>
      <c r="O72" s="17"/>
      <c r="P72" s="17"/>
      <c r="Q72" s="17"/>
      <c r="R72" s="17"/>
      <c r="S72" s="17"/>
      <c r="T72" s="68"/>
      <c r="U72" s="90">
        <f t="shared" si="3"/>
        <v>0</v>
      </c>
    </row>
    <row r="73" spans="1:21" ht="15.75">
      <c r="A73" s="61" t="s">
        <v>83</v>
      </c>
      <c r="B73" s="13"/>
      <c r="C73" s="11"/>
      <c r="D73" s="27">
        <f t="shared" si="1"/>
        <v>0</v>
      </c>
      <c r="E73" s="13"/>
      <c r="F73" s="11"/>
      <c r="G73" s="11"/>
      <c r="H73" s="11"/>
      <c r="I73" s="98">
        <f t="shared" si="2"/>
        <v>0</v>
      </c>
      <c r="J73" s="102"/>
      <c r="K73" s="98"/>
      <c r="L73" s="27"/>
      <c r="M73" s="122"/>
      <c r="N73" s="119"/>
      <c r="O73" s="17"/>
      <c r="P73" s="17"/>
      <c r="Q73" s="17"/>
      <c r="R73" s="17"/>
      <c r="S73" s="17"/>
      <c r="T73" s="68"/>
      <c r="U73" s="90">
        <f t="shared" si="3"/>
        <v>0</v>
      </c>
    </row>
    <row r="74" spans="1:21" ht="31.5">
      <c r="A74" s="61" t="s">
        <v>84</v>
      </c>
      <c r="B74" s="13"/>
      <c r="C74" s="11"/>
      <c r="D74" s="27">
        <f t="shared" si="1"/>
        <v>0</v>
      </c>
      <c r="E74" s="13"/>
      <c r="F74" s="11"/>
      <c r="G74" s="11"/>
      <c r="H74" s="11"/>
      <c r="I74" s="98">
        <f t="shared" si="2"/>
        <v>0</v>
      </c>
      <c r="J74" s="103"/>
      <c r="K74" s="104"/>
      <c r="L74" s="105"/>
      <c r="M74" s="122"/>
      <c r="N74" s="119"/>
      <c r="O74" s="17"/>
      <c r="P74" s="17"/>
      <c r="Q74" s="17"/>
      <c r="R74" s="17"/>
      <c r="S74" s="17"/>
      <c r="T74" s="68"/>
      <c r="U74" s="90">
        <f t="shared" si="3"/>
        <v>0</v>
      </c>
    </row>
    <row r="75" spans="1:21" ht="32.25" thickBot="1">
      <c r="A75" s="62" t="s">
        <v>85</v>
      </c>
      <c r="B75" s="15"/>
      <c r="C75" s="14"/>
      <c r="D75" s="89">
        <f t="shared" si="1"/>
        <v>0</v>
      </c>
      <c r="E75" s="109"/>
      <c r="F75" s="110"/>
      <c r="G75" s="110"/>
      <c r="H75" s="110"/>
      <c r="I75" s="99">
        <f t="shared" si="2"/>
        <v>0</v>
      </c>
      <c r="J75" s="106"/>
      <c r="K75" s="45"/>
      <c r="L75" s="107"/>
      <c r="M75" s="123"/>
      <c r="N75" s="133"/>
      <c r="O75" s="126"/>
      <c r="P75" s="126"/>
      <c r="Q75" s="126"/>
      <c r="R75" s="126"/>
      <c r="S75" s="126"/>
      <c r="T75" s="134"/>
      <c r="U75" s="128">
        <f t="shared" si="3"/>
        <v>0</v>
      </c>
    </row>
    <row r="76" spans="1:21" ht="35.450000000000003" customHeight="1" thickBot="1">
      <c r="A76" s="72" t="s">
        <v>86</v>
      </c>
      <c r="B76" s="32">
        <f>SUM(B11:B75)</f>
        <v>0</v>
      </c>
      <c r="C76" s="22">
        <f t="shared" ref="C76:U76" si="4">SUM(C11:C75)</f>
        <v>0</v>
      </c>
      <c r="D76" s="49">
        <f t="shared" si="4"/>
        <v>0</v>
      </c>
      <c r="E76" s="32">
        <f t="shared" si="4"/>
        <v>0</v>
      </c>
      <c r="F76" s="22">
        <f t="shared" si="4"/>
        <v>0</v>
      </c>
      <c r="G76" s="22">
        <f t="shared" ref="G76" si="5">SUM(G11:G75)</f>
        <v>0</v>
      </c>
      <c r="H76" s="33">
        <f t="shared" si="4"/>
        <v>0</v>
      </c>
      <c r="I76" s="25">
        <f t="shared" si="4"/>
        <v>0</v>
      </c>
      <c r="J76" s="22">
        <f t="shared" si="4"/>
        <v>0</v>
      </c>
      <c r="K76" s="22">
        <f t="shared" si="4"/>
        <v>0</v>
      </c>
      <c r="L76" s="49">
        <f t="shared" si="4"/>
        <v>0</v>
      </c>
      <c r="M76" s="48">
        <f t="shared" si="4"/>
        <v>0</v>
      </c>
      <c r="N76" s="32">
        <f t="shared" si="4"/>
        <v>0</v>
      </c>
      <c r="O76" s="22">
        <f t="shared" si="4"/>
        <v>0</v>
      </c>
      <c r="P76" s="33">
        <f t="shared" si="4"/>
        <v>0</v>
      </c>
      <c r="Q76" s="33">
        <f t="shared" si="4"/>
        <v>0</v>
      </c>
      <c r="R76" s="22">
        <f t="shared" si="4"/>
        <v>0</v>
      </c>
      <c r="S76" s="22">
        <f t="shared" si="4"/>
        <v>0</v>
      </c>
      <c r="T76" s="22">
        <f t="shared" si="4"/>
        <v>0</v>
      </c>
      <c r="U76" s="28">
        <f t="shared" si="4"/>
        <v>0</v>
      </c>
    </row>
    <row r="77" spans="1:21">
      <c r="A77" s="21"/>
      <c r="B77" s="21"/>
      <c r="C77" s="21"/>
      <c r="D77" s="21"/>
      <c r="E77" s="21"/>
      <c r="F77" s="21"/>
      <c r="G77" s="21"/>
      <c r="H77" s="21"/>
      <c r="I77" s="21"/>
      <c r="J77" s="21"/>
      <c r="K77" s="21"/>
      <c r="L77" s="21"/>
      <c r="M77" s="21"/>
      <c r="N77" s="21"/>
      <c r="O77" s="21"/>
      <c r="P77" s="21"/>
      <c r="Q77" s="21"/>
      <c r="R77" s="21"/>
      <c r="S77" s="21"/>
      <c r="T77" s="21"/>
      <c r="U77" s="21"/>
    </row>
  </sheetData>
  <mergeCells count="25">
    <mergeCell ref="M5:M10"/>
    <mergeCell ref="A5:A10"/>
    <mergeCell ref="B9:B10"/>
    <mergeCell ref="C9:C10"/>
    <mergeCell ref="E9:E10"/>
    <mergeCell ref="B5:D8"/>
    <mergeCell ref="D9:D10"/>
    <mergeCell ref="E5:I8"/>
    <mergeCell ref="I9:I10"/>
    <mergeCell ref="B2:S2"/>
    <mergeCell ref="B3:S3"/>
    <mergeCell ref="S9:S10"/>
    <mergeCell ref="T9:T10"/>
    <mergeCell ref="F9:F10"/>
    <mergeCell ref="G9:G10"/>
    <mergeCell ref="H9:H10"/>
    <mergeCell ref="N9:N10"/>
    <mergeCell ref="O9:Q9"/>
    <mergeCell ref="R9:R10"/>
    <mergeCell ref="N5:U8"/>
    <mergeCell ref="U9:U10"/>
    <mergeCell ref="J5:L8"/>
    <mergeCell ref="J9:J10"/>
    <mergeCell ref="K9:K10"/>
    <mergeCell ref="L9:L10"/>
  </mergeCells>
  <pageMargins left="0.51181102362204722" right="0" top="0.19685039370078741" bottom="0" header="0.31496062992125984" footer="0.31496062992125984"/>
  <pageSetup paperSize="9" scale="40" orientation="portrait" r:id="rId1"/>
</worksheet>
</file>

<file path=xl/worksheets/sheet34.xml><?xml version="1.0" encoding="utf-8"?>
<worksheet xmlns="http://schemas.openxmlformats.org/spreadsheetml/2006/main" xmlns:r="http://schemas.openxmlformats.org/officeDocument/2006/relationships">
  <sheetPr>
    <tabColor theme="3" tint="0.79998168889431442"/>
  </sheetPr>
  <dimension ref="A1:U77"/>
  <sheetViews>
    <sheetView view="pageBreakPreview" zoomScale="78" zoomScaleNormal="78" zoomScaleSheetLayoutView="78" workbookViewId="0">
      <pane ySplit="10" topLeftCell="A62" activePane="bottomLeft" state="frozen"/>
      <selection activeCell="A78" sqref="A78:XFD85"/>
      <selection pane="bottomLeft" activeCell="A78" sqref="A78:XFD85"/>
    </sheetView>
  </sheetViews>
  <sheetFormatPr defaultRowHeight="15"/>
  <cols>
    <col min="1" max="1" width="30.42578125" customWidth="1"/>
    <col min="2" max="2" width="8.85546875" customWidth="1"/>
    <col min="3" max="3" width="10.5703125" customWidth="1"/>
    <col min="4" max="4" width="10.5703125" style="10" customWidth="1"/>
    <col min="5" max="5" width="16.140625" customWidth="1"/>
    <col min="6" max="6" width="10" customWidth="1"/>
    <col min="7" max="7" width="7.140625" customWidth="1"/>
    <col min="8" max="8" width="9" customWidth="1"/>
    <col min="9" max="9" width="9" style="10" customWidth="1"/>
    <col min="10" max="12" width="7.7109375" style="10" customWidth="1"/>
    <col min="13" max="13" width="9" style="10" customWidth="1"/>
    <col min="14" max="14" width="9.5703125" customWidth="1"/>
    <col min="17" max="17" width="10" customWidth="1"/>
    <col min="18" max="19" width="10.28515625" customWidth="1"/>
    <col min="21" max="21" width="9.140625" style="10"/>
    <col min="225" max="225" width="34" customWidth="1"/>
    <col min="226" max="226" width="11.28515625" customWidth="1"/>
    <col min="227" max="227" width="11" customWidth="1"/>
    <col min="235" max="236" width="10.7109375" customWidth="1"/>
    <col min="238" max="238" width="11.5703125" customWidth="1"/>
    <col min="239" max="239" width="13.7109375" customWidth="1"/>
    <col min="240" max="243" width="9.28515625" customWidth="1"/>
    <col min="481" max="481" width="34" customWidth="1"/>
    <col min="482" max="482" width="11.28515625" customWidth="1"/>
    <col min="483" max="483" width="11" customWidth="1"/>
    <col min="491" max="492" width="10.7109375" customWidth="1"/>
    <col min="494" max="494" width="11.5703125" customWidth="1"/>
    <col min="495" max="495" width="13.7109375" customWidth="1"/>
    <col min="496" max="499" width="9.28515625" customWidth="1"/>
    <col min="737" max="737" width="34" customWidth="1"/>
    <col min="738" max="738" width="11.28515625" customWidth="1"/>
    <col min="739" max="739" width="11" customWidth="1"/>
    <col min="747" max="748" width="10.7109375" customWidth="1"/>
    <col min="750" max="750" width="11.5703125" customWidth="1"/>
    <col min="751" max="751" width="13.7109375" customWidth="1"/>
    <col min="752" max="755" width="9.28515625" customWidth="1"/>
    <col min="993" max="993" width="34" customWidth="1"/>
    <col min="994" max="994" width="11.28515625" customWidth="1"/>
    <col min="995" max="995" width="11" customWidth="1"/>
    <col min="1003" max="1004" width="10.7109375" customWidth="1"/>
    <col min="1006" max="1006" width="11.5703125" customWidth="1"/>
    <col min="1007" max="1007" width="13.7109375" customWidth="1"/>
    <col min="1008" max="1011" width="9.28515625" customWidth="1"/>
    <col min="1249" max="1249" width="34" customWidth="1"/>
    <col min="1250" max="1250" width="11.28515625" customWidth="1"/>
    <col min="1251" max="1251" width="11" customWidth="1"/>
    <col min="1259" max="1260" width="10.7109375" customWidth="1"/>
    <col min="1262" max="1262" width="11.5703125" customWidth="1"/>
    <col min="1263" max="1263" width="13.7109375" customWidth="1"/>
    <col min="1264" max="1267" width="9.28515625" customWidth="1"/>
    <col min="1505" max="1505" width="34" customWidth="1"/>
    <col min="1506" max="1506" width="11.28515625" customWidth="1"/>
    <col min="1507" max="1507" width="11" customWidth="1"/>
    <col min="1515" max="1516" width="10.7109375" customWidth="1"/>
    <col min="1518" max="1518" width="11.5703125" customWidth="1"/>
    <col min="1519" max="1519" width="13.7109375" customWidth="1"/>
    <col min="1520" max="1523" width="9.28515625" customWidth="1"/>
    <col min="1761" max="1761" width="34" customWidth="1"/>
    <col min="1762" max="1762" width="11.28515625" customWidth="1"/>
    <col min="1763" max="1763" width="11" customWidth="1"/>
    <col min="1771" max="1772" width="10.7109375" customWidth="1"/>
    <col min="1774" max="1774" width="11.5703125" customWidth="1"/>
    <col min="1775" max="1775" width="13.7109375" customWidth="1"/>
    <col min="1776" max="1779" width="9.28515625" customWidth="1"/>
    <col min="2017" max="2017" width="34" customWidth="1"/>
    <col min="2018" max="2018" width="11.28515625" customWidth="1"/>
    <col min="2019" max="2019" width="11" customWidth="1"/>
    <col min="2027" max="2028" width="10.7109375" customWidth="1"/>
    <col min="2030" max="2030" width="11.5703125" customWidth="1"/>
    <col min="2031" max="2031" width="13.7109375" customWidth="1"/>
    <col min="2032" max="2035" width="9.28515625" customWidth="1"/>
    <col min="2273" max="2273" width="34" customWidth="1"/>
    <col min="2274" max="2274" width="11.28515625" customWidth="1"/>
    <col min="2275" max="2275" width="11" customWidth="1"/>
    <col min="2283" max="2284" width="10.7109375" customWidth="1"/>
    <col min="2286" max="2286" width="11.5703125" customWidth="1"/>
    <col min="2287" max="2287" width="13.7109375" customWidth="1"/>
    <col min="2288" max="2291" width="9.28515625" customWidth="1"/>
    <col min="2529" max="2529" width="34" customWidth="1"/>
    <col min="2530" max="2530" width="11.28515625" customWidth="1"/>
    <col min="2531" max="2531" width="11" customWidth="1"/>
    <col min="2539" max="2540" width="10.7109375" customWidth="1"/>
    <col min="2542" max="2542" width="11.5703125" customWidth="1"/>
    <col min="2543" max="2543" width="13.7109375" customWidth="1"/>
    <col min="2544" max="2547" width="9.28515625" customWidth="1"/>
    <col min="2785" max="2785" width="34" customWidth="1"/>
    <col min="2786" max="2786" width="11.28515625" customWidth="1"/>
    <col min="2787" max="2787" width="11" customWidth="1"/>
    <col min="2795" max="2796" width="10.7109375" customWidth="1"/>
    <col min="2798" max="2798" width="11.5703125" customWidth="1"/>
    <col min="2799" max="2799" width="13.7109375" customWidth="1"/>
    <col min="2800" max="2803" width="9.28515625" customWidth="1"/>
    <col min="3041" max="3041" width="34" customWidth="1"/>
    <col min="3042" max="3042" width="11.28515625" customWidth="1"/>
    <col min="3043" max="3043" width="11" customWidth="1"/>
    <col min="3051" max="3052" width="10.7109375" customWidth="1"/>
    <col min="3054" max="3054" width="11.5703125" customWidth="1"/>
    <col min="3055" max="3055" width="13.7109375" customWidth="1"/>
    <col min="3056" max="3059" width="9.28515625" customWidth="1"/>
    <col min="3297" max="3297" width="34" customWidth="1"/>
    <col min="3298" max="3298" width="11.28515625" customWidth="1"/>
    <col min="3299" max="3299" width="11" customWidth="1"/>
    <col min="3307" max="3308" width="10.7109375" customWidth="1"/>
    <col min="3310" max="3310" width="11.5703125" customWidth="1"/>
    <col min="3311" max="3311" width="13.7109375" customWidth="1"/>
    <col min="3312" max="3315" width="9.28515625" customWidth="1"/>
    <col min="3553" max="3553" width="34" customWidth="1"/>
    <col min="3554" max="3554" width="11.28515625" customWidth="1"/>
    <col min="3555" max="3555" width="11" customWidth="1"/>
    <col min="3563" max="3564" width="10.7109375" customWidth="1"/>
    <col min="3566" max="3566" width="11.5703125" customWidth="1"/>
    <col min="3567" max="3567" width="13.7109375" customWidth="1"/>
    <col min="3568" max="3571" width="9.28515625" customWidth="1"/>
    <col min="3809" max="3809" width="34" customWidth="1"/>
    <col min="3810" max="3810" width="11.28515625" customWidth="1"/>
    <col min="3811" max="3811" width="11" customWidth="1"/>
    <col min="3819" max="3820" width="10.7109375" customWidth="1"/>
    <col min="3822" max="3822" width="11.5703125" customWidth="1"/>
    <col min="3823" max="3823" width="13.7109375" customWidth="1"/>
    <col min="3824" max="3827" width="9.28515625" customWidth="1"/>
    <col min="4065" max="4065" width="34" customWidth="1"/>
    <col min="4066" max="4066" width="11.28515625" customWidth="1"/>
    <col min="4067" max="4067" width="11" customWidth="1"/>
    <col min="4075" max="4076" width="10.7109375" customWidth="1"/>
    <col min="4078" max="4078" width="11.5703125" customWidth="1"/>
    <col min="4079" max="4079" width="13.7109375" customWidth="1"/>
    <col min="4080" max="4083" width="9.28515625" customWidth="1"/>
    <col min="4321" max="4321" width="34" customWidth="1"/>
    <col min="4322" max="4322" width="11.28515625" customWidth="1"/>
    <col min="4323" max="4323" width="11" customWidth="1"/>
    <col min="4331" max="4332" width="10.7109375" customWidth="1"/>
    <col min="4334" max="4334" width="11.5703125" customWidth="1"/>
    <col min="4335" max="4335" width="13.7109375" customWidth="1"/>
    <col min="4336" max="4339" width="9.28515625" customWidth="1"/>
    <col min="4577" max="4577" width="34" customWidth="1"/>
    <col min="4578" max="4578" width="11.28515625" customWidth="1"/>
    <col min="4579" max="4579" width="11" customWidth="1"/>
    <col min="4587" max="4588" width="10.7109375" customWidth="1"/>
    <col min="4590" max="4590" width="11.5703125" customWidth="1"/>
    <col min="4591" max="4591" width="13.7109375" customWidth="1"/>
    <col min="4592" max="4595" width="9.28515625" customWidth="1"/>
    <col min="4833" max="4833" width="34" customWidth="1"/>
    <col min="4834" max="4834" width="11.28515625" customWidth="1"/>
    <col min="4835" max="4835" width="11" customWidth="1"/>
    <col min="4843" max="4844" width="10.7109375" customWidth="1"/>
    <col min="4846" max="4846" width="11.5703125" customWidth="1"/>
    <col min="4847" max="4847" width="13.7109375" customWidth="1"/>
    <col min="4848" max="4851" width="9.28515625" customWidth="1"/>
    <col min="5089" max="5089" width="34" customWidth="1"/>
    <col min="5090" max="5090" width="11.28515625" customWidth="1"/>
    <col min="5091" max="5091" width="11" customWidth="1"/>
    <col min="5099" max="5100" width="10.7109375" customWidth="1"/>
    <col min="5102" max="5102" width="11.5703125" customWidth="1"/>
    <col min="5103" max="5103" width="13.7109375" customWidth="1"/>
    <col min="5104" max="5107" width="9.28515625" customWidth="1"/>
    <col min="5345" max="5345" width="34" customWidth="1"/>
    <col min="5346" max="5346" width="11.28515625" customWidth="1"/>
    <col min="5347" max="5347" width="11" customWidth="1"/>
    <col min="5355" max="5356" width="10.7109375" customWidth="1"/>
    <col min="5358" max="5358" width="11.5703125" customWidth="1"/>
    <col min="5359" max="5359" width="13.7109375" customWidth="1"/>
    <col min="5360" max="5363" width="9.28515625" customWidth="1"/>
    <col min="5601" max="5601" width="34" customWidth="1"/>
    <col min="5602" max="5602" width="11.28515625" customWidth="1"/>
    <col min="5603" max="5603" width="11" customWidth="1"/>
    <col min="5611" max="5612" width="10.7109375" customWidth="1"/>
    <col min="5614" max="5614" width="11.5703125" customWidth="1"/>
    <col min="5615" max="5615" width="13.7109375" customWidth="1"/>
    <col min="5616" max="5619" width="9.28515625" customWidth="1"/>
    <col min="5857" max="5857" width="34" customWidth="1"/>
    <col min="5858" max="5858" width="11.28515625" customWidth="1"/>
    <col min="5859" max="5859" width="11" customWidth="1"/>
    <col min="5867" max="5868" width="10.7109375" customWidth="1"/>
    <col min="5870" max="5870" width="11.5703125" customWidth="1"/>
    <col min="5871" max="5871" width="13.7109375" customWidth="1"/>
    <col min="5872" max="5875" width="9.28515625" customWidth="1"/>
    <col min="6113" max="6113" width="34" customWidth="1"/>
    <col min="6114" max="6114" width="11.28515625" customWidth="1"/>
    <col min="6115" max="6115" width="11" customWidth="1"/>
    <col min="6123" max="6124" width="10.7109375" customWidth="1"/>
    <col min="6126" max="6126" width="11.5703125" customWidth="1"/>
    <col min="6127" max="6127" width="13.7109375" customWidth="1"/>
    <col min="6128" max="6131" width="9.28515625" customWidth="1"/>
    <col min="6369" max="6369" width="34" customWidth="1"/>
    <col min="6370" max="6370" width="11.28515625" customWidth="1"/>
    <col min="6371" max="6371" width="11" customWidth="1"/>
    <col min="6379" max="6380" width="10.7109375" customWidth="1"/>
    <col min="6382" max="6382" width="11.5703125" customWidth="1"/>
    <col min="6383" max="6383" width="13.7109375" customWidth="1"/>
    <col min="6384" max="6387" width="9.28515625" customWidth="1"/>
    <col min="6625" max="6625" width="34" customWidth="1"/>
    <col min="6626" max="6626" width="11.28515625" customWidth="1"/>
    <col min="6627" max="6627" width="11" customWidth="1"/>
    <col min="6635" max="6636" width="10.7109375" customWidth="1"/>
    <col min="6638" max="6638" width="11.5703125" customWidth="1"/>
    <col min="6639" max="6639" width="13.7109375" customWidth="1"/>
    <col min="6640" max="6643" width="9.28515625" customWidth="1"/>
    <col min="6881" max="6881" width="34" customWidth="1"/>
    <col min="6882" max="6882" width="11.28515625" customWidth="1"/>
    <col min="6883" max="6883" width="11" customWidth="1"/>
    <col min="6891" max="6892" width="10.7109375" customWidth="1"/>
    <col min="6894" max="6894" width="11.5703125" customWidth="1"/>
    <col min="6895" max="6895" width="13.7109375" customWidth="1"/>
    <col min="6896" max="6899" width="9.28515625" customWidth="1"/>
    <col min="7137" max="7137" width="34" customWidth="1"/>
    <col min="7138" max="7138" width="11.28515625" customWidth="1"/>
    <col min="7139" max="7139" width="11" customWidth="1"/>
    <col min="7147" max="7148" width="10.7109375" customWidth="1"/>
    <col min="7150" max="7150" width="11.5703125" customWidth="1"/>
    <col min="7151" max="7151" width="13.7109375" customWidth="1"/>
    <col min="7152" max="7155" width="9.28515625" customWidth="1"/>
    <col min="7393" max="7393" width="34" customWidth="1"/>
    <col min="7394" max="7394" width="11.28515625" customWidth="1"/>
    <col min="7395" max="7395" width="11" customWidth="1"/>
    <col min="7403" max="7404" width="10.7109375" customWidth="1"/>
    <col min="7406" max="7406" width="11.5703125" customWidth="1"/>
    <col min="7407" max="7407" width="13.7109375" customWidth="1"/>
    <col min="7408" max="7411" width="9.28515625" customWidth="1"/>
    <col min="7649" max="7649" width="34" customWidth="1"/>
    <col min="7650" max="7650" width="11.28515625" customWidth="1"/>
    <col min="7651" max="7651" width="11" customWidth="1"/>
    <col min="7659" max="7660" width="10.7109375" customWidth="1"/>
    <col min="7662" max="7662" width="11.5703125" customWidth="1"/>
    <col min="7663" max="7663" width="13.7109375" customWidth="1"/>
    <col min="7664" max="7667" width="9.28515625" customWidth="1"/>
    <col min="7905" max="7905" width="34" customWidth="1"/>
    <col min="7906" max="7906" width="11.28515625" customWidth="1"/>
    <col min="7907" max="7907" width="11" customWidth="1"/>
    <col min="7915" max="7916" width="10.7109375" customWidth="1"/>
    <col min="7918" max="7918" width="11.5703125" customWidth="1"/>
    <col min="7919" max="7919" width="13.7109375" customWidth="1"/>
    <col min="7920" max="7923" width="9.28515625" customWidth="1"/>
    <col min="8161" max="8161" width="34" customWidth="1"/>
    <col min="8162" max="8162" width="11.28515625" customWidth="1"/>
    <col min="8163" max="8163" width="11" customWidth="1"/>
    <col min="8171" max="8172" width="10.7109375" customWidth="1"/>
    <col min="8174" max="8174" width="11.5703125" customWidth="1"/>
    <col min="8175" max="8175" width="13.7109375" customWidth="1"/>
    <col min="8176" max="8179" width="9.28515625" customWidth="1"/>
    <col min="8417" max="8417" width="34" customWidth="1"/>
    <col min="8418" max="8418" width="11.28515625" customWidth="1"/>
    <col min="8419" max="8419" width="11" customWidth="1"/>
    <col min="8427" max="8428" width="10.7109375" customWidth="1"/>
    <col min="8430" max="8430" width="11.5703125" customWidth="1"/>
    <col min="8431" max="8431" width="13.7109375" customWidth="1"/>
    <col min="8432" max="8435" width="9.28515625" customWidth="1"/>
    <col min="8673" max="8673" width="34" customWidth="1"/>
    <col min="8674" max="8674" width="11.28515625" customWidth="1"/>
    <col min="8675" max="8675" width="11" customWidth="1"/>
    <col min="8683" max="8684" width="10.7109375" customWidth="1"/>
    <col min="8686" max="8686" width="11.5703125" customWidth="1"/>
    <col min="8687" max="8687" width="13.7109375" customWidth="1"/>
    <col min="8688" max="8691" width="9.28515625" customWidth="1"/>
    <col min="8929" max="8929" width="34" customWidth="1"/>
    <col min="8930" max="8930" width="11.28515625" customWidth="1"/>
    <col min="8931" max="8931" width="11" customWidth="1"/>
    <col min="8939" max="8940" width="10.7109375" customWidth="1"/>
    <col min="8942" max="8942" width="11.5703125" customWidth="1"/>
    <col min="8943" max="8943" width="13.7109375" customWidth="1"/>
    <col min="8944" max="8947" width="9.28515625" customWidth="1"/>
    <col min="9185" max="9185" width="34" customWidth="1"/>
    <col min="9186" max="9186" width="11.28515625" customWidth="1"/>
    <col min="9187" max="9187" width="11" customWidth="1"/>
    <col min="9195" max="9196" width="10.7109375" customWidth="1"/>
    <col min="9198" max="9198" width="11.5703125" customWidth="1"/>
    <col min="9199" max="9199" width="13.7109375" customWidth="1"/>
    <col min="9200" max="9203" width="9.28515625" customWidth="1"/>
    <col min="9441" max="9441" width="34" customWidth="1"/>
    <col min="9442" max="9442" width="11.28515625" customWidth="1"/>
    <col min="9443" max="9443" width="11" customWidth="1"/>
    <col min="9451" max="9452" width="10.7109375" customWidth="1"/>
    <col min="9454" max="9454" width="11.5703125" customWidth="1"/>
    <col min="9455" max="9455" width="13.7109375" customWidth="1"/>
    <col min="9456" max="9459" width="9.28515625" customWidth="1"/>
    <col min="9697" max="9697" width="34" customWidth="1"/>
    <col min="9698" max="9698" width="11.28515625" customWidth="1"/>
    <col min="9699" max="9699" width="11" customWidth="1"/>
    <col min="9707" max="9708" width="10.7109375" customWidth="1"/>
    <col min="9710" max="9710" width="11.5703125" customWidth="1"/>
    <col min="9711" max="9711" width="13.7109375" customWidth="1"/>
    <col min="9712" max="9715" width="9.28515625" customWidth="1"/>
    <col min="9953" max="9953" width="34" customWidth="1"/>
    <col min="9954" max="9954" width="11.28515625" customWidth="1"/>
    <col min="9955" max="9955" width="11" customWidth="1"/>
    <col min="9963" max="9964" width="10.7109375" customWidth="1"/>
    <col min="9966" max="9966" width="11.5703125" customWidth="1"/>
    <col min="9967" max="9967" width="13.7109375" customWidth="1"/>
    <col min="9968" max="9971" width="9.28515625" customWidth="1"/>
    <col min="10209" max="10209" width="34" customWidth="1"/>
    <col min="10210" max="10210" width="11.28515625" customWidth="1"/>
    <col min="10211" max="10211" width="11" customWidth="1"/>
    <col min="10219" max="10220" width="10.7109375" customWidth="1"/>
    <col min="10222" max="10222" width="11.5703125" customWidth="1"/>
    <col min="10223" max="10223" width="13.7109375" customWidth="1"/>
    <col min="10224" max="10227" width="9.28515625" customWidth="1"/>
    <col min="10465" max="10465" width="34" customWidth="1"/>
    <col min="10466" max="10466" width="11.28515625" customWidth="1"/>
    <col min="10467" max="10467" width="11" customWidth="1"/>
    <col min="10475" max="10476" width="10.7109375" customWidth="1"/>
    <col min="10478" max="10478" width="11.5703125" customWidth="1"/>
    <col min="10479" max="10479" width="13.7109375" customWidth="1"/>
    <col min="10480" max="10483" width="9.28515625" customWidth="1"/>
    <col min="10721" max="10721" width="34" customWidth="1"/>
    <col min="10722" max="10722" width="11.28515625" customWidth="1"/>
    <col min="10723" max="10723" width="11" customWidth="1"/>
    <col min="10731" max="10732" width="10.7109375" customWidth="1"/>
    <col min="10734" max="10734" width="11.5703125" customWidth="1"/>
    <col min="10735" max="10735" width="13.7109375" customWidth="1"/>
    <col min="10736" max="10739" width="9.28515625" customWidth="1"/>
    <col min="10977" max="10977" width="34" customWidth="1"/>
    <col min="10978" max="10978" width="11.28515625" customWidth="1"/>
    <col min="10979" max="10979" width="11" customWidth="1"/>
    <col min="10987" max="10988" width="10.7109375" customWidth="1"/>
    <col min="10990" max="10990" width="11.5703125" customWidth="1"/>
    <col min="10991" max="10991" width="13.7109375" customWidth="1"/>
    <col min="10992" max="10995" width="9.28515625" customWidth="1"/>
    <col min="11233" max="11233" width="34" customWidth="1"/>
    <col min="11234" max="11234" width="11.28515625" customWidth="1"/>
    <col min="11235" max="11235" width="11" customWidth="1"/>
    <col min="11243" max="11244" width="10.7109375" customWidth="1"/>
    <col min="11246" max="11246" width="11.5703125" customWidth="1"/>
    <col min="11247" max="11247" width="13.7109375" customWidth="1"/>
    <col min="11248" max="11251" width="9.28515625" customWidth="1"/>
    <col min="11489" max="11489" width="34" customWidth="1"/>
    <col min="11490" max="11490" width="11.28515625" customWidth="1"/>
    <col min="11491" max="11491" width="11" customWidth="1"/>
    <col min="11499" max="11500" width="10.7109375" customWidth="1"/>
    <col min="11502" max="11502" width="11.5703125" customWidth="1"/>
    <col min="11503" max="11503" width="13.7109375" customWidth="1"/>
    <col min="11504" max="11507" width="9.28515625" customWidth="1"/>
    <col min="11745" max="11745" width="34" customWidth="1"/>
    <col min="11746" max="11746" width="11.28515625" customWidth="1"/>
    <col min="11747" max="11747" width="11" customWidth="1"/>
    <col min="11755" max="11756" width="10.7109375" customWidth="1"/>
    <col min="11758" max="11758" width="11.5703125" customWidth="1"/>
    <col min="11759" max="11759" width="13.7109375" customWidth="1"/>
    <col min="11760" max="11763" width="9.28515625" customWidth="1"/>
    <col min="12001" max="12001" width="34" customWidth="1"/>
    <col min="12002" max="12002" width="11.28515625" customWidth="1"/>
    <col min="12003" max="12003" width="11" customWidth="1"/>
    <col min="12011" max="12012" width="10.7109375" customWidth="1"/>
    <col min="12014" max="12014" width="11.5703125" customWidth="1"/>
    <col min="12015" max="12015" width="13.7109375" customWidth="1"/>
    <col min="12016" max="12019" width="9.28515625" customWidth="1"/>
    <col min="12257" max="12257" width="34" customWidth="1"/>
    <col min="12258" max="12258" width="11.28515625" customWidth="1"/>
    <col min="12259" max="12259" width="11" customWidth="1"/>
    <col min="12267" max="12268" width="10.7109375" customWidth="1"/>
    <col min="12270" max="12270" width="11.5703125" customWidth="1"/>
    <col min="12271" max="12271" width="13.7109375" customWidth="1"/>
    <col min="12272" max="12275" width="9.28515625" customWidth="1"/>
    <col min="12513" max="12513" width="34" customWidth="1"/>
    <col min="12514" max="12514" width="11.28515625" customWidth="1"/>
    <col min="12515" max="12515" width="11" customWidth="1"/>
    <col min="12523" max="12524" width="10.7109375" customWidth="1"/>
    <col min="12526" max="12526" width="11.5703125" customWidth="1"/>
    <col min="12527" max="12527" width="13.7109375" customWidth="1"/>
    <col min="12528" max="12531" width="9.28515625" customWidth="1"/>
    <col min="12769" max="12769" width="34" customWidth="1"/>
    <col min="12770" max="12770" width="11.28515625" customWidth="1"/>
    <col min="12771" max="12771" width="11" customWidth="1"/>
    <col min="12779" max="12780" width="10.7109375" customWidth="1"/>
    <col min="12782" max="12782" width="11.5703125" customWidth="1"/>
    <col min="12783" max="12783" width="13.7109375" customWidth="1"/>
    <col min="12784" max="12787" width="9.28515625" customWidth="1"/>
    <col min="13025" max="13025" width="34" customWidth="1"/>
    <col min="13026" max="13026" width="11.28515625" customWidth="1"/>
    <col min="13027" max="13027" width="11" customWidth="1"/>
    <col min="13035" max="13036" width="10.7109375" customWidth="1"/>
    <col min="13038" max="13038" width="11.5703125" customWidth="1"/>
    <col min="13039" max="13039" width="13.7109375" customWidth="1"/>
    <col min="13040" max="13043" width="9.28515625" customWidth="1"/>
    <col min="13281" max="13281" width="34" customWidth="1"/>
    <col min="13282" max="13282" width="11.28515625" customWidth="1"/>
    <col min="13283" max="13283" width="11" customWidth="1"/>
    <col min="13291" max="13292" width="10.7109375" customWidth="1"/>
    <col min="13294" max="13294" width="11.5703125" customWidth="1"/>
    <col min="13295" max="13295" width="13.7109375" customWidth="1"/>
    <col min="13296" max="13299" width="9.28515625" customWidth="1"/>
    <col min="13537" max="13537" width="34" customWidth="1"/>
    <col min="13538" max="13538" width="11.28515625" customWidth="1"/>
    <col min="13539" max="13539" width="11" customWidth="1"/>
    <col min="13547" max="13548" width="10.7109375" customWidth="1"/>
    <col min="13550" max="13550" width="11.5703125" customWidth="1"/>
    <col min="13551" max="13551" width="13.7109375" customWidth="1"/>
    <col min="13552" max="13555" width="9.28515625" customWidth="1"/>
    <col min="13793" max="13793" width="34" customWidth="1"/>
    <col min="13794" max="13794" width="11.28515625" customWidth="1"/>
    <col min="13795" max="13795" width="11" customWidth="1"/>
    <col min="13803" max="13804" width="10.7109375" customWidth="1"/>
    <col min="13806" max="13806" width="11.5703125" customWidth="1"/>
    <col min="13807" max="13807" width="13.7109375" customWidth="1"/>
    <col min="13808" max="13811" width="9.28515625" customWidth="1"/>
    <col min="14049" max="14049" width="34" customWidth="1"/>
    <col min="14050" max="14050" width="11.28515625" customWidth="1"/>
    <col min="14051" max="14051" width="11" customWidth="1"/>
    <col min="14059" max="14060" width="10.7109375" customWidth="1"/>
    <col min="14062" max="14062" width="11.5703125" customWidth="1"/>
    <col min="14063" max="14063" width="13.7109375" customWidth="1"/>
    <col min="14064" max="14067" width="9.28515625" customWidth="1"/>
    <col min="14305" max="14305" width="34" customWidth="1"/>
    <col min="14306" max="14306" width="11.28515625" customWidth="1"/>
    <col min="14307" max="14307" width="11" customWidth="1"/>
    <col min="14315" max="14316" width="10.7109375" customWidth="1"/>
    <col min="14318" max="14318" width="11.5703125" customWidth="1"/>
    <col min="14319" max="14319" width="13.7109375" customWidth="1"/>
    <col min="14320" max="14323" width="9.28515625" customWidth="1"/>
    <col min="14561" max="14561" width="34" customWidth="1"/>
    <col min="14562" max="14562" width="11.28515625" customWidth="1"/>
    <col min="14563" max="14563" width="11" customWidth="1"/>
    <col min="14571" max="14572" width="10.7109375" customWidth="1"/>
    <col min="14574" max="14574" width="11.5703125" customWidth="1"/>
    <col min="14575" max="14575" width="13.7109375" customWidth="1"/>
    <col min="14576" max="14579" width="9.28515625" customWidth="1"/>
    <col min="14817" max="14817" width="34" customWidth="1"/>
    <col min="14818" max="14818" width="11.28515625" customWidth="1"/>
    <col min="14819" max="14819" width="11" customWidth="1"/>
    <col min="14827" max="14828" width="10.7109375" customWidth="1"/>
    <col min="14830" max="14830" width="11.5703125" customWidth="1"/>
    <col min="14831" max="14831" width="13.7109375" customWidth="1"/>
    <col min="14832" max="14835" width="9.28515625" customWidth="1"/>
    <col min="15073" max="15073" width="34" customWidth="1"/>
    <col min="15074" max="15074" width="11.28515625" customWidth="1"/>
    <col min="15075" max="15075" width="11" customWidth="1"/>
    <col min="15083" max="15084" width="10.7109375" customWidth="1"/>
    <col min="15086" max="15086" width="11.5703125" customWidth="1"/>
    <col min="15087" max="15087" width="13.7109375" customWidth="1"/>
    <col min="15088" max="15091" width="9.28515625" customWidth="1"/>
    <col min="15329" max="15329" width="34" customWidth="1"/>
    <col min="15330" max="15330" width="11.28515625" customWidth="1"/>
    <col min="15331" max="15331" width="11" customWidth="1"/>
    <col min="15339" max="15340" width="10.7109375" customWidth="1"/>
    <col min="15342" max="15342" width="11.5703125" customWidth="1"/>
    <col min="15343" max="15343" width="13.7109375" customWidth="1"/>
    <col min="15344" max="15347" width="9.28515625" customWidth="1"/>
    <col min="15585" max="15585" width="34" customWidth="1"/>
    <col min="15586" max="15586" width="11.28515625" customWidth="1"/>
    <col min="15587" max="15587" width="11" customWidth="1"/>
    <col min="15595" max="15596" width="10.7109375" customWidth="1"/>
    <col min="15598" max="15598" width="11.5703125" customWidth="1"/>
    <col min="15599" max="15599" width="13.7109375" customWidth="1"/>
    <col min="15600" max="15603" width="9.28515625" customWidth="1"/>
    <col min="15841" max="15841" width="34" customWidth="1"/>
    <col min="15842" max="15842" width="11.28515625" customWidth="1"/>
    <col min="15843" max="15843" width="11" customWidth="1"/>
    <col min="15851" max="15852" width="10.7109375" customWidth="1"/>
    <col min="15854" max="15854" width="11.5703125" customWidth="1"/>
    <col min="15855" max="15855" width="13.7109375" customWidth="1"/>
    <col min="15856" max="15859" width="9.28515625" customWidth="1"/>
    <col min="16097" max="16097" width="34" customWidth="1"/>
    <col min="16098" max="16098" width="11.28515625" customWidth="1"/>
    <col min="16099" max="16099" width="11" customWidth="1"/>
    <col min="16107" max="16108" width="10.7109375" customWidth="1"/>
    <col min="16110" max="16110" width="11.5703125" customWidth="1"/>
    <col min="16111" max="16111" width="13.7109375" customWidth="1"/>
    <col min="16112" max="16115" width="9.28515625" customWidth="1"/>
  </cols>
  <sheetData>
    <row r="1" spans="1:21" ht="44.45" customHeight="1"/>
    <row r="2" spans="1:21" ht="46.9" customHeight="1">
      <c r="B2" s="504" t="s">
        <v>164</v>
      </c>
      <c r="C2" s="504"/>
      <c r="D2" s="504"/>
      <c r="E2" s="504"/>
      <c r="F2" s="504"/>
      <c r="G2" s="504"/>
      <c r="H2" s="504"/>
      <c r="I2" s="504"/>
      <c r="J2" s="504"/>
      <c r="K2" s="504"/>
      <c r="L2" s="504"/>
      <c r="M2" s="504"/>
      <c r="N2" s="504"/>
      <c r="O2" s="504"/>
      <c r="P2" s="504"/>
      <c r="Q2" s="504"/>
      <c r="R2" s="504"/>
      <c r="S2" s="504"/>
    </row>
    <row r="3" spans="1:21" ht="21" customHeight="1">
      <c r="A3" s="20"/>
      <c r="B3" s="505" t="s">
        <v>16</v>
      </c>
      <c r="C3" s="505"/>
      <c r="D3" s="505"/>
      <c r="E3" s="505"/>
      <c r="F3" s="505"/>
      <c r="G3" s="505"/>
      <c r="H3" s="505"/>
      <c r="I3" s="505"/>
      <c r="J3" s="505"/>
      <c r="K3" s="505"/>
      <c r="L3" s="505"/>
      <c r="M3" s="505"/>
      <c r="N3" s="505"/>
      <c r="O3" s="505"/>
      <c r="P3" s="505"/>
      <c r="Q3" s="505"/>
      <c r="R3" s="505"/>
      <c r="S3" s="505"/>
      <c r="T3" s="20"/>
      <c r="U3" s="20"/>
    </row>
    <row r="4" spans="1:21" ht="10.9" customHeight="1" thickBot="1">
      <c r="A4" s="20"/>
      <c r="B4" s="38"/>
      <c r="C4" s="38"/>
      <c r="D4" s="39"/>
      <c r="E4" s="38"/>
      <c r="F4" s="38"/>
      <c r="G4" s="38"/>
      <c r="H4" s="38"/>
      <c r="I4" s="39"/>
      <c r="J4" s="96"/>
      <c r="K4" s="96"/>
      <c r="L4" s="96"/>
      <c r="M4" s="96"/>
      <c r="N4" s="38"/>
      <c r="O4" s="38"/>
      <c r="P4" s="38"/>
      <c r="Q4" s="38"/>
      <c r="R4" s="38"/>
      <c r="S4" s="38"/>
      <c r="T4" s="20"/>
      <c r="U4" s="20"/>
    </row>
    <row r="5" spans="1:21" ht="15.6" customHeight="1">
      <c r="A5" s="542" t="s">
        <v>87</v>
      </c>
      <c r="B5" s="511" t="s">
        <v>156</v>
      </c>
      <c r="C5" s="512"/>
      <c r="D5" s="512"/>
      <c r="E5" s="511" t="s">
        <v>157</v>
      </c>
      <c r="F5" s="512"/>
      <c r="G5" s="512"/>
      <c r="H5" s="512"/>
      <c r="I5" s="512"/>
      <c r="J5" s="527" t="s">
        <v>165</v>
      </c>
      <c r="K5" s="528"/>
      <c r="L5" s="529"/>
      <c r="M5" s="524" t="s">
        <v>166</v>
      </c>
      <c r="N5" s="512" t="s">
        <v>170</v>
      </c>
      <c r="O5" s="512"/>
      <c r="P5" s="512"/>
      <c r="Q5" s="512"/>
      <c r="R5" s="512"/>
      <c r="S5" s="512"/>
      <c r="T5" s="512"/>
      <c r="U5" s="519"/>
    </row>
    <row r="6" spans="1:21" ht="28.9" customHeight="1">
      <c r="A6" s="543"/>
      <c r="B6" s="513"/>
      <c r="C6" s="514"/>
      <c r="D6" s="514"/>
      <c r="E6" s="513"/>
      <c r="F6" s="514"/>
      <c r="G6" s="514"/>
      <c r="H6" s="514"/>
      <c r="I6" s="514"/>
      <c r="J6" s="530"/>
      <c r="K6" s="531"/>
      <c r="L6" s="532"/>
      <c r="M6" s="525"/>
      <c r="N6" s="514"/>
      <c r="O6" s="514"/>
      <c r="P6" s="514"/>
      <c r="Q6" s="514"/>
      <c r="R6" s="514"/>
      <c r="S6" s="514"/>
      <c r="T6" s="514"/>
      <c r="U6" s="520"/>
    </row>
    <row r="7" spans="1:21" ht="16.149999999999999" hidden="1" customHeight="1">
      <c r="A7" s="543"/>
      <c r="B7" s="513"/>
      <c r="C7" s="514"/>
      <c r="D7" s="514"/>
      <c r="E7" s="513"/>
      <c r="F7" s="514"/>
      <c r="G7" s="514"/>
      <c r="H7" s="514"/>
      <c r="I7" s="514"/>
      <c r="J7" s="530"/>
      <c r="K7" s="531"/>
      <c r="L7" s="532"/>
      <c r="M7" s="525"/>
      <c r="N7" s="514"/>
      <c r="O7" s="514"/>
      <c r="P7" s="514"/>
      <c r="Q7" s="514"/>
      <c r="R7" s="514"/>
      <c r="S7" s="514"/>
      <c r="T7" s="514"/>
      <c r="U7" s="520"/>
    </row>
    <row r="8" spans="1:21" ht="7.15" customHeight="1">
      <c r="A8" s="543"/>
      <c r="B8" s="515"/>
      <c r="C8" s="516"/>
      <c r="D8" s="516"/>
      <c r="E8" s="515"/>
      <c r="F8" s="516"/>
      <c r="G8" s="516"/>
      <c r="H8" s="516"/>
      <c r="I8" s="516"/>
      <c r="J8" s="533"/>
      <c r="K8" s="534"/>
      <c r="L8" s="535"/>
      <c r="M8" s="525"/>
      <c r="N8" s="516"/>
      <c r="O8" s="516"/>
      <c r="P8" s="516"/>
      <c r="Q8" s="516"/>
      <c r="R8" s="516"/>
      <c r="S8" s="516"/>
      <c r="T8" s="516"/>
      <c r="U8" s="521"/>
    </row>
    <row r="9" spans="1:21" ht="46.15" customHeight="1">
      <c r="A9" s="543"/>
      <c r="B9" s="545" t="s">
        <v>0</v>
      </c>
      <c r="C9" s="509" t="s">
        <v>158</v>
      </c>
      <c r="D9" s="555" t="s">
        <v>162</v>
      </c>
      <c r="E9" s="545" t="s">
        <v>160</v>
      </c>
      <c r="F9" s="509" t="s">
        <v>1</v>
      </c>
      <c r="G9" s="509" t="s">
        <v>128</v>
      </c>
      <c r="H9" s="509" t="s">
        <v>150</v>
      </c>
      <c r="I9" s="555" t="s">
        <v>162</v>
      </c>
      <c r="J9" s="547" t="s">
        <v>167</v>
      </c>
      <c r="K9" s="549" t="s">
        <v>168</v>
      </c>
      <c r="L9" s="551" t="s">
        <v>169</v>
      </c>
      <c r="M9" s="525"/>
      <c r="N9" s="506" t="s">
        <v>129</v>
      </c>
      <c r="O9" s="508" t="s">
        <v>127</v>
      </c>
      <c r="P9" s="508"/>
      <c r="Q9" s="508"/>
      <c r="R9" s="509" t="s">
        <v>130</v>
      </c>
      <c r="S9" s="509" t="s">
        <v>159</v>
      </c>
      <c r="T9" s="509" t="s">
        <v>144</v>
      </c>
      <c r="U9" s="553" t="s">
        <v>162</v>
      </c>
    </row>
    <row r="10" spans="1:21" ht="90" customHeight="1" thickBot="1">
      <c r="A10" s="544"/>
      <c r="B10" s="546"/>
      <c r="C10" s="510"/>
      <c r="D10" s="556"/>
      <c r="E10" s="546"/>
      <c r="F10" s="510"/>
      <c r="G10" s="510"/>
      <c r="H10" s="510"/>
      <c r="I10" s="556"/>
      <c r="J10" s="548"/>
      <c r="K10" s="550"/>
      <c r="L10" s="552"/>
      <c r="M10" s="526"/>
      <c r="N10" s="507"/>
      <c r="O10" s="74" t="s">
        <v>131</v>
      </c>
      <c r="P10" s="74" t="s">
        <v>132</v>
      </c>
      <c r="Q10" s="74" t="s">
        <v>133</v>
      </c>
      <c r="R10" s="510"/>
      <c r="S10" s="510"/>
      <c r="T10" s="510"/>
      <c r="U10" s="554"/>
    </row>
    <row r="11" spans="1:21" ht="17.45" customHeight="1">
      <c r="A11" s="60" t="s">
        <v>24</v>
      </c>
      <c r="B11" s="171"/>
      <c r="C11" s="172"/>
      <c r="D11" s="173">
        <f>B11+C11</f>
        <v>0</v>
      </c>
      <c r="E11" s="171"/>
      <c r="F11" s="172"/>
      <c r="G11" s="223"/>
      <c r="H11" s="223"/>
      <c r="I11" s="174">
        <f>E11+F11+G11</f>
        <v>0</v>
      </c>
      <c r="J11" s="175"/>
      <c r="K11" s="176"/>
      <c r="L11" s="177"/>
      <c r="M11" s="178"/>
      <c r="N11" s="299">
        <v>2272</v>
      </c>
      <c r="O11" s="180"/>
      <c r="P11" s="180"/>
      <c r="Q11" s="180"/>
      <c r="R11" s="180"/>
      <c r="S11" s="181"/>
      <c r="T11" s="181"/>
      <c r="U11" s="90">
        <f t="shared" ref="U11:U43" si="0">N11+Q11+R11+S11+T11</f>
        <v>2272</v>
      </c>
    </row>
    <row r="12" spans="1:21" ht="15.75">
      <c r="A12" s="61" t="s">
        <v>25</v>
      </c>
      <c r="B12" s="182"/>
      <c r="C12" s="183"/>
      <c r="D12" s="184">
        <f t="shared" ref="D12:D75" si="1">B12+C12</f>
        <v>0</v>
      </c>
      <c r="E12" s="182"/>
      <c r="F12" s="183"/>
      <c r="G12" s="228"/>
      <c r="H12" s="228"/>
      <c r="I12" s="185">
        <f t="shared" ref="I12:I75" si="2">E12+F12+G12</f>
        <v>0</v>
      </c>
      <c r="J12" s="186"/>
      <c r="K12" s="185"/>
      <c r="L12" s="184"/>
      <c r="M12" s="187"/>
      <c r="N12" s="300">
        <v>2562</v>
      </c>
      <c r="O12" s="188"/>
      <c r="P12" s="188"/>
      <c r="Q12" s="188"/>
      <c r="R12" s="188"/>
      <c r="S12" s="189"/>
      <c r="T12" s="189"/>
      <c r="U12" s="90">
        <f t="shared" si="0"/>
        <v>2562</v>
      </c>
    </row>
    <row r="13" spans="1:21" ht="15.75">
      <c r="A13" s="61" t="s">
        <v>26</v>
      </c>
      <c r="B13" s="182"/>
      <c r="C13" s="183"/>
      <c r="D13" s="184">
        <f t="shared" si="1"/>
        <v>0</v>
      </c>
      <c r="E13" s="182"/>
      <c r="F13" s="183"/>
      <c r="G13" s="228"/>
      <c r="H13" s="228"/>
      <c r="I13" s="185">
        <f t="shared" si="2"/>
        <v>0</v>
      </c>
      <c r="J13" s="186"/>
      <c r="K13" s="185"/>
      <c r="L13" s="184"/>
      <c r="M13" s="187"/>
      <c r="N13" s="301">
        <v>14850</v>
      </c>
      <c r="O13" s="188"/>
      <c r="P13" s="188"/>
      <c r="Q13" s="188"/>
      <c r="R13" s="188"/>
      <c r="S13" s="189"/>
      <c r="T13" s="189"/>
      <c r="U13" s="90">
        <f t="shared" si="0"/>
        <v>14850</v>
      </c>
    </row>
    <row r="14" spans="1:21" ht="15.75">
      <c r="A14" s="61" t="s">
        <v>27</v>
      </c>
      <c r="B14" s="182"/>
      <c r="C14" s="183"/>
      <c r="D14" s="184">
        <f t="shared" si="1"/>
        <v>0</v>
      </c>
      <c r="E14" s="182"/>
      <c r="F14" s="183"/>
      <c r="G14" s="228"/>
      <c r="H14" s="228"/>
      <c r="I14" s="185">
        <f t="shared" si="2"/>
        <v>0</v>
      </c>
      <c r="J14" s="186"/>
      <c r="K14" s="185"/>
      <c r="L14" s="184"/>
      <c r="M14" s="187"/>
      <c r="N14" s="300">
        <v>9197</v>
      </c>
      <c r="O14" s="188"/>
      <c r="P14" s="188"/>
      <c r="Q14" s="188"/>
      <c r="R14" s="188"/>
      <c r="S14" s="189"/>
      <c r="T14" s="189"/>
      <c r="U14" s="90">
        <f t="shared" si="0"/>
        <v>9197</v>
      </c>
    </row>
    <row r="15" spans="1:21" ht="15.75">
      <c r="A15" s="61" t="s">
        <v>28</v>
      </c>
      <c r="B15" s="182"/>
      <c r="C15" s="183"/>
      <c r="D15" s="184">
        <f t="shared" si="1"/>
        <v>0</v>
      </c>
      <c r="E15" s="182"/>
      <c r="F15" s="183"/>
      <c r="G15" s="228"/>
      <c r="H15" s="228"/>
      <c r="I15" s="185">
        <f t="shared" si="2"/>
        <v>0</v>
      </c>
      <c r="J15" s="186"/>
      <c r="K15" s="185"/>
      <c r="L15" s="184"/>
      <c r="M15" s="187"/>
      <c r="N15" s="300"/>
      <c r="O15" s="188"/>
      <c r="P15" s="188"/>
      <c r="Q15" s="188"/>
      <c r="R15" s="188"/>
      <c r="S15" s="189"/>
      <c r="T15" s="189"/>
      <c r="U15" s="90">
        <f t="shared" si="0"/>
        <v>0</v>
      </c>
    </row>
    <row r="16" spans="1:21" ht="15.75">
      <c r="A16" s="61" t="s">
        <v>29</v>
      </c>
      <c r="B16" s="182"/>
      <c r="C16" s="183"/>
      <c r="D16" s="184">
        <f t="shared" si="1"/>
        <v>0</v>
      </c>
      <c r="E16" s="182"/>
      <c r="F16" s="183"/>
      <c r="G16" s="228"/>
      <c r="H16" s="228"/>
      <c r="I16" s="185">
        <f t="shared" si="2"/>
        <v>0</v>
      </c>
      <c r="J16" s="186"/>
      <c r="K16" s="185"/>
      <c r="L16" s="184"/>
      <c r="M16" s="187"/>
      <c r="N16" s="300">
        <v>645</v>
      </c>
      <c r="O16" s="188"/>
      <c r="P16" s="188"/>
      <c r="Q16" s="188"/>
      <c r="R16" s="188"/>
      <c r="S16" s="189"/>
      <c r="T16" s="189"/>
      <c r="U16" s="90">
        <f t="shared" si="0"/>
        <v>645</v>
      </c>
    </row>
    <row r="17" spans="1:21" ht="31.5" customHeight="1">
      <c r="A17" s="61" t="s">
        <v>30</v>
      </c>
      <c r="B17" s="182"/>
      <c r="C17" s="183"/>
      <c r="D17" s="184">
        <f t="shared" si="1"/>
        <v>0</v>
      </c>
      <c r="E17" s="182"/>
      <c r="F17" s="183"/>
      <c r="G17" s="228"/>
      <c r="H17" s="228"/>
      <c r="I17" s="185">
        <f t="shared" si="2"/>
        <v>0</v>
      </c>
      <c r="J17" s="186"/>
      <c r="K17" s="185"/>
      <c r="L17" s="184"/>
      <c r="M17" s="187"/>
      <c r="N17" s="300">
        <v>3944</v>
      </c>
      <c r="O17" s="188"/>
      <c r="P17" s="188"/>
      <c r="Q17" s="188"/>
      <c r="R17" s="188"/>
      <c r="S17" s="189"/>
      <c r="T17" s="189"/>
      <c r="U17" s="90">
        <f t="shared" si="0"/>
        <v>3944</v>
      </c>
    </row>
    <row r="18" spans="1:21" ht="31.9" customHeight="1">
      <c r="A18" s="61" t="s">
        <v>31</v>
      </c>
      <c r="B18" s="182"/>
      <c r="C18" s="183"/>
      <c r="D18" s="184">
        <f t="shared" si="1"/>
        <v>0</v>
      </c>
      <c r="E18" s="182"/>
      <c r="F18" s="183"/>
      <c r="G18" s="228"/>
      <c r="H18" s="228"/>
      <c r="I18" s="185">
        <f t="shared" si="2"/>
        <v>0</v>
      </c>
      <c r="J18" s="186"/>
      <c r="K18" s="185"/>
      <c r="L18" s="184"/>
      <c r="M18" s="187"/>
      <c r="N18" s="300">
        <v>1136</v>
      </c>
      <c r="O18" s="188"/>
      <c r="P18" s="188"/>
      <c r="Q18" s="188"/>
      <c r="R18" s="188"/>
      <c r="S18" s="189"/>
      <c r="T18" s="189"/>
      <c r="U18" s="90">
        <f t="shared" si="0"/>
        <v>1136</v>
      </c>
    </row>
    <row r="19" spans="1:21" ht="15.75">
      <c r="A19" s="61" t="s">
        <v>32</v>
      </c>
      <c r="B19" s="182"/>
      <c r="C19" s="183"/>
      <c r="D19" s="184">
        <f t="shared" si="1"/>
        <v>0</v>
      </c>
      <c r="E19" s="182"/>
      <c r="F19" s="183"/>
      <c r="G19" s="228"/>
      <c r="H19" s="228"/>
      <c r="I19" s="185">
        <f t="shared" si="2"/>
        <v>0</v>
      </c>
      <c r="J19" s="186"/>
      <c r="K19" s="185"/>
      <c r="L19" s="184"/>
      <c r="M19" s="187"/>
      <c r="N19" s="300">
        <v>1803</v>
      </c>
      <c r="O19" s="188"/>
      <c r="P19" s="188"/>
      <c r="Q19" s="188"/>
      <c r="R19" s="188"/>
      <c r="S19" s="189"/>
      <c r="T19" s="189"/>
      <c r="U19" s="90">
        <f t="shared" si="0"/>
        <v>1803</v>
      </c>
    </row>
    <row r="20" spans="1:21" ht="15.75">
      <c r="A20" s="61" t="s">
        <v>33</v>
      </c>
      <c r="B20" s="182"/>
      <c r="C20" s="183"/>
      <c r="D20" s="184">
        <f t="shared" si="1"/>
        <v>0</v>
      </c>
      <c r="E20" s="182"/>
      <c r="F20" s="183"/>
      <c r="G20" s="228"/>
      <c r="H20" s="228"/>
      <c r="I20" s="185">
        <f t="shared" si="2"/>
        <v>0</v>
      </c>
      <c r="J20" s="186"/>
      <c r="K20" s="185"/>
      <c r="L20" s="184"/>
      <c r="M20" s="187"/>
      <c r="N20" s="300">
        <v>2635</v>
      </c>
      <c r="O20" s="188"/>
      <c r="P20" s="188"/>
      <c r="Q20" s="188"/>
      <c r="R20" s="188"/>
      <c r="S20" s="189"/>
      <c r="T20" s="189"/>
      <c r="U20" s="90">
        <f t="shared" si="0"/>
        <v>2635</v>
      </c>
    </row>
    <row r="21" spans="1:21" ht="16.149999999999999" customHeight="1">
      <c r="A21" s="61" t="s">
        <v>34</v>
      </c>
      <c r="B21" s="182"/>
      <c r="C21" s="183"/>
      <c r="D21" s="184">
        <f t="shared" si="1"/>
        <v>0</v>
      </c>
      <c r="E21" s="182"/>
      <c r="F21" s="183"/>
      <c r="G21" s="228"/>
      <c r="H21" s="228"/>
      <c r="I21" s="185">
        <f t="shared" si="2"/>
        <v>0</v>
      </c>
      <c r="J21" s="186"/>
      <c r="K21" s="185"/>
      <c r="L21" s="184"/>
      <c r="M21" s="187"/>
      <c r="N21" s="300"/>
      <c r="O21" s="188"/>
      <c r="P21" s="188"/>
      <c r="Q21" s="188"/>
      <c r="R21" s="188"/>
      <c r="S21" s="189"/>
      <c r="T21" s="189"/>
      <c r="U21" s="90">
        <f t="shared" si="0"/>
        <v>0</v>
      </c>
    </row>
    <row r="22" spans="1:21" ht="16.149999999999999" customHeight="1">
      <c r="A22" s="61" t="s">
        <v>35</v>
      </c>
      <c r="B22" s="182"/>
      <c r="C22" s="183"/>
      <c r="D22" s="184">
        <f t="shared" si="1"/>
        <v>0</v>
      </c>
      <c r="E22" s="182"/>
      <c r="F22" s="183"/>
      <c r="G22" s="228"/>
      <c r="H22" s="228"/>
      <c r="I22" s="185">
        <f t="shared" si="2"/>
        <v>0</v>
      </c>
      <c r="J22" s="186"/>
      <c r="K22" s="185"/>
      <c r="L22" s="184"/>
      <c r="M22" s="187"/>
      <c r="N22" s="300">
        <v>5535</v>
      </c>
      <c r="O22" s="188"/>
      <c r="P22" s="188"/>
      <c r="Q22" s="188"/>
      <c r="R22" s="188"/>
      <c r="S22" s="189"/>
      <c r="T22" s="189"/>
      <c r="U22" s="90">
        <f t="shared" si="0"/>
        <v>5535</v>
      </c>
    </row>
    <row r="23" spans="1:21" ht="19.149999999999999" customHeight="1">
      <c r="A23" s="61" t="s">
        <v>36</v>
      </c>
      <c r="B23" s="182"/>
      <c r="C23" s="183"/>
      <c r="D23" s="184">
        <f t="shared" si="1"/>
        <v>0</v>
      </c>
      <c r="E23" s="182"/>
      <c r="F23" s="183"/>
      <c r="G23" s="228"/>
      <c r="H23" s="228"/>
      <c r="I23" s="185">
        <f t="shared" si="2"/>
        <v>0</v>
      </c>
      <c r="J23" s="186"/>
      <c r="K23" s="185"/>
      <c r="L23" s="184"/>
      <c r="M23" s="187"/>
      <c r="N23" s="300">
        <v>2234</v>
      </c>
      <c r="O23" s="188"/>
      <c r="P23" s="188"/>
      <c r="Q23" s="188"/>
      <c r="R23" s="188"/>
      <c r="S23" s="189"/>
      <c r="T23" s="189"/>
      <c r="U23" s="90">
        <f t="shared" si="0"/>
        <v>2234</v>
      </c>
    </row>
    <row r="24" spans="1:21" ht="15.75">
      <c r="A24" s="61" t="s">
        <v>37</v>
      </c>
      <c r="B24" s="182"/>
      <c r="C24" s="183"/>
      <c r="D24" s="184">
        <f t="shared" si="1"/>
        <v>0</v>
      </c>
      <c r="E24" s="182"/>
      <c r="F24" s="183"/>
      <c r="G24" s="228"/>
      <c r="H24" s="228"/>
      <c r="I24" s="185">
        <f t="shared" si="2"/>
        <v>0</v>
      </c>
      <c r="J24" s="186"/>
      <c r="K24" s="185"/>
      <c r="L24" s="184"/>
      <c r="M24" s="187"/>
      <c r="N24" s="300">
        <v>3028</v>
      </c>
      <c r="O24" s="188"/>
      <c r="P24" s="188"/>
      <c r="Q24" s="188"/>
      <c r="R24" s="188"/>
      <c r="S24" s="189"/>
      <c r="T24" s="189"/>
      <c r="U24" s="90">
        <f t="shared" si="0"/>
        <v>3028</v>
      </c>
    </row>
    <row r="25" spans="1:21" s="10" customFormat="1" ht="18.75" customHeight="1">
      <c r="A25" s="155" t="s">
        <v>171</v>
      </c>
      <c r="B25" s="182"/>
      <c r="C25" s="183"/>
      <c r="D25" s="184"/>
      <c r="E25" s="182"/>
      <c r="F25" s="183"/>
      <c r="G25" s="228"/>
      <c r="H25" s="228"/>
      <c r="I25" s="185"/>
      <c r="J25" s="186"/>
      <c r="K25" s="185"/>
      <c r="L25" s="184"/>
      <c r="M25" s="187"/>
      <c r="N25" s="300"/>
      <c r="O25" s="188"/>
      <c r="P25" s="188"/>
      <c r="Q25" s="188"/>
      <c r="R25" s="188"/>
      <c r="S25" s="189"/>
      <c r="T25" s="189"/>
      <c r="U25" s="90"/>
    </row>
    <row r="26" spans="1:21" ht="15.75">
      <c r="A26" s="61" t="s">
        <v>38</v>
      </c>
      <c r="B26" s="182"/>
      <c r="C26" s="183"/>
      <c r="D26" s="184">
        <f t="shared" si="1"/>
        <v>0</v>
      </c>
      <c r="E26" s="182"/>
      <c r="F26" s="183"/>
      <c r="G26" s="228"/>
      <c r="H26" s="228"/>
      <c r="I26" s="185">
        <f t="shared" si="2"/>
        <v>0</v>
      </c>
      <c r="J26" s="186"/>
      <c r="K26" s="185"/>
      <c r="L26" s="184"/>
      <c r="M26" s="187"/>
      <c r="N26" s="300">
        <v>12566</v>
      </c>
      <c r="O26" s="188"/>
      <c r="P26" s="188"/>
      <c r="Q26" s="188"/>
      <c r="R26" s="188"/>
      <c r="S26" s="189"/>
      <c r="T26" s="189"/>
      <c r="U26" s="90">
        <f t="shared" si="0"/>
        <v>12566</v>
      </c>
    </row>
    <row r="27" spans="1:21" ht="31.5">
      <c r="A27" s="61" t="s">
        <v>39</v>
      </c>
      <c r="B27" s="182"/>
      <c r="C27" s="183"/>
      <c r="D27" s="184">
        <f t="shared" si="1"/>
        <v>0</v>
      </c>
      <c r="E27" s="182"/>
      <c r="F27" s="183"/>
      <c r="G27" s="228"/>
      <c r="H27" s="228"/>
      <c r="I27" s="185">
        <f t="shared" si="2"/>
        <v>0</v>
      </c>
      <c r="J27" s="186"/>
      <c r="K27" s="185"/>
      <c r="L27" s="184"/>
      <c r="M27" s="187"/>
      <c r="N27" s="300"/>
      <c r="O27" s="188"/>
      <c r="P27" s="188"/>
      <c r="Q27" s="188"/>
      <c r="R27" s="188"/>
      <c r="S27" s="189"/>
      <c r="T27" s="189"/>
      <c r="U27" s="90">
        <f t="shared" si="0"/>
        <v>0</v>
      </c>
    </row>
    <row r="28" spans="1:21" ht="16.5" customHeight="1">
      <c r="A28" s="61" t="s">
        <v>40</v>
      </c>
      <c r="B28" s="182"/>
      <c r="C28" s="183"/>
      <c r="D28" s="184">
        <f t="shared" si="1"/>
        <v>0</v>
      </c>
      <c r="E28" s="182"/>
      <c r="F28" s="183"/>
      <c r="G28" s="228"/>
      <c r="H28" s="228"/>
      <c r="I28" s="185">
        <f t="shared" si="2"/>
        <v>0</v>
      </c>
      <c r="J28" s="186"/>
      <c r="K28" s="185"/>
      <c r="L28" s="184"/>
      <c r="M28" s="187"/>
      <c r="N28" s="300">
        <v>4778</v>
      </c>
      <c r="O28" s="188"/>
      <c r="P28" s="188"/>
      <c r="Q28" s="188"/>
      <c r="R28" s="188"/>
      <c r="S28" s="189"/>
      <c r="T28" s="189"/>
      <c r="U28" s="90">
        <f t="shared" si="0"/>
        <v>4778</v>
      </c>
    </row>
    <row r="29" spans="1:21" ht="17.25" customHeight="1">
      <c r="A29" s="61" t="s">
        <v>41</v>
      </c>
      <c r="B29" s="182"/>
      <c r="C29" s="183"/>
      <c r="D29" s="184">
        <f t="shared" si="1"/>
        <v>0</v>
      </c>
      <c r="E29" s="182"/>
      <c r="F29" s="183"/>
      <c r="G29" s="228"/>
      <c r="H29" s="228"/>
      <c r="I29" s="185">
        <f t="shared" si="2"/>
        <v>0</v>
      </c>
      <c r="J29" s="186"/>
      <c r="K29" s="185"/>
      <c r="L29" s="184"/>
      <c r="M29" s="187"/>
      <c r="N29" s="300">
        <v>7465</v>
      </c>
      <c r="O29" s="188"/>
      <c r="P29" s="188"/>
      <c r="Q29" s="188"/>
      <c r="R29" s="188"/>
      <c r="S29" s="189"/>
      <c r="T29" s="189"/>
      <c r="U29" s="90">
        <f t="shared" si="0"/>
        <v>7465</v>
      </c>
    </row>
    <row r="30" spans="1:21" ht="31.5">
      <c r="A30" s="61" t="s">
        <v>42</v>
      </c>
      <c r="B30" s="182"/>
      <c r="C30" s="183"/>
      <c r="D30" s="184">
        <f t="shared" si="1"/>
        <v>0</v>
      </c>
      <c r="E30" s="182"/>
      <c r="F30" s="183"/>
      <c r="G30" s="228"/>
      <c r="H30" s="228"/>
      <c r="I30" s="185">
        <f t="shared" si="2"/>
        <v>0</v>
      </c>
      <c r="J30" s="186"/>
      <c r="K30" s="185"/>
      <c r="L30" s="184"/>
      <c r="M30" s="187"/>
      <c r="N30" s="300"/>
      <c r="O30" s="188"/>
      <c r="P30" s="188"/>
      <c r="Q30" s="188"/>
      <c r="R30" s="188"/>
      <c r="S30" s="189"/>
      <c r="T30" s="189"/>
      <c r="U30" s="90">
        <f t="shared" si="0"/>
        <v>0</v>
      </c>
    </row>
    <row r="31" spans="1:21" ht="15.75">
      <c r="A31" s="61" t="s">
        <v>43</v>
      </c>
      <c r="B31" s="182"/>
      <c r="C31" s="183"/>
      <c r="D31" s="184">
        <f t="shared" si="1"/>
        <v>0</v>
      </c>
      <c r="E31" s="182"/>
      <c r="F31" s="183"/>
      <c r="G31" s="228"/>
      <c r="H31" s="228"/>
      <c r="I31" s="185">
        <f t="shared" si="2"/>
        <v>0</v>
      </c>
      <c r="J31" s="186"/>
      <c r="K31" s="185"/>
      <c r="L31" s="184"/>
      <c r="M31" s="187"/>
      <c r="N31" s="300"/>
      <c r="O31" s="188"/>
      <c r="P31" s="188"/>
      <c r="Q31" s="188"/>
      <c r="R31" s="188"/>
      <c r="S31" s="189"/>
      <c r="T31" s="189"/>
      <c r="U31" s="90">
        <f t="shared" si="0"/>
        <v>0</v>
      </c>
    </row>
    <row r="32" spans="1:21" ht="32.25" customHeight="1">
      <c r="A32" s="61" t="s">
        <v>44</v>
      </c>
      <c r="B32" s="182"/>
      <c r="C32" s="183"/>
      <c r="D32" s="184">
        <f t="shared" si="1"/>
        <v>0</v>
      </c>
      <c r="E32" s="182"/>
      <c r="F32" s="183"/>
      <c r="G32" s="228"/>
      <c r="H32" s="228"/>
      <c r="I32" s="185">
        <f t="shared" si="2"/>
        <v>0</v>
      </c>
      <c r="J32" s="186"/>
      <c r="K32" s="185"/>
      <c r="L32" s="184"/>
      <c r="M32" s="187"/>
      <c r="N32" s="300"/>
      <c r="O32" s="188"/>
      <c r="P32" s="188"/>
      <c r="Q32" s="188"/>
      <c r="R32" s="188"/>
      <c r="S32" s="189"/>
      <c r="T32" s="189"/>
      <c r="U32" s="90">
        <f t="shared" si="0"/>
        <v>0</v>
      </c>
    </row>
    <row r="33" spans="1:21" ht="15.75">
      <c r="A33" s="61" t="s">
        <v>45</v>
      </c>
      <c r="B33" s="182"/>
      <c r="C33" s="183"/>
      <c r="D33" s="184">
        <f t="shared" si="1"/>
        <v>0</v>
      </c>
      <c r="E33" s="182"/>
      <c r="F33" s="183"/>
      <c r="G33" s="228"/>
      <c r="H33" s="228"/>
      <c r="I33" s="185">
        <f t="shared" si="2"/>
        <v>0</v>
      </c>
      <c r="J33" s="186"/>
      <c r="K33" s="185"/>
      <c r="L33" s="184"/>
      <c r="M33" s="187"/>
      <c r="N33" s="300"/>
      <c r="O33" s="188"/>
      <c r="P33" s="188"/>
      <c r="Q33" s="188"/>
      <c r="R33" s="188"/>
      <c r="S33" s="189"/>
      <c r="T33" s="189"/>
      <c r="U33" s="90">
        <f t="shared" si="0"/>
        <v>0</v>
      </c>
    </row>
    <row r="34" spans="1:21" ht="18.600000000000001" customHeight="1">
      <c r="A34" s="61" t="s">
        <v>46</v>
      </c>
      <c r="B34" s="182"/>
      <c r="C34" s="183"/>
      <c r="D34" s="184">
        <f t="shared" si="1"/>
        <v>0</v>
      </c>
      <c r="E34" s="182"/>
      <c r="F34" s="183"/>
      <c r="G34" s="228"/>
      <c r="H34" s="228"/>
      <c r="I34" s="185">
        <f t="shared" si="2"/>
        <v>0</v>
      </c>
      <c r="J34" s="186"/>
      <c r="K34" s="185"/>
      <c r="L34" s="184"/>
      <c r="M34" s="187"/>
      <c r="N34" s="300"/>
      <c r="O34" s="188"/>
      <c r="P34" s="188"/>
      <c r="Q34" s="188"/>
      <c r="R34" s="188"/>
      <c r="S34" s="189"/>
      <c r="T34" s="189"/>
      <c r="U34" s="90">
        <f t="shared" si="0"/>
        <v>0</v>
      </c>
    </row>
    <row r="35" spans="1:21" ht="16.149999999999999" customHeight="1">
      <c r="A35" s="61" t="s">
        <v>47</v>
      </c>
      <c r="B35" s="182"/>
      <c r="C35" s="183"/>
      <c r="D35" s="184">
        <f t="shared" si="1"/>
        <v>0</v>
      </c>
      <c r="E35" s="182"/>
      <c r="F35" s="183"/>
      <c r="G35" s="228"/>
      <c r="H35" s="228"/>
      <c r="I35" s="185">
        <f t="shared" si="2"/>
        <v>0</v>
      </c>
      <c r="J35" s="186"/>
      <c r="K35" s="185"/>
      <c r="L35" s="184"/>
      <c r="M35" s="187"/>
      <c r="N35" s="300"/>
      <c r="O35" s="188"/>
      <c r="P35" s="188"/>
      <c r="Q35" s="188"/>
      <c r="R35" s="188"/>
      <c r="S35" s="189"/>
      <c r="T35" s="189"/>
      <c r="U35" s="90">
        <f t="shared" si="0"/>
        <v>0</v>
      </c>
    </row>
    <row r="36" spans="1:21" ht="15.75">
      <c r="A36" s="61" t="s">
        <v>48</v>
      </c>
      <c r="B36" s="182"/>
      <c r="C36" s="183"/>
      <c r="D36" s="184">
        <f t="shared" si="1"/>
        <v>0</v>
      </c>
      <c r="E36" s="182"/>
      <c r="F36" s="183"/>
      <c r="G36" s="228"/>
      <c r="H36" s="228"/>
      <c r="I36" s="185">
        <f t="shared" si="2"/>
        <v>0</v>
      </c>
      <c r="J36" s="186"/>
      <c r="K36" s="185"/>
      <c r="L36" s="184"/>
      <c r="M36" s="187"/>
      <c r="N36" s="300"/>
      <c r="O36" s="188"/>
      <c r="P36" s="188"/>
      <c r="Q36" s="188"/>
      <c r="R36" s="188"/>
      <c r="S36" s="189"/>
      <c r="T36" s="189"/>
      <c r="U36" s="90">
        <f t="shared" si="0"/>
        <v>0</v>
      </c>
    </row>
    <row r="37" spans="1:21" ht="15.75">
      <c r="A37" s="61" t="s">
        <v>49</v>
      </c>
      <c r="B37" s="182"/>
      <c r="C37" s="183"/>
      <c r="D37" s="184">
        <f t="shared" si="1"/>
        <v>0</v>
      </c>
      <c r="E37" s="182"/>
      <c r="F37" s="183"/>
      <c r="G37" s="228"/>
      <c r="H37" s="228"/>
      <c r="I37" s="185">
        <f t="shared" si="2"/>
        <v>0</v>
      </c>
      <c r="J37" s="186"/>
      <c r="K37" s="185"/>
      <c r="L37" s="184"/>
      <c r="M37" s="187"/>
      <c r="N37" s="300"/>
      <c r="O37" s="188"/>
      <c r="P37" s="188"/>
      <c r="Q37" s="188"/>
      <c r="R37" s="188"/>
      <c r="S37" s="189"/>
      <c r="T37" s="189"/>
      <c r="U37" s="90">
        <f t="shared" si="0"/>
        <v>0</v>
      </c>
    </row>
    <row r="38" spans="1:21" ht="30.75" customHeight="1">
      <c r="A38" s="61" t="s">
        <v>50</v>
      </c>
      <c r="B38" s="182"/>
      <c r="C38" s="183"/>
      <c r="D38" s="184">
        <f t="shared" si="1"/>
        <v>0</v>
      </c>
      <c r="E38" s="182"/>
      <c r="F38" s="183"/>
      <c r="G38" s="228"/>
      <c r="H38" s="228"/>
      <c r="I38" s="185">
        <f t="shared" si="2"/>
        <v>0</v>
      </c>
      <c r="J38" s="186"/>
      <c r="K38" s="185"/>
      <c r="L38" s="184"/>
      <c r="M38" s="187"/>
      <c r="N38" s="300"/>
      <c r="O38" s="188"/>
      <c r="P38" s="188"/>
      <c r="Q38" s="188"/>
      <c r="R38" s="188"/>
      <c r="S38" s="189"/>
      <c r="T38" s="189"/>
      <c r="U38" s="90">
        <f t="shared" si="0"/>
        <v>0</v>
      </c>
    </row>
    <row r="39" spans="1:21" ht="17.25" customHeight="1">
      <c r="A39" s="61" t="s">
        <v>51</v>
      </c>
      <c r="B39" s="182"/>
      <c r="C39" s="183"/>
      <c r="D39" s="184">
        <f t="shared" si="1"/>
        <v>0</v>
      </c>
      <c r="E39" s="182"/>
      <c r="F39" s="183"/>
      <c r="G39" s="228"/>
      <c r="H39" s="228"/>
      <c r="I39" s="185">
        <f t="shared" si="2"/>
        <v>0</v>
      </c>
      <c r="J39" s="186"/>
      <c r="K39" s="185"/>
      <c r="L39" s="184"/>
      <c r="M39" s="187"/>
      <c r="N39" s="300"/>
      <c r="O39" s="188"/>
      <c r="P39" s="188"/>
      <c r="Q39" s="188"/>
      <c r="R39" s="188"/>
      <c r="S39" s="189"/>
      <c r="T39" s="189"/>
      <c r="U39" s="90">
        <f t="shared" si="0"/>
        <v>0</v>
      </c>
    </row>
    <row r="40" spans="1:21" ht="31.5">
      <c r="A40" s="61" t="s">
        <v>52</v>
      </c>
      <c r="B40" s="182"/>
      <c r="C40" s="183"/>
      <c r="D40" s="184">
        <f t="shared" si="1"/>
        <v>0</v>
      </c>
      <c r="E40" s="182"/>
      <c r="F40" s="183"/>
      <c r="G40" s="228"/>
      <c r="H40" s="228"/>
      <c r="I40" s="185">
        <f t="shared" si="2"/>
        <v>0</v>
      </c>
      <c r="J40" s="186"/>
      <c r="K40" s="185"/>
      <c r="L40" s="184"/>
      <c r="M40" s="187"/>
      <c r="N40" s="300"/>
      <c r="O40" s="188"/>
      <c r="P40" s="188"/>
      <c r="Q40" s="188"/>
      <c r="R40" s="188"/>
      <c r="S40" s="189"/>
      <c r="T40" s="189"/>
      <c r="U40" s="90">
        <f t="shared" si="0"/>
        <v>0</v>
      </c>
    </row>
    <row r="41" spans="1:21" ht="15.75">
      <c r="A41" s="61" t="s">
        <v>53</v>
      </c>
      <c r="B41" s="182"/>
      <c r="C41" s="183"/>
      <c r="D41" s="184">
        <f t="shared" si="1"/>
        <v>0</v>
      </c>
      <c r="E41" s="182"/>
      <c r="F41" s="183"/>
      <c r="G41" s="228"/>
      <c r="H41" s="228"/>
      <c r="I41" s="185">
        <f t="shared" si="2"/>
        <v>0</v>
      </c>
      <c r="J41" s="186"/>
      <c r="K41" s="185"/>
      <c r="L41" s="184"/>
      <c r="M41" s="187"/>
      <c r="N41" s="300"/>
      <c r="O41" s="188"/>
      <c r="P41" s="188"/>
      <c r="Q41" s="188"/>
      <c r="R41" s="188"/>
      <c r="S41" s="189"/>
      <c r="T41" s="189"/>
      <c r="U41" s="90">
        <f t="shared" si="0"/>
        <v>0</v>
      </c>
    </row>
    <row r="42" spans="1:21" ht="15.75">
      <c r="A42" s="61" t="s">
        <v>54</v>
      </c>
      <c r="B42" s="182"/>
      <c r="C42" s="183"/>
      <c r="D42" s="184">
        <f t="shared" si="1"/>
        <v>0</v>
      </c>
      <c r="E42" s="182"/>
      <c r="F42" s="183"/>
      <c r="G42" s="228"/>
      <c r="H42" s="228"/>
      <c r="I42" s="185">
        <f t="shared" si="2"/>
        <v>0</v>
      </c>
      <c r="J42" s="186"/>
      <c r="K42" s="185"/>
      <c r="L42" s="184"/>
      <c r="M42" s="187"/>
      <c r="N42" s="301">
        <v>6848</v>
      </c>
      <c r="O42" s="188"/>
      <c r="P42" s="188"/>
      <c r="Q42" s="188"/>
      <c r="R42" s="188"/>
      <c r="S42" s="189"/>
      <c r="T42" s="189"/>
      <c r="U42" s="90">
        <f t="shared" si="0"/>
        <v>6848</v>
      </c>
    </row>
    <row r="43" spans="1:21" ht="31.5" customHeight="1">
      <c r="A43" s="61" t="s">
        <v>55</v>
      </c>
      <c r="B43" s="182"/>
      <c r="C43" s="183"/>
      <c r="D43" s="184">
        <f t="shared" si="1"/>
        <v>0</v>
      </c>
      <c r="E43" s="182"/>
      <c r="F43" s="183"/>
      <c r="G43" s="228"/>
      <c r="H43" s="228"/>
      <c r="I43" s="185">
        <f t="shared" si="2"/>
        <v>0</v>
      </c>
      <c r="J43" s="186"/>
      <c r="K43" s="185"/>
      <c r="L43" s="184"/>
      <c r="M43" s="187"/>
      <c r="N43" s="300"/>
      <c r="O43" s="188"/>
      <c r="P43" s="188"/>
      <c r="Q43" s="188"/>
      <c r="R43" s="188"/>
      <c r="S43" s="189"/>
      <c r="T43" s="189"/>
      <c r="U43" s="90">
        <f t="shared" si="0"/>
        <v>0</v>
      </c>
    </row>
    <row r="44" spans="1:21" ht="15.75">
      <c r="A44" s="61" t="s">
        <v>56</v>
      </c>
      <c r="B44" s="182"/>
      <c r="C44" s="183"/>
      <c r="D44" s="184">
        <f t="shared" si="1"/>
        <v>0</v>
      </c>
      <c r="E44" s="182"/>
      <c r="F44" s="183"/>
      <c r="G44" s="228"/>
      <c r="H44" s="228"/>
      <c r="I44" s="185">
        <f t="shared" si="2"/>
        <v>0</v>
      </c>
      <c r="J44" s="186"/>
      <c r="K44" s="185"/>
      <c r="L44" s="184"/>
      <c r="M44" s="187"/>
      <c r="N44" s="300">
        <v>17991</v>
      </c>
      <c r="O44" s="188"/>
      <c r="P44" s="188"/>
      <c r="Q44" s="188"/>
      <c r="R44" s="188"/>
      <c r="S44" s="189"/>
      <c r="T44" s="189"/>
      <c r="U44" s="90">
        <f t="shared" ref="U44:U75" si="3">N44+Q44+R44+S44+T44</f>
        <v>17991</v>
      </c>
    </row>
    <row r="45" spans="1:21" ht="15.75">
      <c r="A45" s="61" t="s">
        <v>57</v>
      </c>
      <c r="B45" s="182"/>
      <c r="C45" s="183"/>
      <c r="D45" s="184">
        <f t="shared" si="1"/>
        <v>0</v>
      </c>
      <c r="E45" s="182"/>
      <c r="F45" s="228">
        <v>39</v>
      </c>
      <c r="G45" s="228"/>
      <c r="H45" s="228"/>
      <c r="I45" s="185">
        <f t="shared" si="2"/>
        <v>39</v>
      </c>
      <c r="J45" s="186"/>
      <c r="K45" s="185"/>
      <c r="L45" s="184"/>
      <c r="M45" s="187"/>
      <c r="N45" s="300">
        <v>653</v>
      </c>
      <c r="O45" s="188"/>
      <c r="P45" s="188"/>
      <c r="Q45" s="188"/>
      <c r="R45" s="188"/>
      <c r="S45" s="189"/>
      <c r="T45" s="189"/>
      <c r="U45" s="90">
        <f t="shared" si="3"/>
        <v>653</v>
      </c>
    </row>
    <row r="46" spans="1:21" ht="15.75">
      <c r="A46" s="61" t="s">
        <v>58</v>
      </c>
      <c r="B46" s="182"/>
      <c r="C46" s="183"/>
      <c r="D46" s="184">
        <f t="shared" si="1"/>
        <v>0</v>
      </c>
      <c r="E46" s="182"/>
      <c r="F46" s="183"/>
      <c r="G46" s="228"/>
      <c r="H46" s="228"/>
      <c r="I46" s="185">
        <f t="shared" si="2"/>
        <v>0</v>
      </c>
      <c r="J46" s="186"/>
      <c r="K46" s="185"/>
      <c r="L46" s="184"/>
      <c r="M46" s="187"/>
      <c r="N46" s="300"/>
      <c r="O46" s="188"/>
      <c r="P46" s="188"/>
      <c r="Q46" s="188"/>
      <c r="R46" s="188"/>
      <c r="S46" s="189"/>
      <c r="T46" s="189"/>
      <c r="U46" s="90">
        <f t="shared" si="3"/>
        <v>0</v>
      </c>
    </row>
    <row r="47" spans="1:21" ht="32.25" customHeight="1">
      <c r="A47" s="61" t="s">
        <v>59</v>
      </c>
      <c r="B47" s="182"/>
      <c r="C47" s="183"/>
      <c r="D47" s="184">
        <f t="shared" si="1"/>
        <v>0</v>
      </c>
      <c r="E47" s="182"/>
      <c r="F47" s="183"/>
      <c r="G47" s="228"/>
      <c r="H47" s="228"/>
      <c r="I47" s="185">
        <f t="shared" si="2"/>
        <v>0</v>
      </c>
      <c r="J47" s="186"/>
      <c r="K47" s="185"/>
      <c r="L47" s="184"/>
      <c r="M47" s="187"/>
      <c r="N47" s="300"/>
      <c r="O47" s="188"/>
      <c r="P47" s="188"/>
      <c r="Q47" s="188"/>
      <c r="R47" s="188"/>
      <c r="S47" s="189"/>
      <c r="T47" s="189"/>
      <c r="U47" s="90">
        <f t="shared" si="3"/>
        <v>0</v>
      </c>
    </row>
    <row r="48" spans="1:21" ht="32.25" customHeight="1">
      <c r="A48" s="61" t="s">
        <v>60</v>
      </c>
      <c r="B48" s="182"/>
      <c r="C48" s="183"/>
      <c r="D48" s="184">
        <f t="shared" si="1"/>
        <v>0</v>
      </c>
      <c r="E48" s="182"/>
      <c r="F48" s="183"/>
      <c r="G48" s="228"/>
      <c r="H48" s="228"/>
      <c r="I48" s="185">
        <f t="shared" si="2"/>
        <v>0</v>
      </c>
      <c r="J48" s="186"/>
      <c r="K48" s="185"/>
      <c r="L48" s="184"/>
      <c r="M48" s="187"/>
      <c r="N48" s="300"/>
      <c r="O48" s="188"/>
      <c r="P48" s="188"/>
      <c r="Q48" s="188"/>
      <c r="R48" s="188"/>
      <c r="S48" s="189"/>
      <c r="T48" s="189"/>
      <c r="U48" s="90">
        <f t="shared" si="3"/>
        <v>0</v>
      </c>
    </row>
    <row r="49" spans="1:21" ht="21.75" customHeight="1">
      <c r="A49" s="61" t="s">
        <v>61</v>
      </c>
      <c r="B49" s="182"/>
      <c r="C49" s="183"/>
      <c r="D49" s="184">
        <f t="shared" si="1"/>
        <v>0</v>
      </c>
      <c r="E49" s="182"/>
      <c r="F49" s="183"/>
      <c r="G49" s="228"/>
      <c r="H49" s="228"/>
      <c r="I49" s="185">
        <f t="shared" si="2"/>
        <v>0</v>
      </c>
      <c r="J49" s="186"/>
      <c r="K49" s="185"/>
      <c r="L49" s="184"/>
      <c r="M49" s="187"/>
      <c r="N49" s="300"/>
      <c r="O49" s="188"/>
      <c r="P49" s="188"/>
      <c r="Q49" s="188"/>
      <c r="R49" s="188"/>
      <c r="S49" s="189"/>
      <c r="T49" s="189"/>
      <c r="U49" s="90">
        <f t="shared" si="3"/>
        <v>0</v>
      </c>
    </row>
    <row r="50" spans="1:21" ht="32.450000000000003" customHeight="1">
      <c r="A50" s="61" t="s">
        <v>90</v>
      </c>
      <c r="B50" s="182"/>
      <c r="C50" s="183"/>
      <c r="D50" s="184">
        <f t="shared" si="1"/>
        <v>0</v>
      </c>
      <c r="E50" s="182"/>
      <c r="F50" s="183"/>
      <c r="G50" s="228"/>
      <c r="H50" s="228"/>
      <c r="I50" s="185">
        <f t="shared" si="2"/>
        <v>0</v>
      </c>
      <c r="J50" s="186"/>
      <c r="K50" s="185"/>
      <c r="L50" s="184"/>
      <c r="M50" s="187"/>
      <c r="N50" s="300"/>
      <c r="O50" s="188"/>
      <c r="P50" s="188"/>
      <c r="Q50" s="188"/>
      <c r="R50" s="188"/>
      <c r="S50" s="189"/>
      <c r="T50" s="189"/>
      <c r="U50" s="90">
        <f t="shared" si="3"/>
        <v>0</v>
      </c>
    </row>
    <row r="51" spans="1:21" ht="19.899999999999999" customHeight="1">
      <c r="A51" s="61" t="s">
        <v>62</v>
      </c>
      <c r="B51" s="182"/>
      <c r="C51" s="183"/>
      <c r="D51" s="184">
        <f t="shared" si="1"/>
        <v>0</v>
      </c>
      <c r="E51" s="182"/>
      <c r="F51" s="183"/>
      <c r="G51" s="228"/>
      <c r="H51" s="228"/>
      <c r="I51" s="185">
        <f t="shared" si="2"/>
        <v>0</v>
      </c>
      <c r="J51" s="186"/>
      <c r="K51" s="185"/>
      <c r="L51" s="184"/>
      <c r="M51" s="187"/>
      <c r="N51" s="300"/>
      <c r="O51" s="188"/>
      <c r="P51" s="188"/>
      <c r="Q51" s="188"/>
      <c r="R51" s="188"/>
      <c r="S51" s="189"/>
      <c r="T51" s="189"/>
      <c r="U51" s="90">
        <f t="shared" si="3"/>
        <v>0</v>
      </c>
    </row>
    <row r="52" spans="1:21" ht="31.5" customHeight="1">
      <c r="A52" s="61" t="s">
        <v>63</v>
      </c>
      <c r="B52" s="182"/>
      <c r="C52" s="183"/>
      <c r="D52" s="184">
        <f t="shared" si="1"/>
        <v>0</v>
      </c>
      <c r="E52" s="182"/>
      <c r="F52" s="183"/>
      <c r="G52" s="228"/>
      <c r="H52" s="228"/>
      <c r="I52" s="185">
        <f t="shared" si="2"/>
        <v>0</v>
      </c>
      <c r="J52" s="186"/>
      <c r="K52" s="185"/>
      <c r="L52" s="184"/>
      <c r="M52" s="187"/>
      <c r="N52" s="300"/>
      <c r="O52" s="188"/>
      <c r="P52" s="188"/>
      <c r="Q52" s="188"/>
      <c r="R52" s="188"/>
      <c r="S52" s="189"/>
      <c r="T52" s="189"/>
      <c r="U52" s="90">
        <f t="shared" si="3"/>
        <v>0</v>
      </c>
    </row>
    <row r="53" spans="1:21" ht="15.75" customHeight="1">
      <c r="A53" s="61" t="s">
        <v>64</v>
      </c>
      <c r="B53" s="182"/>
      <c r="C53" s="183"/>
      <c r="D53" s="184">
        <f t="shared" si="1"/>
        <v>0</v>
      </c>
      <c r="E53" s="182"/>
      <c r="F53" s="183"/>
      <c r="G53" s="228"/>
      <c r="H53" s="228"/>
      <c r="I53" s="185">
        <f t="shared" si="2"/>
        <v>0</v>
      </c>
      <c r="J53" s="186"/>
      <c r="K53" s="185"/>
      <c r="L53" s="184"/>
      <c r="M53" s="187"/>
      <c r="N53" s="300">
        <v>5785</v>
      </c>
      <c r="O53" s="188"/>
      <c r="P53" s="188"/>
      <c r="Q53" s="188"/>
      <c r="R53" s="188"/>
      <c r="S53" s="189"/>
      <c r="T53" s="189"/>
      <c r="U53" s="90">
        <f t="shared" si="3"/>
        <v>5785</v>
      </c>
    </row>
    <row r="54" spans="1:21" ht="18" customHeight="1">
      <c r="A54" s="61" t="s">
        <v>65</v>
      </c>
      <c r="B54" s="182"/>
      <c r="C54" s="183"/>
      <c r="D54" s="184">
        <f t="shared" si="1"/>
        <v>0</v>
      </c>
      <c r="E54" s="182"/>
      <c r="F54" s="183"/>
      <c r="G54" s="228"/>
      <c r="H54" s="228"/>
      <c r="I54" s="185">
        <f t="shared" si="2"/>
        <v>0</v>
      </c>
      <c r="J54" s="186"/>
      <c r="K54" s="185"/>
      <c r="L54" s="184"/>
      <c r="M54" s="187"/>
      <c r="N54" s="300"/>
      <c r="O54" s="188"/>
      <c r="P54" s="188"/>
      <c r="Q54" s="188"/>
      <c r="R54" s="188"/>
      <c r="S54" s="189"/>
      <c r="T54" s="189"/>
      <c r="U54" s="90">
        <f t="shared" si="3"/>
        <v>0</v>
      </c>
    </row>
    <row r="55" spans="1:21" ht="15.75">
      <c r="A55" s="61" t="s">
        <v>66</v>
      </c>
      <c r="B55" s="182"/>
      <c r="C55" s="183"/>
      <c r="D55" s="184">
        <f t="shared" si="1"/>
        <v>0</v>
      </c>
      <c r="E55" s="182"/>
      <c r="F55" s="183"/>
      <c r="G55" s="228"/>
      <c r="H55" s="228"/>
      <c r="I55" s="185">
        <f t="shared" si="2"/>
        <v>0</v>
      </c>
      <c r="J55" s="186"/>
      <c r="K55" s="185"/>
      <c r="L55" s="184"/>
      <c r="M55" s="187"/>
      <c r="N55" s="300">
        <v>7573</v>
      </c>
      <c r="O55" s="188"/>
      <c r="P55" s="188"/>
      <c r="Q55" s="188"/>
      <c r="R55" s="188"/>
      <c r="S55" s="189"/>
      <c r="T55" s="189"/>
      <c r="U55" s="90">
        <f t="shared" si="3"/>
        <v>7573</v>
      </c>
    </row>
    <row r="56" spans="1:21" ht="31.5">
      <c r="A56" s="61" t="s">
        <v>67</v>
      </c>
      <c r="B56" s="182"/>
      <c r="C56" s="183"/>
      <c r="D56" s="184">
        <f t="shared" si="1"/>
        <v>0</v>
      </c>
      <c r="E56" s="182"/>
      <c r="F56" s="183"/>
      <c r="G56" s="228"/>
      <c r="H56" s="228"/>
      <c r="I56" s="185">
        <f t="shared" si="2"/>
        <v>0</v>
      </c>
      <c r="J56" s="186"/>
      <c r="K56" s="185"/>
      <c r="L56" s="184"/>
      <c r="M56" s="187"/>
      <c r="N56" s="300">
        <v>5969</v>
      </c>
      <c r="O56" s="188"/>
      <c r="P56" s="188"/>
      <c r="Q56" s="188"/>
      <c r="R56" s="188"/>
      <c r="S56" s="189"/>
      <c r="T56" s="189"/>
      <c r="U56" s="90">
        <f t="shared" si="3"/>
        <v>5969</v>
      </c>
    </row>
    <row r="57" spans="1:21" ht="15.75">
      <c r="A57" s="61" t="s">
        <v>68</v>
      </c>
      <c r="B57" s="182"/>
      <c r="C57" s="183"/>
      <c r="D57" s="184">
        <f t="shared" si="1"/>
        <v>0</v>
      </c>
      <c r="E57" s="182"/>
      <c r="F57" s="183"/>
      <c r="G57" s="228"/>
      <c r="H57" s="228"/>
      <c r="I57" s="185">
        <f t="shared" si="2"/>
        <v>0</v>
      </c>
      <c r="J57" s="186"/>
      <c r="K57" s="185"/>
      <c r="L57" s="184"/>
      <c r="M57" s="187"/>
      <c r="N57" s="300">
        <v>395</v>
      </c>
      <c r="O57" s="188"/>
      <c r="P57" s="188"/>
      <c r="Q57" s="188"/>
      <c r="R57" s="188"/>
      <c r="S57" s="189"/>
      <c r="T57" s="189"/>
      <c r="U57" s="90">
        <f t="shared" si="3"/>
        <v>395</v>
      </c>
    </row>
    <row r="58" spans="1:21" ht="15.75">
      <c r="A58" s="61" t="s">
        <v>69</v>
      </c>
      <c r="B58" s="182"/>
      <c r="C58" s="183"/>
      <c r="D58" s="184">
        <f t="shared" si="1"/>
        <v>0</v>
      </c>
      <c r="E58" s="182"/>
      <c r="F58" s="183"/>
      <c r="G58" s="228"/>
      <c r="H58" s="228"/>
      <c r="I58" s="185">
        <f t="shared" si="2"/>
        <v>0</v>
      </c>
      <c r="J58" s="186"/>
      <c r="K58" s="185"/>
      <c r="L58" s="184"/>
      <c r="M58" s="187"/>
      <c r="N58" s="300"/>
      <c r="O58" s="188"/>
      <c r="P58" s="188"/>
      <c r="Q58" s="188"/>
      <c r="R58" s="188"/>
      <c r="S58" s="189"/>
      <c r="T58" s="189"/>
      <c r="U58" s="90">
        <f t="shared" si="3"/>
        <v>0</v>
      </c>
    </row>
    <row r="59" spans="1:21" ht="15.75">
      <c r="A59" s="61" t="s">
        <v>70</v>
      </c>
      <c r="B59" s="182"/>
      <c r="C59" s="183"/>
      <c r="D59" s="184">
        <f t="shared" si="1"/>
        <v>0</v>
      </c>
      <c r="E59" s="182"/>
      <c r="F59" s="183"/>
      <c r="G59" s="228"/>
      <c r="H59" s="228"/>
      <c r="I59" s="185">
        <f t="shared" si="2"/>
        <v>0</v>
      </c>
      <c r="J59" s="186"/>
      <c r="K59" s="185"/>
      <c r="L59" s="184"/>
      <c r="M59" s="187"/>
      <c r="N59" s="300"/>
      <c r="O59" s="188"/>
      <c r="P59" s="188"/>
      <c r="Q59" s="188"/>
      <c r="R59" s="188"/>
      <c r="S59" s="189"/>
      <c r="T59" s="189"/>
      <c r="U59" s="90">
        <f t="shared" si="3"/>
        <v>0</v>
      </c>
    </row>
    <row r="60" spans="1:21" ht="15.75">
      <c r="A60" s="61" t="s">
        <v>71</v>
      </c>
      <c r="B60" s="182"/>
      <c r="C60" s="183"/>
      <c r="D60" s="184">
        <f t="shared" si="1"/>
        <v>0</v>
      </c>
      <c r="E60" s="182"/>
      <c r="F60" s="183"/>
      <c r="G60" s="228"/>
      <c r="H60" s="228"/>
      <c r="I60" s="185">
        <f t="shared" si="2"/>
        <v>0</v>
      </c>
      <c r="J60" s="186"/>
      <c r="K60" s="185"/>
      <c r="L60" s="184"/>
      <c r="M60" s="187"/>
      <c r="N60" s="300"/>
      <c r="O60" s="188"/>
      <c r="P60" s="188"/>
      <c r="Q60" s="188"/>
      <c r="R60" s="188"/>
      <c r="S60" s="189"/>
      <c r="T60" s="189"/>
      <c r="U60" s="90">
        <f t="shared" si="3"/>
        <v>0</v>
      </c>
    </row>
    <row r="61" spans="1:21" ht="31.5">
      <c r="A61" s="61" t="s">
        <v>72</v>
      </c>
      <c r="B61" s="182"/>
      <c r="C61" s="183"/>
      <c r="D61" s="184">
        <f t="shared" si="1"/>
        <v>0</v>
      </c>
      <c r="E61" s="182"/>
      <c r="F61" s="183"/>
      <c r="G61" s="228"/>
      <c r="H61" s="228"/>
      <c r="I61" s="185">
        <f t="shared" si="2"/>
        <v>0</v>
      </c>
      <c r="J61" s="186"/>
      <c r="K61" s="185"/>
      <c r="L61" s="184"/>
      <c r="M61" s="187"/>
      <c r="N61" s="300">
        <v>1302</v>
      </c>
      <c r="O61" s="188"/>
      <c r="P61" s="188"/>
      <c r="Q61" s="188"/>
      <c r="R61" s="188"/>
      <c r="S61" s="189"/>
      <c r="T61" s="189"/>
      <c r="U61" s="90">
        <f t="shared" si="3"/>
        <v>1302</v>
      </c>
    </row>
    <row r="62" spans="1:21" ht="15.75">
      <c r="A62" s="61" t="s">
        <v>73</v>
      </c>
      <c r="B62" s="182"/>
      <c r="C62" s="183"/>
      <c r="D62" s="184">
        <f t="shared" si="1"/>
        <v>0</v>
      </c>
      <c r="E62" s="182"/>
      <c r="F62" s="183"/>
      <c r="G62" s="228"/>
      <c r="H62" s="228"/>
      <c r="I62" s="185">
        <f t="shared" si="2"/>
        <v>0</v>
      </c>
      <c r="J62" s="186"/>
      <c r="K62" s="185"/>
      <c r="L62" s="184"/>
      <c r="M62" s="187"/>
      <c r="N62" s="300">
        <v>477</v>
      </c>
      <c r="O62" s="188"/>
      <c r="P62" s="188"/>
      <c r="Q62" s="188"/>
      <c r="R62" s="188"/>
      <c r="S62" s="189"/>
      <c r="T62" s="189"/>
      <c r="U62" s="90">
        <f t="shared" si="3"/>
        <v>477</v>
      </c>
    </row>
    <row r="63" spans="1:21" ht="15.75">
      <c r="A63" s="61" t="s">
        <v>74</v>
      </c>
      <c r="B63" s="182"/>
      <c r="C63" s="183"/>
      <c r="D63" s="184">
        <f t="shared" si="1"/>
        <v>0</v>
      </c>
      <c r="E63" s="182"/>
      <c r="F63" s="183"/>
      <c r="G63" s="228"/>
      <c r="H63" s="228"/>
      <c r="I63" s="185">
        <f t="shared" si="2"/>
        <v>0</v>
      </c>
      <c r="J63" s="186"/>
      <c r="K63" s="185"/>
      <c r="L63" s="184"/>
      <c r="M63" s="187"/>
      <c r="N63" s="300"/>
      <c r="O63" s="188"/>
      <c r="P63" s="188"/>
      <c r="Q63" s="188"/>
      <c r="R63" s="188"/>
      <c r="S63" s="189"/>
      <c r="T63" s="189"/>
      <c r="U63" s="90">
        <f t="shared" si="3"/>
        <v>0</v>
      </c>
    </row>
    <row r="64" spans="1:21" ht="19.899999999999999" customHeight="1">
      <c r="A64" s="61" t="s">
        <v>75</v>
      </c>
      <c r="B64" s="182"/>
      <c r="C64" s="183"/>
      <c r="D64" s="184">
        <f t="shared" si="1"/>
        <v>0</v>
      </c>
      <c r="E64" s="182"/>
      <c r="F64" s="183"/>
      <c r="G64" s="228"/>
      <c r="H64" s="228"/>
      <c r="I64" s="185">
        <f t="shared" si="2"/>
        <v>0</v>
      </c>
      <c r="J64" s="186"/>
      <c r="K64" s="185"/>
      <c r="L64" s="184"/>
      <c r="M64" s="187"/>
      <c r="N64" s="300"/>
      <c r="O64" s="188"/>
      <c r="P64" s="188"/>
      <c r="Q64" s="188"/>
      <c r="R64" s="188"/>
      <c r="S64" s="189"/>
      <c r="T64" s="189"/>
      <c r="U64" s="90">
        <f t="shared" si="3"/>
        <v>0</v>
      </c>
    </row>
    <row r="65" spans="1:21" ht="15.75">
      <c r="A65" s="61" t="s">
        <v>76</v>
      </c>
      <c r="B65" s="182"/>
      <c r="C65" s="183"/>
      <c r="D65" s="184">
        <f t="shared" si="1"/>
        <v>0</v>
      </c>
      <c r="E65" s="182"/>
      <c r="F65" s="183"/>
      <c r="G65" s="228"/>
      <c r="H65" s="228"/>
      <c r="I65" s="185">
        <f t="shared" si="2"/>
        <v>0</v>
      </c>
      <c r="J65" s="186"/>
      <c r="K65" s="185"/>
      <c r="L65" s="184"/>
      <c r="M65" s="187"/>
      <c r="N65" s="300"/>
      <c r="O65" s="188"/>
      <c r="P65" s="188"/>
      <c r="Q65" s="188"/>
      <c r="R65" s="188"/>
      <c r="S65" s="189"/>
      <c r="T65" s="189"/>
      <c r="U65" s="90">
        <f t="shared" si="3"/>
        <v>0</v>
      </c>
    </row>
    <row r="66" spans="1:21" ht="15.75">
      <c r="A66" s="61" t="s">
        <v>77</v>
      </c>
      <c r="B66" s="182"/>
      <c r="C66" s="183"/>
      <c r="D66" s="184">
        <f t="shared" si="1"/>
        <v>0</v>
      </c>
      <c r="E66" s="182"/>
      <c r="F66" s="183"/>
      <c r="G66" s="228"/>
      <c r="H66" s="228"/>
      <c r="I66" s="185">
        <f t="shared" si="2"/>
        <v>0</v>
      </c>
      <c r="J66" s="186"/>
      <c r="K66" s="185"/>
      <c r="L66" s="184"/>
      <c r="M66" s="187"/>
      <c r="N66" s="300">
        <v>1949</v>
      </c>
      <c r="O66" s="188"/>
      <c r="P66" s="188"/>
      <c r="Q66" s="188"/>
      <c r="R66" s="188"/>
      <c r="S66" s="189"/>
      <c r="T66" s="189"/>
      <c r="U66" s="90">
        <f t="shared" si="3"/>
        <v>1949</v>
      </c>
    </row>
    <row r="67" spans="1:21" ht="31.5">
      <c r="A67" s="61" t="s">
        <v>78</v>
      </c>
      <c r="B67" s="182"/>
      <c r="C67" s="183"/>
      <c r="D67" s="184">
        <f t="shared" si="1"/>
        <v>0</v>
      </c>
      <c r="E67" s="182"/>
      <c r="F67" s="183"/>
      <c r="G67" s="228"/>
      <c r="H67" s="228"/>
      <c r="I67" s="185">
        <f t="shared" si="2"/>
        <v>0</v>
      </c>
      <c r="J67" s="186"/>
      <c r="K67" s="185"/>
      <c r="L67" s="184"/>
      <c r="M67" s="187"/>
      <c r="N67" s="300"/>
      <c r="O67" s="188"/>
      <c r="P67" s="188"/>
      <c r="Q67" s="188"/>
      <c r="R67" s="188"/>
      <c r="S67" s="189"/>
      <c r="T67" s="189"/>
      <c r="U67" s="90">
        <f t="shared" si="3"/>
        <v>0</v>
      </c>
    </row>
    <row r="68" spans="1:21" ht="15.75">
      <c r="A68" s="61" t="s">
        <v>79</v>
      </c>
      <c r="B68" s="182"/>
      <c r="C68" s="183"/>
      <c r="D68" s="184">
        <f t="shared" si="1"/>
        <v>0</v>
      </c>
      <c r="E68" s="182"/>
      <c r="F68" s="183"/>
      <c r="G68" s="228"/>
      <c r="H68" s="228"/>
      <c r="I68" s="185">
        <f t="shared" si="2"/>
        <v>0</v>
      </c>
      <c r="J68" s="186"/>
      <c r="K68" s="185"/>
      <c r="L68" s="184"/>
      <c r="M68" s="187"/>
      <c r="N68" s="300">
        <v>7102</v>
      </c>
      <c r="O68" s="188"/>
      <c r="P68" s="188"/>
      <c r="Q68" s="188"/>
      <c r="R68" s="188"/>
      <c r="S68" s="189"/>
      <c r="T68" s="189"/>
      <c r="U68" s="90">
        <f t="shared" si="3"/>
        <v>7102</v>
      </c>
    </row>
    <row r="69" spans="1:21" ht="15.75">
      <c r="A69" s="61" t="s">
        <v>80</v>
      </c>
      <c r="B69" s="182"/>
      <c r="C69" s="183"/>
      <c r="D69" s="184">
        <f t="shared" si="1"/>
        <v>0</v>
      </c>
      <c r="E69" s="182"/>
      <c r="F69" s="183"/>
      <c r="G69" s="228"/>
      <c r="H69" s="228"/>
      <c r="I69" s="185">
        <f t="shared" si="2"/>
        <v>0</v>
      </c>
      <c r="J69" s="186"/>
      <c r="K69" s="185"/>
      <c r="L69" s="184"/>
      <c r="M69" s="187"/>
      <c r="N69" s="300">
        <v>1370</v>
      </c>
      <c r="O69" s="188"/>
      <c r="P69" s="188"/>
      <c r="Q69" s="188"/>
      <c r="R69" s="188"/>
      <c r="S69" s="189"/>
      <c r="T69" s="189"/>
      <c r="U69" s="90">
        <f t="shared" si="3"/>
        <v>1370</v>
      </c>
    </row>
    <row r="70" spans="1:21" ht="21" customHeight="1">
      <c r="A70" s="61" t="s">
        <v>81</v>
      </c>
      <c r="B70" s="182"/>
      <c r="C70" s="183"/>
      <c r="D70" s="184">
        <f t="shared" si="1"/>
        <v>0</v>
      </c>
      <c r="E70" s="182"/>
      <c r="F70" s="183"/>
      <c r="G70" s="228"/>
      <c r="H70" s="228"/>
      <c r="I70" s="185">
        <f t="shared" si="2"/>
        <v>0</v>
      </c>
      <c r="J70" s="186"/>
      <c r="K70" s="185"/>
      <c r="L70" s="184"/>
      <c r="M70" s="187"/>
      <c r="N70" s="300">
        <v>1073</v>
      </c>
      <c r="O70" s="188"/>
      <c r="P70" s="188"/>
      <c r="Q70" s="188"/>
      <c r="R70" s="188"/>
      <c r="S70" s="189"/>
      <c r="T70" s="189"/>
      <c r="U70" s="90">
        <f t="shared" si="3"/>
        <v>1073</v>
      </c>
    </row>
    <row r="71" spans="1:21" ht="15.75">
      <c r="A71" s="61" t="s">
        <v>82</v>
      </c>
      <c r="B71" s="182"/>
      <c r="C71" s="183"/>
      <c r="D71" s="184">
        <f t="shared" si="1"/>
        <v>0</v>
      </c>
      <c r="E71" s="182"/>
      <c r="F71" s="183"/>
      <c r="G71" s="228"/>
      <c r="H71" s="228"/>
      <c r="I71" s="185">
        <f t="shared" si="2"/>
        <v>0</v>
      </c>
      <c r="J71" s="186"/>
      <c r="K71" s="185"/>
      <c r="L71" s="184"/>
      <c r="M71" s="187"/>
      <c r="N71" s="300">
        <v>9115</v>
      </c>
      <c r="O71" s="188"/>
      <c r="P71" s="188"/>
      <c r="Q71" s="188"/>
      <c r="R71" s="188"/>
      <c r="S71" s="189"/>
      <c r="T71" s="189"/>
      <c r="U71" s="90">
        <f t="shared" si="3"/>
        <v>9115</v>
      </c>
    </row>
    <row r="72" spans="1:21" s="10" customFormat="1" ht="37.5" customHeight="1">
      <c r="A72" s="61" t="s">
        <v>163</v>
      </c>
      <c r="B72" s="182"/>
      <c r="C72" s="183"/>
      <c r="D72" s="184"/>
      <c r="E72" s="182"/>
      <c r="F72" s="183"/>
      <c r="G72" s="228"/>
      <c r="H72" s="228"/>
      <c r="I72" s="185"/>
      <c r="J72" s="186"/>
      <c r="K72" s="185"/>
      <c r="L72" s="184"/>
      <c r="M72" s="187"/>
      <c r="N72" s="300"/>
      <c r="O72" s="188"/>
      <c r="P72" s="188"/>
      <c r="Q72" s="188"/>
      <c r="R72" s="188"/>
      <c r="S72" s="189"/>
      <c r="T72" s="189"/>
      <c r="U72" s="90">
        <f t="shared" si="3"/>
        <v>0</v>
      </c>
    </row>
    <row r="73" spans="1:21" ht="15.75">
      <c r="A73" s="61" t="s">
        <v>83</v>
      </c>
      <c r="B73" s="182"/>
      <c r="C73" s="183"/>
      <c r="D73" s="184">
        <f t="shared" si="1"/>
        <v>0</v>
      </c>
      <c r="E73" s="182"/>
      <c r="F73" s="183"/>
      <c r="G73" s="228"/>
      <c r="H73" s="228"/>
      <c r="I73" s="185">
        <f t="shared" si="2"/>
        <v>0</v>
      </c>
      <c r="J73" s="186"/>
      <c r="K73" s="185"/>
      <c r="L73" s="184"/>
      <c r="M73" s="187"/>
      <c r="N73" s="300"/>
      <c r="O73" s="188"/>
      <c r="P73" s="188"/>
      <c r="Q73" s="188"/>
      <c r="R73" s="188"/>
      <c r="S73" s="189"/>
      <c r="T73" s="189"/>
      <c r="U73" s="90">
        <f t="shared" si="3"/>
        <v>0</v>
      </c>
    </row>
    <row r="74" spans="1:21" ht="31.5">
      <c r="A74" s="61" t="s">
        <v>84</v>
      </c>
      <c r="B74" s="182"/>
      <c r="C74" s="183"/>
      <c r="D74" s="184">
        <f t="shared" si="1"/>
        <v>0</v>
      </c>
      <c r="E74" s="182"/>
      <c r="F74" s="183"/>
      <c r="G74" s="228"/>
      <c r="H74" s="228"/>
      <c r="I74" s="185">
        <f t="shared" si="2"/>
        <v>0</v>
      </c>
      <c r="J74" s="190"/>
      <c r="K74" s="191"/>
      <c r="L74" s="192"/>
      <c r="M74" s="187"/>
      <c r="N74" s="300"/>
      <c r="O74" s="188"/>
      <c r="P74" s="188"/>
      <c r="Q74" s="188"/>
      <c r="R74" s="188"/>
      <c r="S74" s="189"/>
      <c r="T74" s="189"/>
      <c r="U74" s="90">
        <f t="shared" si="3"/>
        <v>0</v>
      </c>
    </row>
    <row r="75" spans="1:21" ht="32.25" thickBot="1">
      <c r="A75" s="62" t="s">
        <v>85</v>
      </c>
      <c r="B75" s="193"/>
      <c r="C75" s="194"/>
      <c r="D75" s="176">
        <f t="shared" si="1"/>
        <v>0</v>
      </c>
      <c r="E75" s="195"/>
      <c r="F75" s="196"/>
      <c r="G75" s="235"/>
      <c r="H75" s="235"/>
      <c r="I75" s="197">
        <f t="shared" si="2"/>
        <v>0</v>
      </c>
      <c r="J75" s="198"/>
      <c r="K75" s="199"/>
      <c r="L75" s="200"/>
      <c r="M75" s="201"/>
      <c r="N75" s="302"/>
      <c r="O75" s="203"/>
      <c r="P75" s="203"/>
      <c r="Q75" s="203"/>
      <c r="R75" s="203"/>
      <c r="S75" s="204"/>
      <c r="T75" s="204"/>
      <c r="U75" s="128">
        <f t="shared" si="3"/>
        <v>0</v>
      </c>
    </row>
    <row r="76" spans="1:21" ht="35.450000000000003" customHeight="1" thickBot="1">
      <c r="A76" s="72" t="s">
        <v>86</v>
      </c>
      <c r="B76" s="32">
        <f>SUM(B11:B75)</f>
        <v>0</v>
      </c>
      <c r="C76" s="22">
        <f t="shared" ref="C76:U76" si="4">SUM(C11:C75)</f>
        <v>0</v>
      </c>
      <c r="D76" s="49">
        <f t="shared" si="4"/>
        <v>0</v>
      </c>
      <c r="E76" s="32">
        <f t="shared" si="4"/>
        <v>0</v>
      </c>
      <c r="F76" s="22">
        <f t="shared" si="4"/>
        <v>39</v>
      </c>
      <c r="G76" s="22">
        <f t="shared" ref="G76" si="5">SUM(G11:G75)</f>
        <v>0</v>
      </c>
      <c r="H76" s="33">
        <f t="shared" si="4"/>
        <v>0</v>
      </c>
      <c r="I76" s="25">
        <f t="shared" si="4"/>
        <v>39</v>
      </c>
      <c r="J76" s="22">
        <f t="shared" si="4"/>
        <v>0</v>
      </c>
      <c r="K76" s="22">
        <f t="shared" si="4"/>
        <v>0</v>
      </c>
      <c r="L76" s="49">
        <f t="shared" si="4"/>
        <v>0</v>
      </c>
      <c r="M76" s="48">
        <f t="shared" si="4"/>
        <v>0</v>
      </c>
      <c r="N76" s="32">
        <f t="shared" si="4"/>
        <v>142252</v>
      </c>
      <c r="O76" s="22">
        <f t="shared" si="4"/>
        <v>0</v>
      </c>
      <c r="P76" s="33">
        <f t="shared" si="4"/>
        <v>0</v>
      </c>
      <c r="Q76" s="33">
        <f t="shared" si="4"/>
        <v>0</v>
      </c>
      <c r="R76" s="22">
        <f t="shared" si="4"/>
        <v>0</v>
      </c>
      <c r="S76" s="22">
        <f t="shared" si="4"/>
        <v>0</v>
      </c>
      <c r="T76" s="22">
        <f t="shared" si="4"/>
        <v>0</v>
      </c>
      <c r="U76" s="28">
        <f t="shared" si="4"/>
        <v>142252</v>
      </c>
    </row>
    <row r="77" spans="1:21">
      <c r="A77" s="21"/>
      <c r="B77" s="21"/>
      <c r="C77" s="21"/>
      <c r="D77" s="21"/>
      <c r="E77" s="21"/>
      <c r="F77" s="21"/>
      <c r="G77" s="21"/>
      <c r="H77" s="21"/>
      <c r="I77" s="21"/>
      <c r="J77" s="21"/>
      <c r="K77" s="21"/>
      <c r="L77" s="21"/>
      <c r="M77" s="21"/>
      <c r="N77" s="21"/>
      <c r="O77" s="21"/>
      <c r="P77" s="21"/>
      <c r="Q77" s="21"/>
      <c r="R77" s="21"/>
      <c r="S77" s="21"/>
      <c r="T77" s="21"/>
      <c r="U77" s="21"/>
    </row>
  </sheetData>
  <mergeCells count="25">
    <mergeCell ref="M5:M10"/>
    <mergeCell ref="A5:A10"/>
    <mergeCell ref="B9:B10"/>
    <mergeCell ref="C9:C10"/>
    <mergeCell ref="E9:E10"/>
    <mergeCell ref="B5:D8"/>
    <mergeCell ref="D9:D10"/>
    <mergeCell ref="E5:I8"/>
    <mergeCell ref="I9:I10"/>
    <mergeCell ref="B2:S2"/>
    <mergeCell ref="B3:S3"/>
    <mergeCell ref="S9:S10"/>
    <mergeCell ref="T9:T10"/>
    <mergeCell ref="F9:F10"/>
    <mergeCell ref="G9:G10"/>
    <mergeCell ref="H9:H10"/>
    <mergeCell ref="N9:N10"/>
    <mergeCell ref="O9:Q9"/>
    <mergeCell ref="R9:R10"/>
    <mergeCell ref="N5:U8"/>
    <mergeCell ref="U9:U10"/>
    <mergeCell ref="J5:L8"/>
    <mergeCell ref="J9:J10"/>
    <mergeCell ref="K9:K10"/>
    <mergeCell ref="L9:L10"/>
  </mergeCells>
  <pageMargins left="0.51181102362204722" right="0" top="0.19685039370078741" bottom="0" header="0.31496062992125984" footer="0.31496062992125984"/>
  <pageSetup paperSize="9" scale="41" orientation="portrait" r:id="rId1"/>
</worksheet>
</file>

<file path=xl/worksheets/sheet35.xml><?xml version="1.0" encoding="utf-8"?>
<worksheet xmlns="http://schemas.openxmlformats.org/spreadsheetml/2006/main" xmlns:r="http://schemas.openxmlformats.org/officeDocument/2006/relationships">
  <sheetPr>
    <tabColor theme="3" tint="0.79998168889431442"/>
  </sheetPr>
  <dimension ref="A1:U77"/>
  <sheetViews>
    <sheetView view="pageBreakPreview" zoomScaleNormal="55" zoomScaleSheetLayoutView="100" workbookViewId="0">
      <pane ySplit="10" topLeftCell="A65" activePane="bottomLeft" state="frozen"/>
      <selection activeCell="A78" sqref="A78:XFD85"/>
      <selection pane="bottomLeft" activeCell="A78" sqref="A78:XFD85"/>
    </sheetView>
  </sheetViews>
  <sheetFormatPr defaultRowHeight="15"/>
  <cols>
    <col min="1" max="1" width="30.42578125" customWidth="1"/>
    <col min="2" max="2" width="8.85546875" customWidth="1"/>
    <col min="3" max="3" width="10.5703125" customWidth="1"/>
    <col min="4" max="4" width="10.5703125" style="10" customWidth="1"/>
    <col min="5" max="5" width="16.28515625" customWidth="1"/>
    <col min="6" max="6" width="10" customWidth="1"/>
    <col min="7" max="7" width="7.140625" customWidth="1"/>
    <col min="8" max="8" width="9" customWidth="1"/>
    <col min="9" max="9" width="9" style="10" customWidth="1"/>
    <col min="10" max="12" width="7.7109375" style="10" customWidth="1"/>
    <col min="13" max="13" width="9" style="10" customWidth="1"/>
    <col min="14" max="14" width="9.5703125" customWidth="1"/>
    <col min="17" max="17" width="10" customWidth="1"/>
    <col min="18" max="19" width="10.28515625" customWidth="1"/>
    <col min="21" max="21" width="9.140625" style="10"/>
    <col min="225" max="225" width="34" customWidth="1"/>
    <col min="226" max="226" width="11.140625" customWidth="1"/>
    <col min="227" max="227" width="11" customWidth="1"/>
    <col min="235" max="236" width="10.85546875" customWidth="1"/>
    <col min="238" max="238" width="11.5703125" customWidth="1"/>
    <col min="239" max="239" width="13.85546875" customWidth="1"/>
    <col min="240" max="243" width="9.140625" customWidth="1"/>
    <col min="481" max="481" width="34" customWidth="1"/>
    <col min="482" max="482" width="11.140625" customWidth="1"/>
    <col min="483" max="483" width="11" customWidth="1"/>
    <col min="491" max="492" width="10.85546875" customWidth="1"/>
    <col min="494" max="494" width="11.5703125" customWidth="1"/>
    <col min="495" max="495" width="13.85546875" customWidth="1"/>
    <col min="496" max="499" width="9.140625" customWidth="1"/>
    <col min="737" max="737" width="34" customWidth="1"/>
    <col min="738" max="738" width="11.140625" customWidth="1"/>
    <col min="739" max="739" width="11" customWidth="1"/>
    <col min="747" max="748" width="10.85546875" customWidth="1"/>
    <col min="750" max="750" width="11.5703125" customWidth="1"/>
    <col min="751" max="751" width="13.85546875" customWidth="1"/>
    <col min="752" max="755" width="9.140625" customWidth="1"/>
    <col min="993" max="993" width="34" customWidth="1"/>
    <col min="994" max="994" width="11.140625" customWidth="1"/>
    <col min="995" max="995" width="11" customWidth="1"/>
    <col min="1003" max="1004" width="10.85546875" customWidth="1"/>
    <col min="1006" max="1006" width="11.5703125" customWidth="1"/>
    <col min="1007" max="1007" width="13.85546875" customWidth="1"/>
    <col min="1008" max="1011" width="9.140625" customWidth="1"/>
    <col min="1249" max="1249" width="34" customWidth="1"/>
    <col min="1250" max="1250" width="11.140625" customWidth="1"/>
    <col min="1251" max="1251" width="11" customWidth="1"/>
    <col min="1259" max="1260" width="10.85546875" customWidth="1"/>
    <col min="1262" max="1262" width="11.5703125" customWidth="1"/>
    <col min="1263" max="1263" width="13.85546875" customWidth="1"/>
    <col min="1264" max="1267" width="9.140625" customWidth="1"/>
    <col min="1505" max="1505" width="34" customWidth="1"/>
    <col min="1506" max="1506" width="11.140625" customWidth="1"/>
    <col min="1507" max="1507" width="11" customWidth="1"/>
    <col min="1515" max="1516" width="10.85546875" customWidth="1"/>
    <col min="1518" max="1518" width="11.5703125" customWidth="1"/>
    <col min="1519" max="1519" width="13.85546875" customWidth="1"/>
    <col min="1520" max="1523" width="9.140625" customWidth="1"/>
    <col min="1761" max="1761" width="34" customWidth="1"/>
    <col min="1762" max="1762" width="11.140625" customWidth="1"/>
    <col min="1763" max="1763" width="11" customWidth="1"/>
    <col min="1771" max="1772" width="10.85546875" customWidth="1"/>
    <col min="1774" max="1774" width="11.5703125" customWidth="1"/>
    <col min="1775" max="1775" width="13.85546875" customWidth="1"/>
    <col min="1776" max="1779" width="9.140625" customWidth="1"/>
    <col min="2017" max="2017" width="34" customWidth="1"/>
    <col min="2018" max="2018" width="11.140625" customWidth="1"/>
    <col min="2019" max="2019" width="11" customWidth="1"/>
    <col min="2027" max="2028" width="10.85546875" customWidth="1"/>
    <col min="2030" max="2030" width="11.5703125" customWidth="1"/>
    <col min="2031" max="2031" width="13.85546875" customWidth="1"/>
    <col min="2032" max="2035" width="9.140625" customWidth="1"/>
    <col min="2273" max="2273" width="34" customWidth="1"/>
    <col min="2274" max="2274" width="11.140625" customWidth="1"/>
    <col min="2275" max="2275" width="11" customWidth="1"/>
    <col min="2283" max="2284" width="10.85546875" customWidth="1"/>
    <col min="2286" max="2286" width="11.5703125" customWidth="1"/>
    <col min="2287" max="2287" width="13.85546875" customWidth="1"/>
    <col min="2288" max="2291" width="9.140625" customWidth="1"/>
    <col min="2529" max="2529" width="34" customWidth="1"/>
    <col min="2530" max="2530" width="11.140625" customWidth="1"/>
    <col min="2531" max="2531" width="11" customWidth="1"/>
    <col min="2539" max="2540" width="10.85546875" customWidth="1"/>
    <col min="2542" max="2542" width="11.5703125" customWidth="1"/>
    <col min="2543" max="2543" width="13.85546875" customWidth="1"/>
    <col min="2544" max="2547" width="9.140625" customWidth="1"/>
    <col min="2785" max="2785" width="34" customWidth="1"/>
    <col min="2786" max="2786" width="11.140625" customWidth="1"/>
    <col min="2787" max="2787" width="11" customWidth="1"/>
    <col min="2795" max="2796" width="10.85546875" customWidth="1"/>
    <col min="2798" max="2798" width="11.5703125" customWidth="1"/>
    <col min="2799" max="2799" width="13.85546875" customWidth="1"/>
    <col min="2800" max="2803" width="9.140625" customWidth="1"/>
    <col min="3041" max="3041" width="34" customWidth="1"/>
    <col min="3042" max="3042" width="11.140625" customWidth="1"/>
    <col min="3043" max="3043" width="11" customWidth="1"/>
    <col min="3051" max="3052" width="10.85546875" customWidth="1"/>
    <col min="3054" max="3054" width="11.5703125" customWidth="1"/>
    <col min="3055" max="3055" width="13.85546875" customWidth="1"/>
    <col min="3056" max="3059" width="9.140625" customWidth="1"/>
    <col min="3297" max="3297" width="34" customWidth="1"/>
    <col min="3298" max="3298" width="11.140625" customWidth="1"/>
    <col min="3299" max="3299" width="11" customWidth="1"/>
    <col min="3307" max="3308" width="10.85546875" customWidth="1"/>
    <col min="3310" max="3310" width="11.5703125" customWidth="1"/>
    <col min="3311" max="3311" width="13.85546875" customWidth="1"/>
    <col min="3312" max="3315" width="9.140625" customWidth="1"/>
    <col min="3553" max="3553" width="34" customWidth="1"/>
    <col min="3554" max="3554" width="11.140625" customWidth="1"/>
    <col min="3555" max="3555" width="11" customWidth="1"/>
    <col min="3563" max="3564" width="10.85546875" customWidth="1"/>
    <col min="3566" max="3566" width="11.5703125" customWidth="1"/>
    <col min="3567" max="3567" width="13.85546875" customWidth="1"/>
    <col min="3568" max="3571" width="9.140625" customWidth="1"/>
    <col min="3809" max="3809" width="34" customWidth="1"/>
    <col min="3810" max="3810" width="11.140625" customWidth="1"/>
    <col min="3811" max="3811" width="11" customWidth="1"/>
    <col min="3819" max="3820" width="10.85546875" customWidth="1"/>
    <col min="3822" max="3822" width="11.5703125" customWidth="1"/>
    <col min="3823" max="3823" width="13.85546875" customWidth="1"/>
    <col min="3824" max="3827" width="9.140625" customWidth="1"/>
    <col min="4065" max="4065" width="34" customWidth="1"/>
    <col min="4066" max="4066" width="11.140625" customWidth="1"/>
    <col min="4067" max="4067" width="11" customWidth="1"/>
    <col min="4075" max="4076" width="10.85546875" customWidth="1"/>
    <col min="4078" max="4078" width="11.5703125" customWidth="1"/>
    <col min="4079" max="4079" width="13.85546875" customWidth="1"/>
    <col min="4080" max="4083" width="9.140625" customWidth="1"/>
    <col min="4321" max="4321" width="34" customWidth="1"/>
    <col min="4322" max="4322" width="11.140625" customWidth="1"/>
    <col min="4323" max="4323" width="11" customWidth="1"/>
    <col min="4331" max="4332" width="10.85546875" customWidth="1"/>
    <col min="4334" max="4334" width="11.5703125" customWidth="1"/>
    <col min="4335" max="4335" width="13.85546875" customWidth="1"/>
    <col min="4336" max="4339" width="9.140625" customWidth="1"/>
    <col min="4577" max="4577" width="34" customWidth="1"/>
    <col min="4578" max="4578" width="11.140625" customWidth="1"/>
    <col min="4579" max="4579" width="11" customWidth="1"/>
    <col min="4587" max="4588" width="10.85546875" customWidth="1"/>
    <col min="4590" max="4590" width="11.5703125" customWidth="1"/>
    <col min="4591" max="4591" width="13.85546875" customWidth="1"/>
    <col min="4592" max="4595" width="9.140625" customWidth="1"/>
    <col min="4833" max="4833" width="34" customWidth="1"/>
    <col min="4834" max="4834" width="11.140625" customWidth="1"/>
    <col min="4835" max="4835" width="11" customWidth="1"/>
    <col min="4843" max="4844" width="10.85546875" customWidth="1"/>
    <col min="4846" max="4846" width="11.5703125" customWidth="1"/>
    <col min="4847" max="4847" width="13.85546875" customWidth="1"/>
    <col min="4848" max="4851" width="9.140625" customWidth="1"/>
    <col min="5089" max="5089" width="34" customWidth="1"/>
    <col min="5090" max="5090" width="11.140625" customWidth="1"/>
    <col min="5091" max="5091" width="11" customWidth="1"/>
    <col min="5099" max="5100" width="10.85546875" customWidth="1"/>
    <col min="5102" max="5102" width="11.5703125" customWidth="1"/>
    <col min="5103" max="5103" width="13.85546875" customWidth="1"/>
    <col min="5104" max="5107" width="9.140625" customWidth="1"/>
    <col min="5345" max="5345" width="34" customWidth="1"/>
    <col min="5346" max="5346" width="11.140625" customWidth="1"/>
    <col min="5347" max="5347" width="11" customWidth="1"/>
    <col min="5355" max="5356" width="10.85546875" customWidth="1"/>
    <col min="5358" max="5358" width="11.5703125" customWidth="1"/>
    <col min="5359" max="5359" width="13.85546875" customWidth="1"/>
    <col min="5360" max="5363" width="9.140625" customWidth="1"/>
    <col min="5601" max="5601" width="34" customWidth="1"/>
    <col min="5602" max="5602" width="11.140625" customWidth="1"/>
    <col min="5603" max="5603" width="11" customWidth="1"/>
    <col min="5611" max="5612" width="10.85546875" customWidth="1"/>
    <col min="5614" max="5614" width="11.5703125" customWidth="1"/>
    <col min="5615" max="5615" width="13.85546875" customWidth="1"/>
    <col min="5616" max="5619" width="9.140625" customWidth="1"/>
    <col min="5857" max="5857" width="34" customWidth="1"/>
    <col min="5858" max="5858" width="11.140625" customWidth="1"/>
    <col min="5859" max="5859" width="11" customWidth="1"/>
    <col min="5867" max="5868" width="10.85546875" customWidth="1"/>
    <col min="5870" max="5870" width="11.5703125" customWidth="1"/>
    <col min="5871" max="5871" width="13.85546875" customWidth="1"/>
    <col min="5872" max="5875" width="9.140625" customWidth="1"/>
    <col min="6113" max="6113" width="34" customWidth="1"/>
    <col min="6114" max="6114" width="11.140625" customWidth="1"/>
    <col min="6115" max="6115" width="11" customWidth="1"/>
    <col min="6123" max="6124" width="10.85546875" customWidth="1"/>
    <col min="6126" max="6126" width="11.5703125" customWidth="1"/>
    <col min="6127" max="6127" width="13.85546875" customWidth="1"/>
    <col min="6128" max="6131" width="9.140625" customWidth="1"/>
    <col min="6369" max="6369" width="34" customWidth="1"/>
    <col min="6370" max="6370" width="11.140625" customWidth="1"/>
    <col min="6371" max="6371" width="11" customWidth="1"/>
    <col min="6379" max="6380" width="10.85546875" customWidth="1"/>
    <col min="6382" max="6382" width="11.5703125" customWidth="1"/>
    <col min="6383" max="6383" width="13.85546875" customWidth="1"/>
    <col min="6384" max="6387" width="9.140625" customWidth="1"/>
    <col min="6625" max="6625" width="34" customWidth="1"/>
    <col min="6626" max="6626" width="11.140625" customWidth="1"/>
    <col min="6627" max="6627" width="11" customWidth="1"/>
    <col min="6635" max="6636" width="10.85546875" customWidth="1"/>
    <col min="6638" max="6638" width="11.5703125" customWidth="1"/>
    <col min="6639" max="6639" width="13.85546875" customWidth="1"/>
    <col min="6640" max="6643" width="9.140625" customWidth="1"/>
    <col min="6881" max="6881" width="34" customWidth="1"/>
    <col min="6882" max="6882" width="11.140625" customWidth="1"/>
    <col min="6883" max="6883" width="11" customWidth="1"/>
    <col min="6891" max="6892" width="10.85546875" customWidth="1"/>
    <col min="6894" max="6894" width="11.5703125" customWidth="1"/>
    <col min="6895" max="6895" width="13.85546875" customWidth="1"/>
    <col min="6896" max="6899" width="9.140625" customWidth="1"/>
    <col min="7137" max="7137" width="34" customWidth="1"/>
    <col min="7138" max="7138" width="11.140625" customWidth="1"/>
    <col min="7139" max="7139" width="11" customWidth="1"/>
    <col min="7147" max="7148" width="10.85546875" customWidth="1"/>
    <col min="7150" max="7150" width="11.5703125" customWidth="1"/>
    <col min="7151" max="7151" width="13.85546875" customWidth="1"/>
    <col min="7152" max="7155" width="9.140625" customWidth="1"/>
    <col min="7393" max="7393" width="34" customWidth="1"/>
    <col min="7394" max="7394" width="11.140625" customWidth="1"/>
    <col min="7395" max="7395" width="11" customWidth="1"/>
    <col min="7403" max="7404" width="10.85546875" customWidth="1"/>
    <col min="7406" max="7406" width="11.5703125" customWidth="1"/>
    <col min="7407" max="7407" width="13.85546875" customWidth="1"/>
    <col min="7408" max="7411" width="9.140625" customWidth="1"/>
    <col min="7649" max="7649" width="34" customWidth="1"/>
    <col min="7650" max="7650" width="11.140625" customWidth="1"/>
    <col min="7651" max="7651" width="11" customWidth="1"/>
    <col min="7659" max="7660" width="10.85546875" customWidth="1"/>
    <col min="7662" max="7662" width="11.5703125" customWidth="1"/>
    <col min="7663" max="7663" width="13.85546875" customWidth="1"/>
    <col min="7664" max="7667" width="9.140625" customWidth="1"/>
    <col min="7905" max="7905" width="34" customWidth="1"/>
    <col min="7906" max="7906" width="11.140625" customWidth="1"/>
    <col min="7907" max="7907" width="11" customWidth="1"/>
    <col min="7915" max="7916" width="10.85546875" customWidth="1"/>
    <col min="7918" max="7918" width="11.5703125" customWidth="1"/>
    <col min="7919" max="7919" width="13.85546875" customWidth="1"/>
    <col min="7920" max="7923" width="9.140625" customWidth="1"/>
    <col min="8161" max="8161" width="34" customWidth="1"/>
    <col min="8162" max="8162" width="11.140625" customWidth="1"/>
    <col min="8163" max="8163" width="11" customWidth="1"/>
    <col min="8171" max="8172" width="10.85546875" customWidth="1"/>
    <col min="8174" max="8174" width="11.5703125" customWidth="1"/>
    <col min="8175" max="8175" width="13.85546875" customWidth="1"/>
    <col min="8176" max="8179" width="9.140625" customWidth="1"/>
    <col min="8417" max="8417" width="34" customWidth="1"/>
    <col min="8418" max="8418" width="11.140625" customWidth="1"/>
    <col min="8419" max="8419" width="11" customWidth="1"/>
    <col min="8427" max="8428" width="10.85546875" customWidth="1"/>
    <col min="8430" max="8430" width="11.5703125" customWidth="1"/>
    <col min="8431" max="8431" width="13.85546875" customWidth="1"/>
    <col min="8432" max="8435" width="9.140625" customWidth="1"/>
    <col min="8673" max="8673" width="34" customWidth="1"/>
    <col min="8674" max="8674" width="11.140625" customWidth="1"/>
    <col min="8675" max="8675" width="11" customWidth="1"/>
    <col min="8683" max="8684" width="10.85546875" customWidth="1"/>
    <col min="8686" max="8686" width="11.5703125" customWidth="1"/>
    <col min="8687" max="8687" width="13.85546875" customWidth="1"/>
    <col min="8688" max="8691" width="9.140625" customWidth="1"/>
    <col min="8929" max="8929" width="34" customWidth="1"/>
    <col min="8930" max="8930" width="11.140625" customWidth="1"/>
    <col min="8931" max="8931" width="11" customWidth="1"/>
    <col min="8939" max="8940" width="10.85546875" customWidth="1"/>
    <col min="8942" max="8942" width="11.5703125" customWidth="1"/>
    <col min="8943" max="8943" width="13.85546875" customWidth="1"/>
    <col min="8944" max="8947" width="9.140625" customWidth="1"/>
    <col min="9185" max="9185" width="34" customWidth="1"/>
    <col min="9186" max="9186" width="11.140625" customWidth="1"/>
    <col min="9187" max="9187" width="11" customWidth="1"/>
    <col min="9195" max="9196" width="10.85546875" customWidth="1"/>
    <col min="9198" max="9198" width="11.5703125" customWidth="1"/>
    <col min="9199" max="9199" width="13.85546875" customWidth="1"/>
    <col min="9200" max="9203" width="9.140625" customWidth="1"/>
    <col min="9441" max="9441" width="34" customWidth="1"/>
    <col min="9442" max="9442" width="11.140625" customWidth="1"/>
    <col min="9443" max="9443" width="11" customWidth="1"/>
    <col min="9451" max="9452" width="10.85546875" customWidth="1"/>
    <col min="9454" max="9454" width="11.5703125" customWidth="1"/>
    <col min="9455" max="9455" width="13.85546875" customWidth="1"/>
    <col min="9456" max="9459" width="9.140625" customWidth="1"/>
    <col min="9697" max="9697" width="34" customWidth="1"/>
    <col min="9698" max="9698" width="11.140625" customWidth="1"/>
    <col min="9699" max="9699" width="11" customWidth="1"/>
    <col min="9707" max="9708" width="10.85546875" customWidth="1"/>
    <col min="9710" max="9710" width="11.5703125" customWidth="1"/>
    <col min="9711" max="9711" width="13.85546875" customWidth="1"/>
    <col min="9712" max="9715" width="9.140625" customWidth="1"/>
    <col min="9953" max="9953" width="34" customWidth="1"/>
    <col min="9954" max="9954" width="11.140625" customWidth="1"/>
    <col min="9955" max="9955" width="11" customWidth="1"/>
    <col min="9963" max="9964" width="10.85546875" customWidth="1"/>
    <col min="9966" max="9966" width="11.5703125" customWidth="1"/>
    <col min="9967" max="9967" width="13.85546875" customWidth="1"/>
    <col min="9968" max="9971" width="9.140625" customWidth="1"/>
    <col min="10209" max="10209" width="34" customWidth="1"/>
    <col min="10210" max="10210" width="11.140625" customWidth="1"/>
    <col min="10211" max="10211" width="11" customWidth="1"/>
    <col min="10219" max="10220" width="10.85546875" customWidth="1"/>
    <col min="10222" max="10222" width="11.5703125" customWidth="1"/>
    <col min="10223" max="10223" width="13.85546875" customWidth="1"/>
    <col min="10224" max="10227" width="9.140625" customWidth="1"/>
    <col min="10465" max="10465" width="34" customWidth="1"/>
    <col min="10466" max="10466" width="11.140625" customWidth="1"/>
    <col min="10467" max="10467" width="11" customWidth="1"/>
    <col min="10475" max="10476" width="10.85546875" customWidth="1"/>
    <col min="10478" max="10478" width="11.5703125" customWidth="1"/>
    <col min="10479" max="10479" width="13.85546875" customWidth="1"/>
    <col min="10480" max="10483" width="9.140625" customWidth="1"/>
    <col min="10721" max="10721" width="34" customWidth="1"/>
    <col min="10722" max="10722" width="11.140625" customWidth="1"/>
    <col min="10723" max="10723" width="11" customWidth="1"/>
    <col min="10731" max="10732" width="10.85546875" customWidth="1"/>
    <col min="10734" max="10734" width="11.5703125" customWidth="1"/>
    <col min="10735" max="10735" width="13.85546875" customWidth="1"/>
    <col min="10736" max="10739" width="9.140625" customWidth="1"/>
    <col min="10977" max="10977" width="34" customWidth="1"/>
    <col min="10978" max="10978" width="11.140625" customWidth="1"/>
    <col min="10979" max="10979" width="11" customWidth="1"/>
    <col min="10987" max="10988" width="10.85546875" customWidth="1"/>
    <col min="10990" max="10990" width="11.5703125" customWidth="1"/>
    <col min="10991" max="10991" width="13.85546875" customWidth="1"/>
    <col min="10992" max="10995" width="9.140625" customWidth="1"/>
    <col min="11233" max="11233" width="34" customWidth="1"/>
    <col min="11234" max="11234" width="11.140625" customWidth="1"/>
    <col min="11235" max="11235" width="11" customWidth="1"/>
    <col min="11243" max="11244" width="10.85546875" customWidth="1"/>
    <col min="11246" max="11246" width="11.5703125" customWidth="1"/>
    <col min="11247" max="11247" width="13.85546875" customWidth="1"/>
    <col min="11248" max="11251" width="9.140625" customWidth="1"/>
    <col min="11489" max="11489" width="34" customWidth="1"/>
    <col min="11490" max="11490" width="11.140625" customWidth="1"/>
    <col min="11491" max="11491" width="11" customWidth="1"/>
    <col min="11499" max="11500" width="10.85546875" customWidth="1"/>
    <col min="11502" max="11502" width="11.5703125" customWidth="1"/>
    <col min="11503" max="11503" width="13.85546875" customWidth="1"/>
    <col min="11504" max="11507" width="9.140625" customWidth="1"/>
    <col min="11745" max="11745" width="34" customWidth="1"/>
    <col min="11746" max="11746" width="11.140625" customWidth="1"/>
    <col min="11747" max="11747" width="11" customWidth="1"/>
    <col min="11755" max="11756" width="10.85546875" customWidth="1"/>
    <col min="11758" max="11758" width="11.5703125" customWidth="1"/>
    <col min="11759" max="11759" width="13.85546875" customWidth="1"/>
    <col min="11760" max="11763" width="9.140625" customWidth="1"/>
    <col min="12001" max="12001" width="34" customWidth="1"/>
    <col min="12002" max="12002" width="11.140625" customWidth="1"/>
    <col min="12003" max="12003" width="11" customWidth="1"/>
    <col min="12011" max="12012" width="10.85546875" customWidth="1"/>
    <col min="12014" max="12014" width="11.5703125" customWidth="1"/>
    <col min="12015" max="12015" width="13.85546875" customWidth="1"/>
    <col min="12016" max="12019" width="9.140625" customWidth="1"/>
    <col min="12257" max="12257" width="34" customWidth="1"/>
    <col min="12258" max="12258" width="11.140625" customWidth="1"/>
    <col min="12259" max="12259" width="11" customWidth="1"/>
    <col min="12267" max="12268" width="10.85546875" customWidth="1"/>
    <col min="12270" max="12270" width="11.5703125" customWidth="1"/>
    <col min="12271" max="12271" width="13.85546875" customWidth="1"/>
    <col min="12272" max="12275" width="9.140625" customWidth="1"/>
    <col min="12513" max="12513" width="34" customWidth="1"/>
    <col min="12514" max="12514" width="11.140625" customWidth="1"/>
    <col min="12515" max="12515" width="11" customWidth="1"/>
    <col min="12523" max="12524" width="10.85546875" customWidth="1"/>
    <col min="12526" max="12526" width="11.5703125" customWidth="1"/>
    <col min="12527" max="12527" width="13.85546875" customWidth="1"/>
    <col min="12528" max="12531" width="9.140625" customWidth="1"/>
    <col min="12769" max="12769" width="34" customWidth="1"/>
    <col min="12770" max="12770" width="11.140625" customWidth="1"/>
    <col min="12771" max="12771" width="11" customWidth="1"/>
    <col min="12779" max="12780" width="10.85546875" customWidth="1"/>
    <col min="12782" max="12782" width="11.5703125" customWidth="1"/>
    <col min="12783" max="12783" width="13.85546875" customWidth="1"/>
    <col min="12784" max="12787" width="9.140625" customWidth="1"/>
    <col min="13025" max="13025" width="34" customWidth="1"/>
    <col min="13026" max="13026" width="11.140625" customWidth="1"/>
    <col min="13027" max="13027" width="11" customWidth="1"/>
    <col min="13035" max="13036" width="10.85546875" customWidth="1"/>
    <col min="13038" max="13038" width="11.5703125" customWidth="1"/>
    <col min="13039" max="13039" width="13.85546875" customWidth="1"/>
    <col min="13040" max="13043" width="9.140625" customWidth="1"/>
    <col min="13281" max="13281" width="34" customWidth="1"/>
    <col min="13282" max="13282" width="11.140625" customWidth="1"/>
    <col min="13283" max="13283" width="11" customWidth="1"/>
    <col min="13291" max="13292" width="10.85546875" customWidth="1"/>
    <col min="13294" max="13294" width="11.5703125" customWidth="1"/>
    <col min="13295" max="13295" width="13.85546875" customWidth="1"/>
    <col min="13296" max="13299" width="9.140625" customWidth="1"/>
    <col min="13537" max="13537" width="34" customWidth="1"/>
    <col min="13538" max="13538" width="11.140625" customWidth="1"/>
    <col min="13539" max="13539" width="11" customWidth="1"/>
    <col min="13547" max="13548" width="10.85546875" customWidth="1"/>
    <col min="13550" max="13550" width="11.5703125" customWidth="1"/>
    <col min="13551" max="13551" width="13.85546875" customWidth="1"/>
    <col min="13552" max="13555" width="9.140625" customWidth="1"/>
    <col min="13793" max="13793" width="34" customWidth="1"/>
    <col min="13794" max="13794" width="11.140625" customWidth="1"/>
    <col min="13795" max="13795" width="11" customWidth="1"/>
    <col min="13803" max="13804" width="10.85546875" customWidth="1"/>
    <col min="13806" max="13806" width="11.5703125" customWidth="1"/>
    <col min="13807" max="13807" width="13.85546875" customWidth="1"/>
    <col min="13808" max="13811" width="9.140625" customWidth="1"/>
    <col min="14049" max="14049" width="34" customWidth="1"/>
    <col min="14050" max="14050" width="11.140625" customWidth="1"/>
    <col min="14051" max="14051" width="11" customWidth="1"/>
    <col min="14059" max="14060" width="10.85546875" customWidth="1"/>
    <col min="14062" max="14062" width="11.5703125" customWidth="1"/>
    <col min="14063" max="14063" width="13.85546875" customWidth="1"/>
    <col min="14064" max="14067" width="9.140625" customWidth="1"/>
    <col min="14305" max="14305" width="34" customWidth="1"/>
    <col min="14306" max="14306" width="11.140625" customWidth="1"/>
    <col min="14307" max="14307" width="11" customWidth="1"/>
    <col min="14315" max="14316" width="10.85546875" customWidth="1"/>
    <col min="14318" max="14318" width="11.5703125" customWidth="1"/>
    <col min="14319" max="14319" width="13.85546875" customWidth="1"/>
    <col min="14320" max="14323" width="9.140625" customWidth="1"/>
    <col min="14561" max="14561" width="34" customWidth="1"/>
    <col min="14562" max="14562" width="11.140625" customWidth="1"/>
    <col min="14563" max="14563" width="11" customWidth="1"/>
    <col min="14571" max="14572" width="10.85546875" customWidth="1"/>
    <col min="14574" max="14574" width="11.5703125" customWidth="1"/>
    <col min="14575" max="14575" width="13.85546875" customWidth="1"/>
    <col min="14576" max="14579" width="9.140625" customWidth="1"/>
    <col min="14817" max="14817" width="34" customWidth="1"/>
    <col min="14818" max="14818" width="11.140625" customWidth="1"/>
    <col min="14819" max="14819" width="11" customWidth="1"/>
    <col min="14827" max="14828" width="10.85546875" customWidth="1"/>
    <col min="14830" max="14830" width="11.5703125" customWidth="1"/>
    <col min="14831" max="14831" width="13.85546875" customWidth="1"/>
    <col min="14832" max="14835" width="9.140625" customWidth="1"/>
    <col min="15073" max="15073" width="34" customWidth="1"/>
    <col min="15074" max="15074" width="11.140625" customWidth="1"/>
    <col min="15075" max="15075" width="11" customWidth="1"/>
    <col min="15083" max="15084" width="10.85546875" customWidth="1"/>
    <col min="15086" max="15086" width="11.5703125" customWidth="1"/>
    <col min="15087" max="15087" width="13.85546875" customWidth="1"/>
    <col min="15088" max="15091" width="9.140625" customWidth="1"/>
    <col min="15329" max="15329" width="34" customWidth="1"/>
    <col min="15330" max="15330" width="11.140625" customWidth="1"/>
    <col min="15331" max="15331" width="11" customWidth="1"/>
    <col min="15339" max="15340" width="10.85546875" customWidth="1"/>
    <col min="15342" max="15342" width="11.5703125" customWidth="1"/>
    <col min="15343" max="15343" width="13.85546875" customWidth="1"/>
    <col min="15344" max="15347" width="9.140625" customWidth="1"/>
    <col min="15585" max="15585" width="34" customWidth="1"/>
    <col min="15586" max="15586" width="11.140625" customWidth="1"/>
    <col min="15587" max="15587" width="11" customWidth="1"/>
    <col min="15595" max="15596" width="10.85546875" customWidth="1"/>
    <col min="15598" max="15598" width="11.5703125" customWidth="1"/>
    <col min="15599" max="15599" width="13.85546875" customWidth="1"/>
    <col min="15600" max="15603" width="9.140625" customWidth="1"/>
    <col min="15841" max="15841" width="34" customWidth="1"/>
    <col min="15842" max="15842" width="11.140625" customWidth="1"/>
    <col min="15843" max="15843" width="11" customWidth="1"/>
    <col min="15851" max="15852" width="10.85546875" customWidth="1"/>
    <col min="15854" max="15854" width="11.5703125" customWidth="1"/>
    <col min="15855" max="15855" width="13.85546875" customWidth="1"/>
    <col min="15856" max="15859" width="9.140625" customWidth="1"/>
    <col min="16097" max="16097" width="34" customWidth="1"/>
    <col min="16098" max="16098" width="11.140625" customWidth="1"/>
    <col min="16099" max="16099" width="11" customWidth="1"/>
    <col min="16107" max="16108" width="10.85546875" customWidth="1"/>
    <col min="16110" max="16110" width="11.5703125" customWidth="1"/>
    <col min="16111" max="16111" width="13.85546875" customWidth="1"/>
    <col min="16112" max="16115" width="9.140625" customWidth="1"/>
  </cols>
  <sheetData>
    <row r="1" spans="1:21" ht="44.45" customHeight="1"/>
    <row r="2" spans="1:21" ht="46.9" customHeight="1">
      <c r="B2" s="504" t="s">
        <v>164</v>
      </c>
      <c r="C2" s="504"/>
      <c r="D2" s="504"/>
      <c r="E2" s="504"/>
      <c r="F2" s="504"/>
      <c r="G2" s="504"/>
      <c r="H2" s="504"/>
      <c r="I2" s="504"/>
      <c r="J2" s="504"/>
      <c r="K2" s="504"/>
      <c r="L2" s="504"/>
      <c r="M2" s="504"/>
      <c r="N2" s="504"/>
      <c r="O2" s="504"/>
      <c r="P2" s="504"/>
      <c r="Q2" s="504"/>
      <c r="R2" s="504"/>
      <c r="S2" s="504"/>
    </row>
    <row r="3" spans="1:21" ht="21" customHeight="1">
      <c r="A3" s="20"/>
      <c r="B3" s="505" t="s">
        <v>17</v>
      </c>
      <c r="C3" s="505"/>
      <c r="D3" s="505"/>
      <c r="E3" s="505"/>
      <c r="F3" s="505"/>
      <c r="G3" s="505"/>
      <c r="H3" s="505"/>
      <c r="I3" s="505"/>
      <c r="J3" s="505"/>
      <c r="K3" s="505"/>
      <c r="L3" s="505"/>
      <c r="M3" s="505"/>
      <c r="N3" s="505"/>
      <c r="O3" s="505"/>
      <c r="P3" s="505"/>
      <c r="Q3" s="505"/>
      <c r="R3" s="505"/>
      <c r="S3" s="505"/>
      <c r="T3" s="20"/>
      <c r="U3" s="20"/>
    </row>
    <row r="4" spans="1:21" ht="10.9" customHeight="1" thickBot="1">
      <c r="A4" s="20"/>
      <c r="B4" s="38"/>
      <c r="C4" s="38"/>
      <c r="D4" s="39"/>
      <c r="E4" s="38"/>
      <c r="F4" s="38"/>
      <c r="G4" s="38"/>
      <c r="H4" s="38"/>
      <c r="I4" s="39"/>
      <c r="J4" s="96"/>
      <c r="K4" s="96"/>
      <c r="L4" s="96"/>
      <c r="M4" s="96"/>
      <c r="N4" s="38"/>
      <c r="O4" s="38"/>
      <c r="P4" s="38"/>
      <c r="Q4" s="38"/>
      <c r="R4" s="38"/>
      <c r="S4" s="38"/>
      <c r="T4" s="20"/>
      <c r="U4" s="20"/>
    </row>
    <row r="5" spans="1:21" ht="15.6" customHeight="1">
      <c r="A5" s="542" t="s">
        <v>87</v>
      </c>
      <c r="B5" s="511" t="s">
        <v>156</v>
      </c>
      <c r="C5" s="512"/>
      <c r="D5" s="512"/>
      <c r="E5" s="511" t="s">
        <v>157</v>
      </c>
      <c r="F5" s="512"/>
      <c r="G5" s="512"/>
      <c r="H5" s="512"/>
      <c r="I5" s="512"/>
      <c r="J5" s="527" t="s">
        <v>165</v>
      </c>
      <c r="K5" s="528"/>
      <c r="L5" s="529"/>
      <c r="M5" s="524" t="s">
        <v>166</v>
      </c>
      <c r="N5" s="512" t="s">
        <v>170</v>
      </c>
      <c r="O5" s="512"/>
      <c r="P5" s="512"/>
      <c r="Q5" s="512"/>
      <c r="R5" s="512"/>
      <c r="S5" s="512"/>
      <c r="T5" s="512"/>
      <c r="U5" s="519"/>
    </row>
    <row r="6" spans="1:21" ht="28.9" customHeight="1">
      <c r="A6" s="543"/>
      <c r="B6" s="513"/>
      <c r="C6" s="514"/>
      <c r="D6" s="514"/>
      <c r="E6" s="513"/>
      <c r="F6" s="514"/>
      <c r="G6" s="514"/>
      <c r="H6" s="514"/>
      <c r="I6" s="514"/>
      <c r="J6" s="530"/>
      <c r="K6" s="531"/>
      <c r="L6" s="532"/>
      <c r="M6" s="525"/>
      <c r="N6" s="514"/>
      <c r="O6" s="514"/>
      <c r="P6" s="514"/>
      <c r="Q6" s="514"/>
      <c r="R6" s="514"/>
      <c r="S6" s="514"/>
      <c r="T6" s="514"/>
      <c r="U6" s="520"/>
    </row>
    <row r="7" spans="1:21" ht="16.350000000000001" hidden="1" customHeight="1">
      <c r="A7" s="543"/>
      <c r="B7" s="513"/>
      <c r="C7" s="514"/>
      <c r="D7" s="514"/>
      <c r="E7" s="513"/>
      <c r="F7" s="514"/>
      <c r="G7" s="514"/>
      <c r="H7" s="514"/>
      <c r="I7" s="514"/>
      <c r="J7" s="530"/>
      <c r="K7" s="531"/>
      <c r="L7" s="532"/>
      <c r="M7" s="525"/>
      <c r="N7" s="514"/>
      <c r="O7" s="514"/>
      <c r="P7" s="514"/>
      <c r="Q7" s="514"/>
      <c r="R7" s="514"/>
      <c r="S7" s="514"/>
      <c r="T7" s="514"/>
      <c r="U7" s="520"/>
    </row>
    <row r="8" spans="1:21" ht="7.15" customHeight="1">
      <c r="A8" s="543"/>
      <c r="B8" s="515"/>
      <c r="C8" s="516"/>
      <c r="D8" s="516"/>
      <c r="E8" s="515"/>
      <c r="F8" s="516"/>
      <c r="G8" s="516"/>
      <c r="H8" s="516"/>
      <c r="I8" s="516"/>
      <c r="J8" s="533"/>
      <c r="K8" s="534"/>
      <c r="L8" s="535"/>
      <c r="M8" s="525"/>
      <c r="N8" s="516"/>
      <c r="O8" s="516"/>
      <c r="P8" s="516"/>
      <c r="Q8" s="516"/>
      <c r="R8" s="516"/>
      <c r="S8" s="516"/>
      <c r="T8" s="516"/>
      <c r="U8" s="521"/>
    </row>
    <row r="9" spans="1:21" ht="46.15" customHeight="1">
      <c r="A9" s="543"/>
      <c r="B9" s="545" t="s">
        <v>0</v>
      </c>
      <c r="C9" s="509" t="s">
        <v>158</v>
      </c>
      <c r="D9" s="555" t="s">
        <v>162</v>
      </c>
      <c r="E9" s="545" t="s">
        <v>160</v>
      </c>
      <c r="F9" s="509" t="s">
        <v>1</v>
      </c>
      <c r="G9" s="509" t="s">
        <v>128</v>
      </c>
      <c r="H9" s="509" t="s">
        <v>150</v>
      </c>
      <c r="I9" s="555" t="s">
        <v>162</v>
      </c>
      <c r="J9" s="547" t="s">
        <v>167</v>
      </c>
      <c r="K9" s="549" t="s">
        <v>168</v>
      </c>
      <c r="L9" s="551" t="s">
        <v>169</v>
      </c>
      <c r="M9" s="525"/>
      <c r="N9" s="506" t="s">
        <v>129</v>
      </c>
      <c r="O9" s="508" t="s">
        <v>127</v>
      </c>
      <c r="P9" s="508"/>
      <c r="Q9" s="508"/>
      <c r="R9" s="509" t="s">
        <v>130</v>
      </c>
      <c r="S9" s="509" t="s">
        <v>159</v>
      </c>
      <c r="T9" s="509" t="s">
        <v>144</v>
      </c>
      <c r="U9" s="553" t="s">
        <v>162</v>
      </c>
    </row>
    <row r="10" spans="1:21" ht="90" customHeight="1" thickBot="1">
      <c r="A10" s="544"/>
      <c r="B10" s="546"/>
      <c r="C10" s="510"/>
      <c r="D10" s="556"/>
      <c r="E10" s="546"/>
      <c r="F10" s="510"/>
      <c r="G10" s="510"/>
      <c r="H10" s="510"/>
      <c r="I10" s="556"/>
      <c r="J10" s="548"/>
      <c r="K10" s="550"/>
      <c r="L10" s="552"/>
      <c r="M10" s="526"/>
      <c r="N10" s="507"/>
      <c r="O10" s="74" t="s">
        <v>131</v>
      </c>
      <c r="P10" s="74" t="s">
        <v>132</v>
      </c>
      <c r="Q10" s="74" t="s">
        <v>133</v>
      </c>
      <c r="R10" s="510"/>
      <c r="S10" s="510"/>
      <c r="T10" s="510"/>
      <c r="U10" s="554"/>
    </row>
    <row r="11" spans="1:21" ht="17.45" customHeight="1">
      <c r="A11" s="60" t="s">
        <v>24</v>
      </c>
      <c r="B11" s="16"/>
      <c r="C11" s="12"/>
      <c r="D11" s="75">
        <f>B11+C11</f>
        <v>0</v>
      </c>
      <c r="E11" s="16"/>
      <c r="F11" s="12"/>
      <c r="G11" s="46"/>
      <c r="H11" s="46"/>
      <c r="I11" s="100">
        <f>E11+F11+G11</f>
        <v>0</v>
      </c>
      <c r="J11" s="101"/>
      <c r="K11" s="89"/>
      <c r="L11" s="91"/>
      <c r="M11" s="178"/>
      <c r="N11" s="224">
        <v>788</v>
      </c>
      <c r="O11" s="225"/>
      <c r="P11" s="180"/>
      <c r="Q11" s="180"/>
      <c r="R11" s="180"/>
      <c r="S11" s="180"/>
      <c r="T11" s="303"/>
      <c r="U11" s="90">
        <f t="shared" ref="U11:U43" si="0">N11+Q11+R11+S11+T11</f>
        <v>788</v>
      </c>
    </row>
    <row r="12" spans="1:21" ht="15.75">
      <c r="A12" s="61" t="s">
        <v>25</v>
      </c>
      <c r="B12" s="13"/>
      <c r="C12" s="11"/>
      <c r="D12" s="27">
        <f t="shared" ref="D12:D75" si="1">B12+C12</f>
        <v>0</v>
      </c>
      <c r="E12" s="13"/>
      <c r="F12" s="11"/>
      <c r="G12" s="47"/>
      <c r="H12" s="47"/>
      <c r="I12" s="98">
        <f t="shared" ref="I12:I75" si="2">E12+F12+G12</f>
        <v>0</v>
      </c>
      <c r="J12" s="102"/>
      <c r="K12" s="98"/>
      <c r="L12" s="27"/>
      <c r="M12" s="187"/>
      <c r="N12" s="229"/>
      <c r="O12" s="230"/>
      <c r="P12" s="188"/>
      <c r="Q12" s="188"/>
      <c r="R12" s="188"/>
      <c r="S12" s="188"/>
      <c r="T12" s="304"/>
      <c r="U12" s="90">
        <f t="shared" si="0"/>
        <v>0</v>
      </c>
    </row>
    <row r="13" spans="1:21" ht="15.75">
      <c r="A13" s="61" t="s">
        <v>26</v>
      </c>
      <c r="B13" s="13"/>
      <c r="C13" s="11"/>
      <c r="D13" s="27">
        <f t="shared" si="1"/>
        <v>0</v>
      </c>
      <c r="E13" s="13"/>
      <c r="F13" s="11"/>
      <c r="G13" s="47"/>
      <c r="H13" s="47"/>
      <c r="I13" s="98">
        <f t="shared" si="2"/>
        <v>0</v>
      </c>
      <c r="J13" s="102"/>
      <c r="K13" s="98"/>
      <c r="L13" s="27"/>
      <c r="M13" s="187"/>
      <c r="N13" s="229"/>
      <c r="O13" s="230"/>
      <c r="P13" s="188"/>
      <c r="Q13" s="188"/>
      <c r="R13" s="188"/>
      <c r="S13" s="188"/>
      <c r="T13" s="304"/>
      <c r="U13" s="90">
        <f t="shared" si="0"/>
        <v>0</v>
      </c>
    </row>
    <row r="14" spans="1:21" ht="15.75">
      <c r="A14" s="61" t="s">
        <v>27</v>
      </c>
      <c r="B14" s="13"/>
      <c r="C14" s="11"/>
      <c r="D14" s="27">
        <f t="shared" si="1"/>
        <v>0</v>
      </c>
      <c r="E14" s="13"/>
      <c r="F14" s="11"/>
      <c r="G14" s="47"/>
      <c r="H14" s="47"/>
      <c r="I14" s="98">
        <f t="shared" si="2"/>
        <v>0</v>
      </c>
      <c r="J14" s="102"/>
      <c r="K14" s="98"/>
      <c r="L14" s="27"/>
      <c r="M14" s="187"/>
      <c r="N14" s="229"/>
      <c r="O14" s="230"/>
      <c r="P14" s="188"/>
      <c r="Q14" s="188"/>
      <c r="R14" s="188"/>
      <c r="S14" s="188"/>
      <c r="T14" s="304"/>
      <c r="U14" s="90">
        <f t="shared" si="0"/>
        <v>0</v>
      </c>
    </row>
    <row r="15" spans="1:21" ht="15.75">
      <c r="A15" s="61" t="s">
        <v>28</v>
      </c>
      <c r="B15" s="13"/>
      <c r="C15" s="11"/>
      <c r="D15" s="27">
        <f t="shared" si="1"/>
        <v>0</v>
      </c>
      <c r="E15" s="13"/>
      <c r="F15" s="11"/>
      <c r="G15" s="47"/>
      <c r="H15" s="47"/>
      <c r="I15" s="98">
        <f t="shared" si="2"/>
        <v>0</v>
      </c>
      <c r="J15" s="102"/>
      <c r="K15" s="98"/>
      <c r="L15" s="27"/>
      <c r="M15" s="187"/>
      <c r="N15" s="229"/>
      <c r="O15" s="230"/>
      <c r="P15" s="188"/>
      <c r="Q15" s="188"/>
      <c r="R15" s="188"/>
      <c r="S15" s="188"/>
      <c r="T15" s="304"/>
      <c r="U15" s="90">
        <f t="shared" si="0"/>
        <v>0</v>
      </c>
    </row>
    <row r="16" spans="1:21" ht="15.75">
      <c r="A16" s="61" t="s">
        <v>29</v>
      </c>
      <c r="B16" s="13"/>
      <c r="C16" s="11"/>
      <c r="D16" s="27">
        <f t="shared" si="1"/>
        <v>0</v>
      </c>
      <c r="E16" s="13"/>
      <c r="F16" s="11"/>
      <c r="G16" s="47"/>
      <c r="H16" s="47"/>
      <c r="I16" s="98">
        <f t="shared" si="2"/>
        <v>0</v>
      </c>
      <c r="J16" s="102"/>
      <c r="K16" s="98"/>
      <c r="L16" s="27"/>
      <c r="M16" s="187"/>
      <c r="N16" s="229"/>
      <c r="O16" s="230"/>
      <c r="P16" s="188"/>
      <c r="Q16" s="188"/>
      <c r="R16" s="188"/>
      <c r="S16" s="188"/>
      <c r="T16" s="304"/>
      <c r="U16" s="90">
        <f t="shared" si="0"/>
        <v>0</v>
      </c>
    </row>
    <row r="17" spans="1:21" ht="31.5" customHeight="1">
      <c r="A17" s="61" t="s">
        <v>30</v>
      </c>
      <c r="B17" s="13"/>
      <c r="C17" s="11"/>
      <c r="D17" s="27">
        <f t="shared" si="1"/>
        <v>0</v>
      </c>
      <c r="E17" s="13"/>
      <c r="F17" s="11"/>
      <c r="G17" s="47"/>
      <c r="H17" s="47"/>
      <c r="I17" s="98">
        <f t="shared" si="2"/>
        <v>0</v>
      </c>
      <c r="J17" s="102"/>
      <c r="K17" s="98"/>
      <c r="L17" s="27"/>
      <c r="M17" s="187"/>
      <c r="N17" s="229"/>
      <c r="O17" s="230"/>
      <c r="P17" s="188"/>
      <c r="Q17" s="188"/>
      <c r="R17" s="188"/>
      <c r="S17" s="188"/>
      <c r="T17" s="304"/>
      <c r="U17" s="90">
        <f t="shared" si="0"/>
        <v>0</v>
      </c>
    </row>
    <row r="18" spans="1:21" ht="31.7" customHeight="1">
      <c r="A18" s="61" t="s">
        <v>31</v>
      </c>
      <c r="B18" s="13"/>
      <c r="C18" s="11"/>
      <c r="D18" s="27">
        <f t="shared" si="1"/>
        <v>0</v>
      </c>
      <c r="E18" s="13"/>
      <c r="F18" s="11"/>
      <c r="G18" s="47"/>
      <c r="H18" s="47"/>
      <c r="I18" s="98">
        <f t="shared" si="2"/>
        <v>0</v>
      </c>
      <c r="J18" s="102"/>
      <c r="K18" s="98"/>
      <c r="L18" s="27"/>
      <c r="M18" s="187"/>
      <c r="N18" s="229"/>
      <c r="O18" s="230"/>
      <c r="P18" s="188"/>
      <c r="Q18" s="188"/>
      <c r="R18" s="188"/>
      <c r="S18" s="188"/>
      <c r="T18" s="304"/>
      <c r="U18" s="90">
        <f t="shared" si="0"/>
        <v>0</v>
      </c>
    </row>
    <row r="19" spans="1:21" ht="15.75">
      <c r="A19" s="61" t="s">
        <v>32</v>
      </c>
      <c r="B19" s="13"/>
      <c r="C19" s="11"/>
      <c r="D19" s="27">
        <f t="shared" si="1"/>
        <v>0</v>
      </c>
      <c r="E19" s="13"/>
      <c r="F19" s="11"/>
      <c r="G19" s="47"/>
      <c r="H19" s="47"/>
      <c r="I19" s="98">
        <f t="shared" si="2"/>
        <v>0</v>
      </c>
      <c r="J19" s="102"/>
      <c r="K19" s="98"/>
      <c r="L19" s="27"/>
      <c r="M19" s="187"/>
      <c r="N19" s="229"/>
      <c r="O19" s="230"/>
      <c r="P19" s="188"/>
      <c r="Q19" s="188"/>
      <c r="R19" s="188"/>
      <c r="S19" s="188"/>
      <c r="T19" s="304"/>
      <c r="U19" s="90">
        <f t="shared" si="0"/>
        <v>0</v>
      </c>
    </row>
    <row r="20" spans="1:21" ht="15.75">
      <c r="A20" s="61" t="s">
        <v>33</v>
      </c>
      <c r="B20" s="13"/>
      <c r="C20" s="11"/>
      <c r="D20" s="27">
        <f t="shared" si="1"/>
        <v>0</v>
      </c>
      <c r="E20" s="13"/>
      <c r="F20" s="11"/>
      <c r="G20" s="47"/>
      <c r="H20" s="47"/>
      <c r="I20" s="98">
        <f t="shared" si="2"/>
        <v>0</v>
      </c>
      <c r="J20" s="102"/>
      <c r="K20" s="98"/>
      <c r="L20" s="27"/>
      <c r="M20" s="187"/>
      <c r="N20" s="229">
        <v>520</v>
      </c>
      <c r="O20" s="230"/>
      <c r="P20" s="188"/>
      <c r="Q20" s="188"/>
      <c r="R20" s="188"/>
      <c r="S20" s="188"/>
      <c r="T20" s="304"/>
      <c r="U20" s="90">
        <f t="shared" si="0"/>
        <v>520</v>
      </c>
    </row>
    <row r="21" spans="1:21" ht="16.350000000000001" customHeight="1">
      <c r="A21" s="61" t="s">
        <v>34</v>
      </c>
      <c r="B21" s="13"/>
      <c r="C21" s="11"/>
      <c r="D21" s="27">
        <f t="shared" si="1"/>
        <v>0</v>
      </c>
      <c r="E21" s="13"/>
      <c r="F21" s="11"/>
      <c r="G21" s="47"/>
      <c r="H21" s="47"/>
      <c r="I21" s="98">
        <f t="shared" si="2"/>
        <v>0</v>
      </c>
      <c r="J21" s="102"/>
      <c r="K21" s="98"/>
      <c r="L21" s="27"/>
      <c r="M21" s="187"/>
      <c r="N21" s="229"/>
      <c r="O21" s="230"/>
      <c r="P21" s="188"/>
      <c r="Q21" s="188"/>
      <c r="R21" s="188"/>
      <c r="S21" s="188"/>
      <c r="T21" s="304"/>
      <c r="U21" s="90">
        <f t="shared" si="0"/>
        <v>0</v>
      </c>
    </row>
    <row r="22" spans="1:21" ht="16.350000000000001" customHeight="1">
      <c r="A22" s="61" t="s">
        <v>35</v>
      </c>
      <c r="B22" s="13"/>
      <c r="C22" s="11"/>
      <c r="D22" s="27">
        <f t="shared" si="1"/>
        <v>0</v>
      </c>
      <c r="E22" s="13"/>
      <c r="F22" s="11"/>
      <c r="G22" s="47"/>
      <c r="H22" s="47"/>
      <c r="I22" s="98">
        <f t="shared" si="2"/>
        <v>0</v>
      </c>
      <c r="J22" s="102"/>
      <c r="K22" s="98"/>
      <c r="L22" s="27"/>
      <c r="M22" s="187">
        <v>7000</v>
      </c>
      <c r="N22" s="229">
        <v>18400</v>
      </c>
      <c r="O22" s="230">
        <v>5000</v>
      </c>
      <c r="P22" s="188"/>
      <c r="Q22" s="188">
        <v>5000</v>
      </c>
      <c r="R22" s="188"/>
      <c r="S22" s="188"/>
      <c r="T22" s="230"/>
      <c r="U22" s="90">
        <f t="shared" si="0"/>
        <v>23400</v>
      </c>
    </row>
    <row r="23" spans="1:21" ht="19.149999999999999" customHeight="1">
      <c r="A23" s="61" t="s">
        <v>36</v>
      </c>
      <c r="B23" s="13"/>
      <c r="C23" s="11"/>
      <c r="D23" s="27">
        <f t="shared" si="1"/>
        <v>0</v>
      </c>
      <c r="E23" s="13"/>
      <c r="F23" s="11"/>
      <c r="G23" s="47"/>
      <c r="H23" s="47"/>
      <c r="I23" s="98">
        <f t="shared" si="2"/>
        <v>0</v>
      </c>
      <c r="J23" s="102"/>
      <c r="K23" s="98"/>
      <c r="L23" s="27"/>
      <c r="M23" s="187"/>
      <c r="N23" s="229"/>
      <c r="O23" s="230"/>
      <c r="P23" s="188"/>
      <c r="Q23" s="188"/>
      <c r="R23" s="188"/>
      <c r="S23" s="188"/>
      <c r="T23" s="304"/>
      <c r="U23" s="90">
        <f t="shared" si="0"/>
        <v>0</v>
      </c>
    </row>
    <row r="24" spans="1:21" ht="15.75">
      <c r="A24" s="61" t="s">
        <v>37</v>
      </c>
      <c r="B24" s="13"/>
      <c r="C24" s="11"/>
      <c r="D24" s="27">
        <f t="shared" si="1"/>
        <v>0</v>
      </c>
      <c r="E24" s="13"/>
      <c r="F24" s="11"/>
      <c r="G24" s="47"/>
      <c r="H24" s="47"/>
      <c r="I24" s="98">
        <f t="shared" si="2"/>
        <v>0</v>
      </c>
      <c r="J24" s="102"/>
      <c r="K24" s="98"/>
      <c r="L24" s="27"/>
      <c r="M24" s="187"/>
      <c r="N24" s="229"/>
      <c r="O24" s="230"/>
      <c r="P24" s="188"/>
      <c r="Q24" s="188"/>
      <c r="R24" s="188"/>
      <c r="S24" s="188"/>
      <c r="T24" s="304"/>
      <c r="U24" s="90">
        <f t="shared" si="0"/>
        <v>0</v>
      </c>
    </row>
    <row r="25" spans="1:21" s="10" customFormat="1" ht="18.75" customHeight="1">
      <c r="A25" s="155" t="s">
        <v>171</v>
      </c>
      <c r="B25" s="13"/>
      <c r="C25" s="11"/>
      <c r="D25" s="27"/>
      <c r="E25" s="13"/>
      <c r="F25" s="11"/>
      <c r="G25" s="47"/>
      <c r="H25" s="47"/>
      <c r="I25" s="98"/>
      <c r="J25" s="102"/>
      <c r="K25" s="98"/>
      <c r="L25" s="27"/>
      <c r="M25" s="187"/>
      <c r="N25" s="229"/>
      <c r="O25" s="230"/>
      <c r="P25" s="188"/>
      <c r="Q25" s="188"/>
      <c r="R25" s="188"/>
      <c r="S25" s="188"/>
      <c r="T25" s="304"/>
      <c r="U25" s="90"/>
    </row>
    <row r="26" spans="1:21" ht="15.75">
      <c r="A26" s="61" t="s">
        <v>38</v>
      </c>
      <c r="B26" s="13"/>
      <c r="C26" s="11"/>
      <c r="D26" s="27">
        <f t="shared" si="1"/>
        <v>0</v>
      </c>
      <c r="E26" s="13"/>
      <c r="F26" s="11"/>
      <c r="G26" s="47"/>
      <c r="H26" s="47"/>
      <c r="I26" s="98">
        <f t="shared" si="2"/>
        <v>0</v>
      </c>
      <c r="J26" s="102"/>
      <c r="K26" s="98"/>
      <c r="L26" s="27"/>
      <c r="M26" s="187"/>
      <c r="N26" s="229">
        <v>1500</v>
      </c>
      <c r="O26" s="230"/>
      <c r="P26" s="188"/>
      <c r="Q26" s="188"/>
      <c r="R26" s="188"/>
      <c r="S26" s="188"/>
      <c r="T26" s="304"/>
      <c r="U26" s="90">
        <f t="shared" si="0"/>
        <v>1500</v>
      </c>
    </row>
    <row r="27" spans="1:21" ht="31.5">
      <c r="A27" s="61" t="s">
        <v>39</v>
      </c>
      <c r="B27" s="13"/>
      <c r="C27" s="11"/>
      <c r="D27" s="27">
        <f t="shared" si="1"/>
        <v>0</v>
      </c>
      <c r="E27" s="13"/>
      <c r="F27" s="11"/>
      <c r="G27" s="47"/>
      <c r="H27" s="47"/>
      <c r="I27" s="98">
        <f t="shared" si="2"/>
        <v>0</v>
      </c>
      <c r="J27" s="102"/>
      <c r="K27" s="98"/>
      <c r="L27" s="27"/>
      <c r="M27" s="187"/>
      <c r="N27" s="229"/>
      <c r="O27" s="230"/>
      <c r="P27" s="188"/>
      <c r="Q27" s="188"/>
      <c r="R27" s="188"/>
      <c r="S27" s="188"/>
      <c r="T27" s="304"/>
      <c r="U27" s="90">
        <f t="shared" si="0"/>
        <v>0</v>
      </c>
    </row>
    <row r="28" spans="1:21" ht="16.5" customHeight="1">
      <c r="A28" s="61" t="s">
        <v>40</v>
      </c>
      <c r="B28" s="13"/>
      <c r="C28" s="11"/>
      <c r="D28" s="27">
        <f t="shared" si="1"/>
        <v>0</v>
      </c>
      <c r="E28" s="13"/>
      <c r="F28" s="11"/>
      <c r="G28" s="47"/>
      <c r="H28" s="47"/>
      <c r="I28" s="98">
        <f t="shared" si="2"/>
        <v>0</v>
      </c>
      <c r="J28" s="102"/>
      <c r="K28" s="98"/>
      <c r="L28" s="27"/>
      <c r="M28" s="187"/>
      <c r="N28" s="229"/>
      <c r="O28" s="230"/>
      <c r="P28" s="188"/>
      <c r="Q28" s="188"/>
      <c r="R28" s="188"/>
      <c r="S28" s="188"/>
      <c r="T28" s="304"/>
      <c r="U28" s="90">
        <f t="shared" si="0"/>
        <v>0</v>
      </c>
    </row>
    <row r="29" spans="1:21" ht="17.25" customHeight="1">
      <c r="A29" s="61" t="s">
        <v>41</v>
      </c>
      <c r="B29" s="13"/>
      <c r="C29" s="11"/>
      <c r="D29" s="27">
        <f t="shared" si="1"/>
        <v>0</v>
      </c>
      <c r="E29" s="13"/>
      <c r="F29" s="11"/>
      <c r="G29" s="47"/>
      <c r="H29" s="47"/>
      <c r="I29" s="98">
        <f t="shared" si="2"/>
        <v>0</v>
      </c>
      <c r="J29" s="102"/>
      <c r="K29" s="98"/>
      <c r="L29" s="27"/>
      <c r="M29" s="187"/>
      <c r="N29" s="229"/>
      <c r="O29" s="230"/>
      <c r="P29" s="188"/>
      <c r="Q29" s="188"/>
      <c r="R29" s="188"/>
      <c r="S29" s="188"/>
      <c r="T29" s="304"/>
      <c r="U29" s="90">
        <f t="shared" si="0"/>
        <v>0</v>
      </c>
    </row>
    <row r="30" spans="1:21" ht="31.5">
      <c r="A30" s="61" t="s">
        <v>42</v>
      </c>
      <c r="B30" s="13"/>
      <c r="C30" s="11"/>
      <c r="D30" s="27">
        <f t="shared" si="1"/>
        <v>0</v>
      </c>
      <c r="E30" s="13"/>
      <c r="F30" s="11"/>
      <c r="G30" s="47"/>
      <c r="H30" s="47"/>
      <c r="I30" s="98">
        <f t="shared" si="2"/>
        <v>0</v>
      </c>
      <c r="J30" s="102"/>
      <c r="K30" s="98"/>
      <c r="L30" s="27"/>
      <c r="M30" s="187"/>
      <c r="N30" s="229"/>
      <c r="O30" s="230"/>
      <c r="P30" s="188"/>
      <c r="Q30" s="188"/>
      <c r="R30" s="188"/>
      <c r="S30" s="188"/>
      <c r="T30" s="304"/>
      <c r="U30" s="90">
        <f t="shared" si="0"/>
        <v>0</v>
      </c>
    </row>
    <row r="31" spans="1:21" ht="15.75">
      <c r="A31" s="61" t="s">
        <v>43</v>
      </c>
      <c r="B31" s="13"/>
      <c r="C31" s="11"/>
      <c r="D31" s="27">
        <f t="shared" si="1"/>
        <v>0</v>
      </c>
      <c r="E31" s="13"/>
      <c r="F31" s="11"/>
      <c r="G31" s="47"/>
      <c r="H31" s="47"/>
      <c r="I31" s="98">
        <f t="shared" si="2"/>
        <v>0</v>
      </c>
      <c r="J31" s="102"/>
      <c r="K31" s="98"/>
      <c r="L31" s="27"/>
      <c r="M31" s="187"/>
      <c r="N31" s="229"/>
      <c r="O31" s="230"/>
      <c r="P31" s="188"/>
      <c r="Q31" s="188"/>
      <c r="R31" s="188"/>
      <c r="S31" s="188"/>
      <c r="T31" s="304"/>
      <c r="U31" s="90">
        <f t="shared" si="0"/>
        <v>0</v>
      </c>
    </row>
    <row r="32" spans="1:21" ht="32.25" customHeight="1">
      <c r="A32" s="61" t="s">
        <v>44</v>
      </c>
      <c r="B32" s="13"/>
      <c r="C32" s="11"/>
      <c r="D32" s="27">
        <f t="shared" si="1"/>
        <v>0</v>
      </c>
      <c r="E32" s="13"/>
      <c r="F32" s="11"/>
      <c r="G32" s="47"/>
      <c r="H32" s="47"/>
      <c r="I32" s="98">
        <f t="shared" si="2"/>
        <v>0</v>
      </c>
      <c r="J32" s="102"/>
      <c r="K32" s="98"/>
      <c r="L32" s="27"/>
      <c r="M32" s="187"/>
      <c r="N32" s="229"/>
      <c r="O32" s="230"/>
      <c r="P32" s="188"/>
      <c r="Q32" s="188"/>
      <c r="R32" s="188"/>
      <c r="S32" s="188"/>
      <c r="T32" s="304"/>
      <c r="U32" s="90">
        <f t="shared" si="0"/>
        <v>0</v>
      </c>
    </row>
    <row r="33" spans="1:21" ht="15.75">
      <c r="A33" s="61" t="s">
        <v>45</v>
      </c>
      <c r="B33" s="13"/>
      <c r="C33" s="11"/>
      <c r="D33" s="27">
        <f t="shared" si="1"/>
        <v>0</v>
      </c>
      <c r="E33" s="13"/>
      <c r="F33" s="11"/>
      <c r="G33" s="47"/>
      <c r="H33" s="47"/>
      <c r="I33" s="98">
        <f t="shared" si="2"/>
        <v>0</v>
      </c>
      <c r="J33" s="102"/>
      <c r="K33" s="98"/>
      <c r="L33" s="27"/>
      <c r="M33" s="187"/>
      <c r="N33" s="229"/>
      <c r="O33" s="230"/>
      <c r="P33" s="188"/>
      <c r="Q33" s="188"/>
      <c r="R33" s="188"/>
      <c r="S33" s="188"/>
      <c r="T33" s="304"/>
      <c r="U33" s="90">
        <f t="shared" si="0"/>
        <v>0</v>
      </c>
    </row>
    <row r="34" spans="1:21" ht="18.600000000000001" customHeight="1">
      <c r="A34" s="61" t="s">
        <v>46</v>
      </c>
      <c r="B34" s="13"/>
      <c r="C34" s="11"/>
      <c r="D34" s="27">
        <f t="shared" si="1"/>
        <v>0</v>
      </c>
      <c r="E34" s="13"/>
      <c r="F34" s="11"/>
      <c r="G34" s="47"/>
      <c r="H34" s="47"/>
      <c r="I34" s="98">
        <f t="shared" si="2"/>
        <v>0</v>
      </c>
      <c r="J34" s="102"/>
      <c r="K34" s="98"/>
      <c r="L34" s="27"/>
      <c r="M34" s="187"/>
      <c r="N34" s="229"/>
      <c r="O34" s="230"/>
      <c r="P34" s="188"/>
      <c r="Q34" s="188"/>
      <c r="R34" s="188"/>
      <c r="S34" s="188"/>
      <c r="T34" s="304"/>
      <c r="U34" s="90">
        <f t="shared" si="0"/>
        <v>0</v>
      </c>
    </row>
    <row r="35" spans="1:21" ht="16.350000000000001" customHeight="1">
      <c r="A35" s="61" t="s">
        <v>47</v>
      </c>
      <c r="B35" s="13"/>
      <c r="C35" s="11"/>
      <c r="D35" s="27">
        <f t="shared" si="1"/>
        <v>0</v>
      </c>
      <c r="E35" s="13"/>
      <c r="F35" s="11"/>
      <c r="G35" s="47"/>
      <c r="H35" s="47"/>
      <c r="I35" s="98">
        <f t="shared" si="2"/>
        <v>0</v>
      </c>
      <c r="J35" s="102"/>
      <c r="K35" s="98"/>
      <c r="L35" s="27"/>
      <c r="M35" s="187"/>
      <c r="N35" s="229"/>
      <c r="O35" s="230"/>
      <c r="P35" s="188"/>
      <c r="Q35" s="188"/>
      <c r="R35" s="188"/>
      <c r="S35" s="188"/>
      <c r="T35" s="304"/>
      <c r="U35" s="90">
        <f t="shared" si="0"/>
        <v>0</v>
      </c>
    </row>
    <row r="36" spans="1:21" ht="15.75">
      <c r="A36" s="61" t="s">
        <v>48</v>
      </c>
      <c r="B36" s="13"/>
      <c r="C36" s="11"/>
      <c r="D36" s="27">
        <f t="shared" si="1"/>
        <v>0</v>
      </c>
      <c r="E36" s="13"/>
      <c r="F36" s="11"/>
      <c r="G36" s="47"/>
      <c r="H36" s="47"/>
      <c r="I36" s="98">
        <f t="shared" si="2"/>
        <v>0</v>
      </c>
      <c r="J36" s="102"/>
      <c r="K36" s="98"/>
      <c r="L36" s="27"/>
      <c r="M36" s="187"/>
      <c r="N36" s="229"/>
      <c r="O36" s="230"/>
      <c r="P36" s="188"/>
      <c r="Q36" s="188"/>
      <c r="R36" s="188"/>
      <c r="S36" s="188"/>
      <c r="T36" s="304"/>
      <c r="U36" s="90">
        <f t="shared" si="0"/>
        <v>0</v>
      </c>
    </row>
    <row r="37" spans="1:21" ht="15.75">
      <c r="A37" s="61" t="s">
        <v>49</v>
      </c>
      <c r="B37" s="13"/>
      <c r="C37" s="11"/>
      <c r="D37" s="27">
        <f t="shared" si="1"/>
        <v>0</v>
      </c>
      <c r="E37" s="13"/>
      <c r="F37" s="11"/>
      <c r="G37" s="47"/>
      <c r="H37" s="47"/>
      <c r="I37" s="98">
        <f t="shared" si="2"/>
        <v>0</v>
      </c>
      <c r="J37" s="102"/>
      <c r="K37" s="98"/>
      <c r="L37" s="27"/>
      <c r="M37" s="187"/>
      <c r="N37" s="229"/>
      <c r="O37" s="230"/>
      <c r="P37" s="188"/>
      <c r="Q37" s="188"/>
      <c r="R37" s="188"/>
      <c r="S37" s="188"/>
      <c r="T37" s="304"/>
      <c r="U37" s="90">
        <f t="shared" si="0"/>
        <v>0</v>
      </c>
    </row>
    <row r="38" spans="1:21" ht="30.75" customHeight="1">
      <c r="A38" s="61" t="s">
        <v>50</v>
      </c>
      <c r="B38" s="13"/>
      <c r="C38" s="11"/>
      <c r="D38" s="27">
        <f t="shared" si="1"/>
        <v>0</v>
      </c>
      <c r="E38" s="13"/>
      <c r="F38" s="11"/>
      <c r="G38" s="47"/>
      <c r="H38" s="47"/>
      <c r="I38" s="98">
        <f t="shared" si="2"/>
        <v>0</v>
      </c>
      <c r="J38" s="102"/>
      <c r="K38" s="98"/>
      <c r="L38" s="27"/>
      <c r="M38" s="187"/>
      <c r="N38" s="229"/>
      <c r="O38" s="230"/>
      <c r="P38" s="188"/>
      <c r="Q38" s="188"/>
      <c r="R38" s="188"/>
      <c r="S38" s="188"/>
      <c r="T38" s="304"/>
      <c r="U38" s="90">
        <f t="shared" si="0"/>
        <v>0</v>
      </c>
    </row>
    <row r="39" spans="1:21" ht="17.25" customHeight="1">
      <c r="A39" s="61" t="s">
        <v>51</v>
      </c>
      <c r="B39" s="13"/>
      <c r="C39" s="11"/>
      <c r="D39" s="27">
        <f t="shared" si="1"/>
        <v>0</v>
      </c>
      <c r="E39" s="13"/>
      <c r="F39" s="11"/>
      <c r="G39" s="47"/>
      <c r="H39" s="47"/>
      <c r="I39" s="98">
        <f t="shared" si="2"/>
        <v>0</v>
      </c>
      <c r="J39" s="102"/>
      <c r="K39" s="98"/>
      <c r="L39" s="27"/>
      <c r="M39" s="187"/>
      <c r="N39" s="229"/>
      <c r="O39" s="230"/>
      <c r="P39" s="188"/>
      <c r="Q39" s="188"/>
      <c r="R39" s="188"/>
      <c r="S39" s="188"/>
      <c r="T39" s="304"/>
      <c r="U39" s="90">
        <f t="shared" si="0"/>
        <v>0</v>
      </c>
    </row>
    <row r="40" spans="1:21" ht="31.5">
      <c r="A40" s="61" t="s">
        <v>52</v>
      </c>
      <c r="B40" s="13"/>
      <c r="C40" s="11"/>
      <c r="D40" s="27">
        <f t="shared" si="1"/>
        <v>0</v>
      </c>
      <c r="E40" s="13"/>
      <c r="F40" s="11"/>
      <c r="G40" s="47"/>
      <c r="H40" s="47"/>
      <c r="I40" s="98">
        <f t="shared" si="2"/>
        <v>0</v>
      </c>
      <c r="J40" s="102"/>
      <c r="K40" s="98"/>
      <c r="L40" s="27"/>
      <c r="M40" s="187"/>
      <c r="N40" s="229"/>
      <c r="O40" s="230"/>
      <c r="P40" s="188"/>
      <c r="Q40" s="188"/>
      <c r="R40" s="188"/>
      <c r="S40" s="188"/>
      <c r="T40" s="304"/>
      <c r="U40" s="90">
        <f t="shared" si="0"/>
        <v>0</v>
      </c>
    </row>
    <row r="41" spans="1:21" ht="15.75">
      <c r="A41" s="61" t="s">
        <v>53</v>
      </c>
      <c r="B41" s="13"/>
      <c r="C41" s="11"/>
      <c r="D41" s="27">
        <f t="shared" si="1"/>
        <v>0</v>
      </c>
      <c r="E41" s="13"/>
      <c r="F41" s="11"/>
      <c r="G41" s="47"/>
      <c r="H41" s="47"/>
      <c r="I41" s="98">
        <f t="shared" si="2"/>
        <v>0</v>
      </c>
      <c r="J41" s="102"/>
      <c r="K41" s="98"/>
      <c r="L41" s="27"/>
      <c r="M41" s="187"/>
      <c r="N41" s="229"/>
      <c r="O41" s="230"/>
      <c r="P41" s="188"/>
      <c r="Q41" s="188"/>
      <c r="R41" s="188"/>
      <c r="S41" s="188"/>
      <c r="T41" s="304"/>
      <c r="U41" s="90">
        <f t="shared" si="0"/>
        <v>0</v>
      </c>
    </row>
    <row r="42" spans="1:21" ht="15.75">
      <c r="A42" s="61" t="s">
        <v>54</v>
      </c>
      <c r="B42" s="13"/>
      <c r="C42" s="11"/>
      <c r="D42" s="27">
        <f t="shared" si="1"/>
        <v>0</v>
      </c>
      <c r="E42" s="13"/>
      <c r="F42" s="11"/>
      <c r="G42" s="47"/>
      <c r="H42" s="47"/>
      <c r="I42" s="98">
        <f t="shared" si="2"/>
        <v>0</v>
      </c>
      <c r="J42" s="102"/>
      <c r="K42" s="98"/>
      <c r="L42" s="27"/>
      <c r="M42" s="187"/>
      <c r="N42" s="229">
        <v>1180</v>
      </c>
      <c r="O42" s="230"/>
      <c r="P42" s="188"/>
      <c r="Q42" s="188"/>
      <c r="R42" s="188"/>
      <c r="S42" s="188"/>
      <c r="T42" s="304"/>
      <c r="U42" s="90">
        <f t="shared" si="0"/>
        <v>1180</v>
      </c>
    </row>
    <row r="43" spans="1:21" ht="31.5" customHeight="1">
      <c r="A43" s="61" t="s">
        <v>55</v>
      </c>
      <c r="B43" s="13"/>
      <c r="C43" s="11"/>
      <c r="D43" s="27">
        <f t="shared" si="1"/>
        <v>0</v>
      </c>
      <c r="E43" s="13"/>
      <c r="F43" s="11"/>
      <c r="G43" s="47"/>
      <c r="H43" s="47"/>
      <c r="I43" s="98">
        <f t="shared" si="2"/>
        <v>0</v>
      </c>
      <c r="J43" s="102"/>
      <c r="K43" s="98"/>
      <c r="L43" s="27"/>
      <c r="M43" s="187"/>
      <c r="N43" s="229"/>
      <c r="O43" s="230"/>
      <c r="P43" s="188"/>
      <c r="Q43" s="188"/>
      <c r="R43" s="188"/>
      <c r="S43" s="188"/>
      <c r="T43" s="304"/>
      <c r="U43" s="90">
        <f t="shared" si="0"/>
        <v>0</v>
      </c>
    </row>
    <row r="44" spans="1:21" ht="15.75">
      <c r="A44" s="61" t="s">
        <v>56</v>
      </c>
      <c r="B44" s="13"/>
      <c r="C44" s="11"/>
      <c r="D44" s="27">
        <f t="shared" si="1"/>
        <v>0</v>
      </c>
      <c r="E44" s="13"/>
      <c r="F44" s="11"/>
      <c r="G44" s="47"/>
      <c r="H44" s="47"/>
      <c r="I44" s="98">
        <f t="shared" si="2"/>
        <v>0</v>
      </c>
      <c r="J44" s="102"/>
      <c r="K44" s="98"/>
      <c r="L44" s="27"/>
      <c r="M44" s="187"/>
      <c r="N44" s="229">
        <v>600</v>
      </c>
      <c r="O44" s="230"/>
      <c r="P44" s="188"/>
      <c r="Q44" s="188"/>
      <c r="R44" s="188"/>
      <c r="S44" s="188"/>
      <c r="T44" s="304"/>
      <c r="U44" s="90">
        <f t="shared" ref="U44:U75" si="3">N44+Q44+R44+S44+T44</f>
        <v>600</v>
      </c>
    </row>
    <row r="45" spans="1:21" ht="15.75">
      <c r="A45" s="61" t="s">
        <v>57</v>
      </c>
      <c r="B45" s="13"/>
      <c r="C45" s="11"/>
      <c r="D45" s="27">
        <f t="shared" si="1"/>
        <v>0</v>
      </c>
      <c r="E45" s="13"/>
      <c r="F45" s="11"/>
      <c r="G45" s="47"/>
      <c r="H45" s="47"/>
      <c r="I45" s="98">
        <f t="shared" si="2"/>
        <v>0</v>
      </c>
      <c r="J45" s="102"/>
      <c r="K45" s="98"/>
      <c r="L45" s="27"/>
      <c r="M45" s="187"/>
      <c r="N45" s="229"/>
      <c r="O45" s="230"/>
      <c r="P45" s="188"/>
      <c r="Q45" s="188"/>
      <c r="R45" s="188"/>
      <c r="S45" s="188"/>
      <c r="T45" s="304"/>
      <c r="U45" s="90">
        <f t="shared" si="3"/>
        <v>0</v>
      </c>
    </row>
    <row r="46" spans="1:21" ht="15.75">
      <c r="A46" s="61" t="s">
        <v>58</v>
      </c>
      <c r="B46" s="13"/>
      <c r="C46" s="11"/>
      <c r="D46" s="27">
        <f t="shared" si="1"/>
        <v>0</v>
      </c>
      <c r="E46" s="13"/>
      <c r="F46" s="11"/>
      <c r="G46" s="47"/>
      <c r="H46" s="47"/>
      <c r="I46" s="98">
        <f t="shared" si="2"/>
        <v>0</v>
      </c>
      <c r="J46" s="102"/>
      <c r="K46" s="98"/>
      <c r="L46" s="27"/>
      <c r="M46" s="187"/>
      <c r="N46" s="229"/>
      <c r="O46" s="230"/>
      <c r="P46" s="188"/>
      <c r="Q46" s="188"/>
      <c r="R46" s="188"/>
      <c r="S46" s="188"/>
      <c r="T46" s="304"/>
      <c r="U46" s="90">
        <f t="shared" si="3"/>
        <v>0</v>
      </c>
    </row>
    <row r="47" spans="1:21" ht="32.25" customHeight="1">
      <c r="A47" s="61" t="s">
        <v>59</v>
      </c>
      <c r="B47" s="13"/>
      <c r="C47" s="11"/>
      <c r="D47" s="27">
        <f t="shared" si="1"/>
        <v>0</v>
      </c>
      <c r="E47" s="13"/>
      <c r="F47" s="11"/>
      <c r="G47" s="47"/>
      <c r="H47" s="47"/>
      <c r="I47" s="98">
        <f t="shared" si="2"/>
        <v>0</v>
      </c>
      <c r="J47" s="102"/>
      <c r="K47" s="98"/>
      <c r="L47" s="27"/>
      <c r="M47" s="187"/>
      <c r="N47" s="229"/>
      <c r="O47" s="230"/>
      <c r="P47" s="188"/>
      <c r="Q47" s="188"/>
      <c r="R47" s="188"/>
      <c r="S47" s="188"/>
      <c r="T47" s="304"/>
      <c r="U47" s="90">
        <f t="shared" si="3"/>
        <v>0</v>
      </c>
    </row>
    <row r="48" spans="1:21" ht="32.25" customHeight="1">
      <c r="A48" s="61" t="s">
        <v>60</v>
      </c>
      <c r="B48" s="13"/>
      <c r="C48" s="11"/>
      <c r="D48" s="27">
        <f t="shared" si="1"/>
        <v>0</v>
      </c>
      <c r="E48" s="13"/>
      <c r="F48" s="11"/>
      <c r="G48" s="47"/>
      <c r="H48" s="47"/>
      <c r="I48" s="98">
        <f t="shared" si="2"/>
        <v>0</v>
      </c>
      <c r="J48" s="102"/>
      <c r="K48" s="98"/>
      <c r="L48" s="27"/>
      <c r="M48" s="187"/>
      <c r="N48" s="229"/>
      <c r="O48" s="230"/>
      <c r="P48" s="188"/>
      <c r="Q48" s="188"/>
      <c r="R48" s="188"/>
      <c r="S48" s="188"/>
      <c r="T48" s="304"/>
      <c r="U48" s="90">
        <f t="shared" si="3"/>
        <v>0</v>
      </c>
    </row>
    <row r="49" spans="1:21" ht="21.75" customHeight="1">
      <c r="A49" s="61" t="s">
        <v>61</v>
      </c>
      <c r="B49" s="13"/>
      <c r="C49" s="11"/>
      <c r="D49" s="27">
        <f t="shared" si="1"/>
        <v>0</v>
      </c>
      <c r="E49" s="13"/>
      <c r="F49" s="11"/>
      <c r="G49" s="47"/>
      <c r="H49" s="47"/>
      <c r="I49" s="98">
        <f t="shared" si="2"/>
        <v>0</v>
      </c>
      <c r="J49" s="102"/>
      <c r="K49" s="98"/>
      <c r="L49" s="27"/>
      <c r="M49" s="187"/>
      <c r="N49" s="229"/>
      <c r="O49" s="230"/>
      <c r="P49" s="188"/>
      <c r="Q49" s="188"/>
      <c r="R49" s="188"/>
      <c r="S49" s="188"/>
      <c r="T49" s="304"/>
      <c r="U49" s="90">
        <f t="shared" si="3"/>
        <v>0</v>
      </c>
    </row>
    <row r="50" spans="1:21" ht="46.9" customHeight="1">
      <c r="A50" s="61" t="s">
        <v>90</v>
      </c>
      <c r="B50" s="13"/>
      <c r="C50" s="11"/>
      <c r="D50" s="27">
        <f t="shared" si="1"/>
        <v>0</v>
      </c>
      <c r="E50" s="13"/>
      <c r="F50" s="11"/>
      <c r="G50" s="47"/>
      <c r="H50" s="47"/>
      <c r="I50" s="98">
        <f t="shared" si="2"/>
        <v>0</v>
      </c>
      <c r="J50" s="102"/>
      <c r="K50" s="98"/>
      <c r="L50" s="27"/>
      <c r="M50" s="187"/>
      <c r="N50" s="229"/>
      <c r="O50" s="230"/>
      <c r="P50" s="188"/>
      <c r="Q50" s="188"/>
      <c r="R50" s="188"/>
      <c r="S50" s="188"/>
      <c r="T50" s="304"/>
      <c r="U50" s="90">
        <f t="shared" si="3"/>
        <v>0</v>
      </c>
    </row>
    <row r="51" spans="1:21" ht="19.7" customHeight="1">
      <c r="A51" s="61" t="s">
        <v>62</v>
      </c>
      <c r="B51" s="13"/>
      <c r="C51" s="11"/>
      <c r="D51" s="27">
        <f t="shared" si="1"/>
        <v>0</v>
      </c>
      <c r="E51" s="13"/>
      <c r="F51" s="11"/>
      <c r="G51" s="47"/>
      <c r="H51" s="47"/>
      <c r="I51" s="98">
        <f t="shared" si="2"/>
        <v>0</v>
      </c>
      <c r="J51" s="102"/>
      <c r="K51" s="98"/>
      <c r="L51" s="27"/>
      <c r="M51" s="187"/>
      <c r="N51" s="229"/>
      <c r="O51" s="230"/>
      <c r="P51" s="188"/>
      <c r="Q51" s="188"/>
      <c r="R51" s="188"/>
      <c r="S51" s="188"/>
      <c r="T51" s="304"/>
      <c r="U51" s="90">
        <f t="shared" si="3"/>
        <v>0</v>
      </c>
    </row>
    <row r="52" spans="1:21" ht="31.5" customHeight="1">
      <c r="A52" s="61" t="s">
        <v>63</v>
      </c>
      <c r="B52" s="13"/>
      <c r="C52" s="11"/>
      <c r="D52" s="27">
        <f t="shared" si="1"/>
        <v>0</v>
      </c>
      <c r="E52" s="13"/>
      <c r="F52" s="11"/>
      <c r="G52" s="47"/>
      <c r="H52" s="47"/>
      <c r="I52" s="98">
        <f t="shared" si="2"/>
        <v>0</v>
      </c>
      <c r="J52" s="102"/>
      <c r="K52" s="98"/>
      <c r="L52" s="27"/>
      <c r="M52" s="187"/>
      <c r="N52" s="229"/>
      <c r="O52" s="230"/>
      <c r="P52" s="188"/>
      <c r="Q52" s="188"/>
      <c r="R52" s="188"/>
      <c r="S52" s="188"/>
      <c r="T52" s="304"/>
      <c r="U52" s="90">
        <f t="shared" si="3"/>
        <v>0</v>
      </c>
    </row>
    <row r="53" spans="1:21" ht="15.75" customHeight="1">
      <c r="A53" s="61" t="s">
        <v>64</v>
      </c>
      <c r="B53" s="13"/>
      <c r="C53" s="11"/>
      <c r="D53" s="27">
        <f t="shared" si="1"/>
        <v>0</v>
      </c>
      <c r="E53" s="13"/>
      <c r="F53" s="11"/>
      <c r="G53" s="47"/>
      <c r="H53" s="47"/>
      <c r="I53" s="98">
        <f t="shared" si="2"/>
        <v>0</v>
      </c>
      <c r="J53" s="102"/>
      <c r="K53" s="98"/>
      <c r="L53" s="27"/>
      <c r="M53" s="187"/>
      <c r="N53" s="229"/>
      <c r="O53" s="230"/>
      <c r="P53" s="188"/>
      <c r="Q53" s="188"/>
      <c r="R53" s="188"/>
      <c r="S53" s="188"/>
      <c r="T53" s="304"/>
      <c r="U53" s="90">
        <f t="shared" si="3"/>
        <v>0</v>
      </c>
    </row>
    <row r="54" spans="1:21" ht="18" customHeight="1">
      <c r="A54" s="61" t="s">
        <v>65</v>
      </c>
      <c r="B54" s="13"/>
      <c r="C54" s="11"/>
      <c r="D54" s="27">
        <f t="shared" si="1"/>
        <v>0</v>
      </c>
      <c r="E54" s="13"/>
      <c r="F54" s="11"/>
      <c r="G54" s="47"/>
      <c r="H54" s="47"/>
      <c r="I54" s="98">
        <f t="shared" si="2"/>
        <v>0</v>
      </c>
      <c r="J54" s="102"/>
      <c r="K54" s="98"/>
      <c r="L54" s="27"/>
      <c r="M54" s="187"/>
      <c r="N54" s="229"/>
      <c r="O54" s="230"/>
      <c r="P54" s="188"/>
      <c r="Q54" s="188"/>
      <c r="R54" s="188"/>
      <c r="S54" s="188"/>
      <c r="T54" s="304"/>
      <c r="U54" s="90">
        <f t="shared" si="3"/>
        <v>0</v>
      </c>
    </row>
    <row r="55" spans="1:21" ht="15.75">
      <c r="A55" s="61" t="s">
        <v>66</v>
      </c>
      <c r="B55" s="13"/>
      <c r="C55" s="11"/>
      <c r="D55" s="27">
        <f t="shared" si="1"/>
        <v>0</v>
      </c>
      <c r="E55" s="13"/>
      <c r="F55" s="11"/>
      <c r="G55" s="47"/>
      <c r="H55" s="47"/>
      <c r="I55" s="98">
        <f t="shared" si="2"/>
        <v>0</v>
      </c>
      <c r="J55" s="102"/>
      <c r="K55" s="98"/>
      <c r="L55" s="27"/>
      <c r="M55" s="187"/>
      <c r="N55" s="229"/>
      <c r="O55" s="230"/>
      <c r="P55" s="188"/>
      <c r="Q55" s="188"/>
      <c r="R55" s="188"/>
      <c r="S55" s="188"/>
      <c r="T55" s="304"/>
      <c r="U55" s="90">
        <f t="shared" si="3"/>
        <v>0</v>
      </c>
    </row>
    <row r="56" spans="1:21" ht="31.5">
      <c r="A56" s="61" t="s">
        <v>67</v>
      </c>
      <c r="B56" s="13"/>
      <c r="C56" s="11"/>
      <c r="D56" s="27">
        <f t="shared" si="1"/>
        <v>0</v>
      </c>
      <c r="E56" s="13"/>
      <c r="F56" s="11"/>
      <c r="G56" s="47"/>
      <c r="H56" s="47"/>
      <c r="I56" s="98">
        <f t="shared" si="2"/>
        <v>0</v>
      </c>
      <c r="J56" s="102"/>
      <c r="K56" s="98"/>
      <c r="L56" s="27"/>
      <c r="M56" s="187"/>
      <c r="N56" s="229"/>
      <c r="O56" s="230"/>
      <c r="P56" s="188"/>
      <c r="Q56" s="188"/>
      <c r="R56" s="188"/>
      <c r="S56" s="188"/>
      <c r="T56" s="304"/>
      <c r="U56" s="90">
        <f t="shared" si="3"/>
        <v>0</v>
      </c>
    </row>
    <row r="57" spans="1:21" ht="15.75">
      <c r="A57" s="61" t="s">
        <v>68</v>
      </c>
      <c r="B57" s="13"/>
      <c r="C57" s="11"/>
      <c r="D57" s="27">
        <f t="shared" si="1"/>
        <v>0</v>
      </c>
      <c r="E57" s="13"/>
      <c r="F57" s="11"/>
      <c r="G57" s="47"/>
      <c r="H57" s="47"/>
      <c r="I57" s="98">
        <f t="shared" si="2"/>
        <v>0</v>
      </c>
      <c r="J57" s="102"/>
      <c r="K57" s="98"/>
      <c r="L57" s="27"/>
      <c r="M57" s="187"/>
      <c r="N57" s="229">
        <v>800</v>
      </c>
      <c r="O57" s="230"/>
      <c r="P57" s="188"/>
      <c r="Q57" s="188"/>
      <c r="R57" s="188"/>
      <c r="S57" s="188"/>
      <c r="T57" s="304"/>
      <c r="U57" s="90">
        <f t="shared" si="3"/>
        <v>800</v>
      </c>
    </row>
    <row r="58" spans="1:21" ht="15.75">
      <c r="A58" s="61" t="s">
        <v>69</v>
      </c>
      <c r="B58" s="13"/>
      <c r="C58" s="11"/>
      <c r="D58" s="27">
        <f t="shared" si="1"/>
        <v>0</v>
      </c>
      <c r="E58" s="13"/>
      <c r="F58" s="11"/>
      <c r="G58" s="47"/>
      <c r="H58" s="47"/>
      <c r="I58" s="98">
        <f t="shared" si="2"/>
        <v>0</v>
      </c>
      <c r="J58" s="102"/>
      <c r="K58" s="98"/>
      <c r="L58" s="27"/>
      <c r="M58" s="187"/>
      <c r="N58" s="229"/>
      <c r="O58" s="230"/>
      <c r="P58" s="188"/>
      <c r="Q58" s="188"/>
      <c r="R58" s="188"/>
      <c r="S58" s="188"/>
      <c r="T58" s="304"/>
      <c r="U58" s="90">
        <f t="shared" si="3"/>
        <v>0</v>
      </c>
    </row>
    <row r="59" spans="1:21" ht="15.75">
      <c r="A59" s="61" t="s">
        <v>70</v>
      </c>
      <c r="B59" s="13"/>
      <c r="C59" s="11"/>
      <c r="D59" s="27">
        <f t="shared" si="1"/>
        <v>0</v>
      </c>
      <c r="E59" s="13"/>
      <c r="F59" s="11"/>
      <c r="G59" s="47"/>
      <c r="H59" s="47"/>
      <c r="I59" s="98">
        <f t="shared" si="2"/>
        <v>0</v>
      </c>
      <c r="J59" s="102"/>
      <c r="K59" s="98"/>
      <c r="L59" s="27"/>
      <c r="M59" s="187"/>
      <c r="N59" s="229"/>
      <c r="O59" s="230"/>
      <c r="P59" s="188"/>
      <c r="Q59" s="188"/>
      <c r="R59" s="188"/>
      <c r="S59" s="188"/>
      <c r="T59" s="304"/>
      <c r="U59" s="90">
        <f t="shared" si="3"/>
        <v>0</v>
      </c>
    </row>
    <row r="60" spans="1:21" ht="15.75">
      <c r="A60" s="61" t="s">
        <v>71</v>
      </c>
      <c r="B60" s="13"/>
      <c r="C60" s="11"/>
      <c r="D60" s="27">
        <f t="shared" si="1"/>
        <v>0</v>
      </c>
      <c r="E60" s="13"/>
      <c r="F60" s="11"/>
      <c r="G60" s="47"/>
      <c r="H60" s="47"/>
      <c r="I60" s="98">
        <f t="shared" si="2"/>
        <v>0</v>
      </c>
      <c r="J60" s="102"/>
      <c r="K60" s="98"/>
      <c r="L60" s="27"/>
      <c r="M60" s="187"/>
      <c r="N60" s="229"/>
      <c r="O60" s="230"/>
      <c r="P60" s="188"/>
      <c r="Q60" s="188"/>
      <c r="R60" s="188"/>
      <c r="S60" s="188"/>
      <c r="T60" s="304"/>
      <c r="U60" s="90">
        <f t="shared" si="3"/>
        <v>0</v>
      </c>
    </row>
    <row r="61" spans="1:21" ht="31.5">
      <c r="A61" s="61" t="s">
        <v>72</v>
      </c>
      <c r="B61" s="13"/>
      <c r="C61" s="11"/>
      <c r="D61" s="27">
        <f t="shared" si="1"/>
        <v>0</v>
      </c>
      <c r="E61" s="13"/>
      <c r="F61" s="11"/>
      <c r="G61" s="47"/>
      <c r="H61" s="47"/>
      <c r="I61" s="98">
        <f t="shared" si="2"/>
        <v>0</v>
      </c>
      <c r="J61" s="102"/>
      <c r="K61" s="98"/>
      <c r="L61" s="27"/>
      <c r="M61" s="187"/>
      <c r="N61" s="229"/>
      <c r="O61" s="230"/>
      <c r="P61" s="188"/>
      <c r="Q61" s="188"/>
      <c r="R61" s="188"/>
      <c r="S61" s="188"/>
      <c r="T61" s="304"/>
      <c r="U61" s="90">
        <f t="shared" si="3"/>
        <v>0</v>
      </c>
    </row>
    <row r="62" spans="1:21" ht="15.75">
      <c r="A62" s="61" t="s">
        <v>73</v>
      </c>
      <c r="B62" s="13"/>
      <c r="C62" s="11"/>
      <c r="D62" s="27">
        <f t="shared" si="1"/>
        <v>0</v>
      </c>
      <c r="E62" s="13"/>
      <c r="F62" s="11"/>
      <c r="G62" s="47"/>
      <c r="H62" s="47"/>
      <c r="I62" s="98">
        <f t="shared" si="2"/>
        <v>0</v>
      </c>
      <c r="J62" s="102"/>
      <c r="K62" s="98"/>
      <c r="L62" s="27"/>
      <c r="M62" s="187"/>
      <c r="N62" s="229">
        <v>4500</v>
      </c>
      <c r="O62" s="230"/>
      <c r="P62" s="188"/>
      <c r="Q62" s="188"/>
      <c r="R62" s="188"/>
      <c r="S62" s="188"/>
      <c r="T62" s="230"/>
      <c r="U62" s="90">
        <f t="shared" si="3"/>
        <v>4500</v>
      </c>
    </row>
    <row r="63" spans="1:21" ht="15.75">
      <c r="A63" s="61" t="s">
        <v>74</v>
      </c>
      <c r="B63" s="13"/>
      <c r="C63" s="11"/>
      <c r="D63" s="27">
        <f t="shared" si="1"/>
        <v>0</v>
      </c>
      <c r="E63" s="13"/>
      <c r="F63" s="11"/>
      <c r="G63" s="47"/>
      <c r="H63" s="47"/>
      <c r="I63" s="98">
        <f t="shared" si="2"/>
        <v>0</v>
      </c>
      <c r="J63" s="102"/>
      <c r="K63" s="98"/>
      <c r="L63" s="27"/>
      <c r="M63" s="187"/>
      <c r="N63" s="229"/>
      <c r="O63" s="230"/>
      <c r="P63" s="188"/>
      <c r="Q63" s="188"/>
      <c r="R63" s="188"/>
      <c r="S63" s="188"/>
      <c r="T63" s="304"/>
      <c r="U63" s="90">
        <f t="shared" si="3"/>
        <v>0</v>
      </c>
    </row>
    <row r="64" spans="1:21" ht="19.899999999999999" customHeight="1">
      <c r="A64" s="61" t="s">
        <v>75</v>
      </c>
      <c r="B64" s="13"/>
      <c r="C64" s="11"/>
      <c r="D64" s="27">
        <f t="shared" si="1"/>
        <v>0</v>
      </c>
      <c r="E64" s="13"/>
      <c r="F64" s="11"/>
      <c r="G64" s="47"/>
      <c r="H64" s="47"/>
      <c r="I64" s="98">
        <f t="shared" si="2"/>
        <v>0</v>
      </c>
      <c r="J64" s="102"/>
      <c r="K64" s="98"/>
      <c r="L64" s="27"/>
      <c r="M64" s="187"/>
      <c r="N64" s="229"/>
      <c r="O64" s="230"/>
      <c r="P64" s="188"/>
      <c r="Q64" s="188"/>
      <c r="R64" s="188"/>
      <c r="S64" s="188"/>
      <c r="T64" s="304"/>
      <c r="U64" s="90">
        <f t="shared" si="3"/>
        <v>0</v>
      </c>
    </row>
    <row r="65" spans="1:21" ht="15.75">
      <c r="A65" s="61" t="s">
        <v>76</v>
      </c>
      <c r="B65" s="13"/>
      <c r="C65" s="11"/>
      <c r="D65" s="27">
        <f t="shared" si="1"/>
        <v>0</v>
      </c>
      <c r="E65" s="13"/>
      <c r="F65" s="11"/>
      <c r="G65" s="47"/>
      <c r="H65" s="47"/>
      <c r="I65" s="98">
        <f t="shared" si="2"/>
        <v>0</v>
      </c>
      <c r="J65" s="102"/>
      <c r="K65" s="98"/>
      <c r="L65" s="27"/>
      <c r="M65" s="187"/>
      <c r="N65" s="229"/>
      <c r="O65" s="230"/>
      <c r="P65" s="188"/>
      <c r="Q65" s="188"/>
      <c r="R65" s="188"/>
      <c r="S65" s="188"/>
      <c r="T65" s="304"/>
      <c r="U65" s="90">
        <f t="shared" si="3"/>
        <v>0</v>
      </c>
    </row>
    <row r="66" spans="1:21" ht="15.75">
      <c r="A66" s="61" t="s">
        <v>77</v>
      </c>
      <c r="B66" s="13"/>
      <c r="C66" s="11"/>
      <c r="D66" s="27">
        <f t="shared" si="1"/>
        <v>0</v>
      </c>
      <c r="E66" s="13"/>
      <c r="F66" s="11"/>
      <c r="G66" s="47"/>
      <c r="H66" s="47"/>
      <c r="I66" s="98">
        <f t="shared" si="2"/>
        <v>0</v>
      </c>
      <c r="J66" s="102"/>
      <c r="K66" s="98"/>
      <c r="L66" s="27"/>
      <c r="M66" s="187"/>
      <c r="N66" s="229"/>
      <c r="O66" s="230"/>
      <c r="P66" s="188"/>
      <c r="Q66" s="188"/>
      <c r="R66" s="188"/>
      <c r="S66" s="188"/>
      <c r="T66" s="304"/>
      <c r="U66" s="90">
        <f t="shared" si="3"/>
        <v>0</v>
      </c>
    </row>
    <row r="67" spans="1:21" ht="31.5">
      <c r="A67" s="61" t="s">
        <v>78</v>
      </c>
      <c r="B67" s="13"/>
      <c r="C67" s="11"/>
      <c r="D67" s="27">
        <f t="shared" si="1"/>
        <v>0</v>
      </c>
      <c r="E67" s="13"/>
      <c r="F67" s="11"/>
      <c r="G67" s="47"/>
      <c r="H67" s="47"/>
      <c r="I67" s="98">
        <f t="shared" si="2"/>
        <v>0</v>
      </c>
      <c r="J67" s="102"/>
      <c r="K67" s="98"/>
      <c r="L67" s="27"/>
      <c r="M67" s="187"/>
      <c r="N67" s="229"/>
      <c r="O67" s="230"/>
      <c r="P67" s="188"/>
      <c r="Q67" s="188"/>
      <c r="R67" s="188"/>
      <c r="S67" s="188"/>
      <c r="T67" s="304"/>
      <c r="U67" s="90">
        <f t="shared" si="3"/>
        <v>0</v>
      </c>
    </row>
    <row r="68" spans="1:21" ht="15.75">
      <c r="A68" s="61" t="s">
        <v>79</v>
      </c>
      <c r="B68" s="13"/>
      <c r="C68" s="11"/>
      <c r="D68" s="27">
        <f t="shared" si="1"/>
        <v>0</v>
      </c>
      <c r="E68" s="13"/>
      <c r="F68" s="11"/>
      <c r="G68" s="47"/>
      <c r="H68" s="47"/>
      <c r="I68" s="98">
        <f t="shared" si="2"/>
        <v>0</v>
      </c>
      <c r="J68" s="102"/>
      <c r="K68" s="98"/>
      <c r="L68" s="27"/>
      <c r="M68" s="187"/>
      <c r="N68" s="229">
        <v>962</v>
      </c>
      <c r="O68" s="230"/>
      <c r="P68" s="188"/>
      <c r="Q68" s="188"/>
      <c r="R68" s="188"/>
      <c r="S68" s="188"/>
      <c r="T68" s="304"/>
      <c r="U68" s="90">
        <f t="shared" si="3"/>
        <v>962</v>
      </c>
    </row>
    <row r="69" spans="1:21" ht="15.75">
      <c r="A69" s="61" t="s">
        <v>80</v>
      </c>
      <c r="B69" s="13"/>
      <c r="C69" s="11"/>
      <c r="D69" s="27">
        <f t="shared" si="1"/>
        <v>0</v>
      </c>
      <c r="E69" s="13"/>
      <c r="F69" s="11"/>
      <c r="G69" s="47"/>
      <c r="H69" s="47"/>
      <c r="I69" s="98">
        <f t="shared" si="2"/>
        <v>0</v>
      </c>
      <c r="J69" s="102"/>
      <c r="K69" s="98"/>
      <c r="L69" s="27"/>
      <c r="M69" s="187"/>
      <c r="N69" s="229">
        <v>900</v>
      </c>
      <c r="O69" s="230"/>
      <c r="P69" s="188"/>
      <c r="Q69" s="188"/>
      <c r="R69" s="188"/>
      <c r="S69" s="188"/>
      <c r="T69" s="304"/>
      <c r="U69" s="90">
        <f t="shared" si="3"/>
        <v>900</v>
      </c>
    </row>
    <row r="70" spans="1:21" ht="21" customHeight="1">
      <c r="A70" s="61" t="s">
        <v>81</v>
      </c>
      <c r="B70" s="13"/>
      <c r="C70" s="11"/>
      <c r="D70" s="27">
        <f t="shared" si="1"/>
        <v>0</v>
      </c>
      <c r="E70" s="13"/>
      <c r="F70" s="11"/>
      <c r="G70" s="47"/>
      <c r="H70" s="47"/>
      <c r="I70" s="98">
        <f t="shared" si="2"/>
        <v>0</v>
      </c>
      <c r="J70" s="102"/>
      <c r="K70" s="98"/>
      <c r="L70" s="27"/>
      <c r="M70" s="187"/>
      <c r="N70" s="229"/>
      <c r="O70" s="230"/>
      <c r="P70" s="188"/>
      <c r="Q70" s="188"/>
      <c r="R70" s="188"/>
      <c r="S70" s="188"/>
      <c r="T70" s="304"/>
      <c r="U70" s="90">
        <f t="shared" si="3"/>
        <v>0</v>
      </c>
    </row>
    <row r="71" spans="1:21" ht="15.75">
      <c r="A71" s="61" t="s">
        <v>82</v>
      </c>
      <c r="B71" s="13"/>
      <c r="C71" s="11"/>
      <c r="D71" s="27">
        <f t="shared" si="1"/>
        <v>0</v>
      </c>
      <c r="E71" s="13"/>
      <c r="F71" s="11"/>
      <c r="G71" s="47"/>
      <c r="H71" s="47"/>
      <c r="I71" s="98">
        <f t="shared" si="2"/>
        <v>0</v>
      </c>
      <c r="J71" s="102"/>
      <c r="K71" s="98"/>
      <c r="L71" s="27"/>
      <c r="M71" s="187"/>
      <c r="N71" s="229">
        <v>850</v>
      </c>
      <c r="O71" s="230"/>
      <c r="P71" s="188"/>
      <c r="Q71" s="188"/>
      <c r="R71" s="188"/>
      <c r="S71" s="188"/>
      <c r="T71" s="304"/>
      <c r="U71" s="90">
        <f t="shared" si="3"/>
        <v>850</v>
      </c>
    </row>
    <row r="72" spans="1:21" s="10" customFormat="1" ht="37.5" customHeight="1">
      <c r="A72" s="61" t="s">
        <v>163</v>
      </c>
      <c r="B72" s="13"/>
      <c r="C72" s="11"/>
      <c r="D72" s="27"/>
      <c r="E72" s="13"/>
      <c r="F72" s="11"/>
      <c r="G72" s="47"/>
      <c r="H72" s="47"/>
      <c r="I72" s="98"/>
      <c r="J72" s="102"/>
      <c r="K72" s="98"/>
      <c r="L72" s="27"/>
      <c r="M72" s="187"/>
      <c r="N72" s="229"/>
      <c r="O72" s="230"/>
      <c r="P72" s="188"/>
      <c r="Q72" s="188"/>
      <c r="R72" s="188"/>
      <c r="S72" s="188"/>
      <c r="T72" s="304"/>
      <c r="U72" s="90">
        <f t="shared" si="3"/>
        <v>0</v>
      </c>
    </row>
    <row r="73" spans="1:21" ht="15.75">
      <c r="A73" s="61" t="s">
        <v>83</v>
      </c>
      <c r="B73" s="13"/>
      <c r="C73" s="11"/>
      <c r="D73" s="27">
        <f t="shared" si="1"/>
        <v>0</v>
      </c>
      <c r="E73" s="13"/>
      <c r="F73" s="11"/>
      <c r="G73" s="47"/>
      <c r="H73" s="47"/>
      <c r="I73" s="98">
        <f t="shared" si="2"/>
        <v>0</v>
      </c>
      <c r="J73" s="102"/>
      <c r="K73" s="98"/>
      <c r="L73" s="27"/>
      <c r="M73" s="187"/>
      <c r="N73" s="229"/>
      <c r="O73" s="230"/>
      <c r="P73" s="188"/>
      <c r="Q73" s="188"/>
      <c r="R73" s="188"/>
      <c r="S73" s="188"/>
      <c r="T73" s="304"/>
      <c r="U73" s="90">
        <f t="shared" si="3"/>
        <v>0</v>
      </c>
    </row>
    <row r="74" spans="1:21" ht="31.5">
      <c r="A74" s="61" t="s">
        <v>84</v>
      </c>
      <c r="B74" s="13"/>
      <c r="C74" s="11"/>
      <c r="D74" s="27">
        <f t="shared" si="1"/>
        <v>0</v>
      </c>
      <c r="E74" s="13"/>
      <c r="F74" s="11"/>
      <c r="G74" s="47"/>
      <c r="H74" s="47"/>
      <c r="I74" s="98">
        <f t="shared" si="2"/>
        <v>0</v>
      </c>
      <c r="J74" s="103"/>
      <c r="K74" s="104"/>
      <c r="L74" s="105"/>
      <c r="M74" s="187"/>
      <c r="N74" s="229"/>
      <c r="O74" s="230"/>
      <c r="P74" s="188"/>
      <c r="Q74" s="188"/>
      <c r="R74" s="188"/>
      <c r="S74" s="188"/>
      <c r="T74" s="304"/>
      <c r="U74" s="90">
        <f t="shared" si="3"/>
        <v>0</v>
      </c>
    </row>
    <row r="75" spans="1:21" ht="32.25" thickBot="1">
      <c r="A75" s="62" t="s">
        <v>85</v>
      </c>
      <c r="B75" s="15"/>
      <c r="C75" s="14"/>
      <c r="D75" s="89">
        <f t="shared" si="1"/>
        <v>0</v>
      </c>
      <c r="E75" s="109"/>
      <c r="F75" s="110"/>
      <c r="G75" s="111"/>
      <c r="H75" s="111"/>
      <c r="I75" s="99">
        <f t="shared" si="2"/>
        <v>0</v>
      </c>
      <c r="J75" s="106"/>
      <c r="K75" s="45"/>
      <c r="L75" s="107"/>
      <c r="M75" s="201"/>
      <c r="N75" s="236"/>
      <c r="O75" s="237"/>
      <c r="P75" s="203"/>
      <c r="Q75" s="203"/>
      <c r="R75" s="203"/>
      <c r="S75" s="203"/>
      <c r="T75" s="305"/>
      <c r="U75" s="128">
        <f t="shared" si="3"/>
        <v>0</v>
      </c>
    </row>
    <row r="76" spans="1:21" ht="35.450000000000003" customHeight="1" thickBot="1">
      <c r="A76" s="72" t="s">
        <v>86</v>
      </c>
      <c r="B76" s="32">
        <f>SUM(B11:B75)</f>
        <v>0</v>
      </c>
      <c r="C76" s="22">
        <f t="shared" ref="C76:U76" si="4">SUM(C11:C75)</f>
        <v>0</v>
      </c>
      <c r="D76" s="49">
        <f t="shared" si="4"/>
        <v>0</v>
      </c>
      <c r="E76" s="32">
        <f t="shared" si="4"/>
        <v>0</v>
      </c>
      <c r="F76" s="22">
        <f t="shared" si="4"/>
        <v>0</v>
      </c>
      <c r="G76" s="22">
        <f t="shared" ref="G76" si="5">SUM(G11:G75)</f>
        <v>0</v>
      </c>
      <c r="H76" s="33">
        <f t="shared" si="4"/>
        <v>0</v>
      </c>
      <c r="I76" s="25">
        <f t="shared" si="4"/>
        <v>0</v>
      </c>
      <c r="J76" s="22">
        <f t="shared" si="4"/>
        <v>0</v>
      </c>
      <c r="K76" s="22">
        <f t="shared" si="4"/>
        <v>0</v>
      </c>
      <c r="L76" s="49">
        <f t="shared" si="4"/>
        <v>0</v>
      </c>
      <c r="M76" s="48">
        <f t="shared" si="4"/>
        <v>7000</v>
      </c>
      <c r="N76" s="32">
        <f>SUM(N11:N75)</f>
        <v>31000</v>
      </c>
      <c r="O76" s="22">
        <f t="shared" si="4"/>
        <v>5000</v>
      </c>
      <c r="P76" s="73">
        <f t="shared" si="4"/>
        <v>0</v>
      </c>
      <c r="Q76" s="32">
        <f t="shared" si="4"/>
        <v>5000</v>
      </c>
      <c r="R76" s="22">
        <f t="shared" si="4"/>
        <v>0</v>
      </c>
      <c r="S76" s="22">
        <f t="shared" si="4"/>
        <v>0</v>
      </c>
      <c r="T76" s="22">
        <f t="shared" si="4"/>
        <v>0</v>
      </c>
      <c r="U76" s="28">
        <f t="shared" si="4"/>
        <v>36000</v>
      </c>
    </row>
    <row r="77" spans="1:21">
      <c r="A77" s="21"/>
      <c r="B77" s="21"/>
      <c r="C77" s="21"/>
      <c r="D77" s="21"/>
      <c r="E77" s="21"/>
      <c r="F77" s="21"/>
      <c r="G77" s="21"/>
      <c r="H77" s="21"/>
      <c r="I77" s="21"/>
      <c r="J77" s="21"/>
      <c r="K77" s="21"/>
      <c r="L77" s="21"/>
      <c r="M77" s="21"/>
      <c r="N77" s="21"/>
      <c r="O77" s="21"/>
      <c r="P77" s="21"/>
      <c r="Q77" s="21"/>
      <c r="R77" s="21"/>
      <c r="S77" s="21"/>
      <c r="T77" s="21"/>
      <c r="U77" s="21"/>
    </row>
  </sheetData>
  <mergeCells count="25">
    <mergeCell ref="M5:M10"/>
    <mergeCell ref="A5:A10"/>
    <mergeCell ref="B9:B10"/>
    <mergeCell ref="C9:C10"/>
    <mergeCell ref="E9:E10"/>
    <mergeCell ref="B5:D8"/>
    <mergeCell ref="D9:D10"/>
    <mergeCell ref="E5:I8"/>
    <mergeCell ref="I9:I10"/>
    <mergeCell ref="B2:S2"/>
    <mergeCell ref="B3:S3"/>
    <mergeCell ref="S9:S10"/>
    <mergeCell ref="T9:T10"/>
    <mergeCell ref="F9:F10"/>
    <mergeCell ref="G9:G10"/>
    <mergeCell ref="H9:H10"/>
    <mergeCell ref="N9:N10"/>
    <mergeCell ref="O9:Q9"/>
    <mergeCell ref="R9:R10"/>
    <mergeCell ref="N5:U8"/>
    <mergeCell ref="U9:U10"/>
    <mergeCell ref="J5:L8"/>
    <mergeCell ref="J9:J10"/>
    <mergeCell ref="K9:K10"/>
    <mergeCell ref="L9:L10"/>
  </mergeCells>
  <pageMargins left="0.51181102362204722" right="0" top="0.19685039370078741" bottom="0" header="0.31496062992125984" footer="0.31496062992125984"/>
  <pageSetup paperSize="9" scale="41" orientation="portrait" r:id="rId1"/>
</worksheet>
</file>

<file path=xl/worksheets/sheet36.xml><?xml version="1.0" encoding="utf-8"?>
<worksheet xmlns="http://schemas.openxmlformats.org/spreadsheetml/2006/main" xmlns:r="http://schemas.openxmlformats.org/officeDocument/2006/relationships">
  <sheetPr>
    <tabColor theme="3" tint="0.79998168889431442"/>
  </sheetPr>
  <dimension ref="A1:U77"/>
  <sheetViews>
    <sheetView zoomScaleNormal="100" workbookViewId="0">
      <pane ySplit="10" topLeftCell="A74" activePane="bottomLeft" state="frozen"/>
      <selection activeCell="A78" sqref="A78:XFD85"/>
      <selection pane="bottomLeft" activeCell="A78" sqref="A78:XFD85"/>
    </sheetView>
  </sheetViews>
  <sheetFormatPr defaultRowHeight="15"/>
  <cols>
    <col min="1" max="1" width="30.42578125" customWidth="1"/>
    <col min="2" max="2" width="8.85546875" customWidth="1"/>
    <col min="3" max="3" width="10.5703125" customWidth="1"/>
    <col min="4" max="4" width="10.5703125" style="10" customWidth="1"/>
    <col min="5" max="5" width="16.28515625" customWidth="1"/>
    <col min="6" max="6" width="10" customWidth="1"/>
    <col min="7" max="7" width="7.140625" customWidth="1"/>
    <col min="8" max="8" width="9" customWidth="1"/>
    <col min="9" max="9" width="9" style="10" customWidth="1"/>
    <col min="10" max="12" width="7.7109375" style="10" customWidth="1"/>
    <col min="13" max="13" width="9" style="10" customWidth="1"/>
    <col min="14" max="14" width="9.5703125" customWidth="1"/>
    <col min="17" max="17" width="10" customWidth="1"/>
    <col min="18" max="19" width="10.28515625" customWidth="1"/>
    <col min="21" max="21" width="9.140625" style="10"/>
    <col min="225" max="225" width="34" customWidth="1"/>
    <col min="226" max="226" width="11.28515625" customWidth="1"/>
    <col min="227" max="227" width="11" customWidth="1"/>
    <col min="235" max="236" width="10.7109375" customWidth="1"/>
    <col min="238" max="238" width="11.5703125" customWidth="1"/>
    <col min="239" max="239" width="13.7109375" customWidth="1"/>
    <col min="240" max="243" width="9.28515625" customWidth="1"/>
    <col min="481" max="481" width="34" customWidth="1"/>
    <col min="482" max="482" width="11.28515625" customWidth="1"/>
    <col min="483" max="483" width="11" customWidth="1"/>
    <col min="491" max="492" width="10.7109375" customWidth="1"/>
    <col min="494" max="494" width="11.5703125" customWidth="1"/>
    <col min="495" max="495" width="13.7109375" customWidth="1"/>
    <col min="496" max="499" width="9.28515625" customWidth="1"/>
    <col min="737" max="737" width="34" customWidth="1"/>
    <col min="738" max="738" width="11.28515625" customWidth="1"/>
    <col min="739" max="739" width="11" customWidth="1"/>
    <col min="747" max="748" width="10.7109375" customWidth="1"/>
    <col min="750" max="750" width="11.5703125" customWidth="1"/>
    <col min="751" max="751" width="13.7109375" customWidth="1"/>
    <col min="752" max="755" width="9.28515625" customWidth="1"/>
    <col min="993" max="993" width="34" customWidth="1"/>
    <col min="994" max="994" width="11.28515625" customWidth="1"/>
    <col min="995" max="995" width="11" customWidth="1"/>
    <col min="1003" max="1004" width="10.7109375" customWidth="1"/>
    <col min="1006" max="1006" width="11.5703125" customWidth="1"/>
    <col min="1007" max="1007" width="13.7109375" customWidth="1"/>
    <col min="1008" max="1011" width="9.28515625" customWidth="1"/>
    <col min="1249" max="1249" width="34" customWidth="1"/>
    <col min="1250" max="1250" width="11.28515625" customWidth="1"/>
    <col min="1251" max="1251" width="11" customWidth="1"/>
    <col min="1259" max="1260" width="10.7109375" customWidth="1"/>
    <col min="1262" max="1262" width="11.5703125" customWidth="1"/>
    <col min="1263" max="1263" width="13.7109375" customWidth="1"/>
    <col min="1264" max="1267" width="9.28515625" customWidth="1"/>
    <col min="1505" max="1505" width="34" customWidth="1"/>
    <col min="1506" max="1506" width="11.28515625" customWidth="1"/>
    <col min="1507" max="1507" width="11" customWidth="1"/>
    <col min="1515" max="1516" width="10.7109375" customWidth="1"/>
    <col min="1518" max="1518" width="11.5703125" customWidth="1"/>
    <col min="1519" max="1519" width="13.7109375" customWidth="1"/>
    <col min="1520" max="1523" width="9.28515625" customWidth="1"/>
    <col min="1761" max="1761" width="34" customWidth="1"/>
    <col min="1762" max="1762" width="11.28515625" customWidth="1"/>
    <col min="1763" max="1763" width="11" customWidth="1"/>
    <col min="1771" max="1772" width="10.7109375" customWidth="1"/>
    <col min="1774" max="1774" width="11.5703125" customWidth="1"/>
    <col min="1775" max="1775" width="13.7109375" customWidth="1"/>
    <col min="1776" max="1779" width="9.28515625" customWidth="1"/>
    <col min="2017" max="2017" width="34" customWidth="1"/>
    <col min="2018" max="2018" width="11.28515625" customWidth="1"/>
    <col min="2019" max="2019" width="11" customWidth="1"/>
    <col min="2027" max="2028" width="10.7109375" customWidth="1"/>
    <col min="2030" max="2030" width="11.5703125" customWidth="1"/>
    <col min="2031" max="2031" width="13.7109375" customWidth="1"/>
    <col min="2032" max="2035" width="9.28515625" customWidth="1"/>
    <col min="2273" max="2273" width="34" customWidth="1"/>
    <col min="2274" max="2274" width="11.28515625" customWidth="1"/>
    <col min="2275" max="2275" width="11" customWidth="1"/>
    <col min="2283" max="2284" width="10.7109375" customWidth="1"/>
    <col min="2286" max="2286" width="11.5703125" customWidth="1"/>
    <col min="2287" max="2287" width="13.7109375" customWidth="1"/>
    <col min="2288" max="2291" width="9.28515625" customWidth="1"/>
    <col min="2529" max="2529" width="34" customWidth="1"/>
    <col min="2530" max="2530" width="11.28515625" customWidth="1"/>
    <col min="2531" max="2531" width="11" customWidth="1"/>
    <col min="2539" max="2540" width="10.7109375" customWidth="1"/>
    <col min="2542" max="2542" width="11.5703125" customWidth="1"/>
    <col min="2543" max="2543" width="13.7109375" customWidth="1"/>
    <col min="2544" max="2547" width="9.28515625" customWidth="1"/>
    <col min="2785" max="2785" width="34" customWidth="1"/>
    <col min="2786" max="2786" width="11.28515625" customWidth="1"/>
    <col min="2787" max="2787" width="11" customWidth="1"/>
    <col min="2795" max="2796" width="10.7109375" customWidth="1"/>
    <col min="2798" max="2798" width="11.5703125" customWidth="1"/>
    <col min="2799" max="2799" width="13.7109375" customWidth="1"/>
    <col min="2800" max="2803" width="9.28515625" customWidth="1"/>
    <col min="3041" max="3041" width="34" customWidth="1"/>
    <col min="3042" max="3042" width="11.28515625" customWidth="1"/>
    <col min="3043" max="3043" width="11" customWidth="1"/>
    <col min="3051" max="3052" width="10.7109375" customWidth="1"/>
    <col min="3054" max="3054" width="11.5703125" customWidth="1"/>
    <col min="3055" max="3055" width="13.7109375" customWidth="1"/>
    <col min="3056" max="3059" width="9.28515625" customWidth="1"/>
    <col min="3297" max="3297" width="34" customWidth="1"/>
    <col min="3298" max="3298" width="11.28515625" customWidth="1"/>
    <col min="3299" max="3299" width="11" customWidth="1"/>
    <col min="3307" max="3308" width="10.7109375" customWidth="1"/>
    <col min="3310" max="3310" width="11.5703125" customWidth="1"/>
    <col min="3311" max="3311" width="13.7109375" customWidth="1"/>
    <col min="3312" max="3315" width="9.28515625" customWidth="1"/>
    <col min="3553" max="3553" width="34" customWidth="1"/>
    <col min="3554" max="3554" width="11.28515625" customWidth="1"/>
    <col min="3555" max="3555" width="11" customWidth="1"/>
    <col min="3563" max="3564" width="10.7109375" customWidth="1"/>
    <col min="3566" max="3566" width="11.5703125" customWidth="1"/>
    <col min="3567" max="3567" width="13.7109375" customWidth="1"/>
    <col min="3568" max="3571" width="9.28515625" customWidth="1"/>
    <col min="3809" max="3809" width="34" customWidth="1"/>
    <col min="3810" max="3810" width="11.28515625" customWidth="1"/>
    <col min="3811" max="3811" width="11" customWidth="1"/>
    <col min="3819" max="3820" width="10.7109375" customWidth="1"/>
    <col min="3822" max="3822" width="11.5703125" customWidth="1"/>
    <col min="3823" max="3823" width="13.7109375" customWidth="1"/>
    <col min="3824" max="3827" width="9.28515625" customWidth="1"/>
    <col min="4065" max="4065" width="34" customWidth="1"/>
    <col min="4066" max="4066" width="11.28515625" customWidth="1"/>
    <col min="4067" max="4067" width="11" customWidth="1"/>
    <col min="4075" max="4076" width="10.7109375" customWidth="1"/>
    <col min="4078" max="4078" width="11.5703125" customWidth="1"/>
    <col min="4079" max="4079" width="13.7109375" customWidth="1"/>
    <col min="4080" max="4083" width="9.28515625" customWidth="1"/>
    <col min="4321" max="4321" width="34" customWidth="1"/>
    <col min="4322" max="4322" width="11.28515625" customWidth="1"/>
    <col min="4323" max="4323" width="11" customWidth="1"/>
    <col min="4331" max="4332" width="10.7109375" customWidth="1"/>
    <col min="4334" max="4334" width="11.5703125" customWidth="1"/>
    <col min="4335" max="4335" width="13.7109375" customWidth="1"/>
    <col min="4336" max="4339" width="9.28515625" customWidth="1"/>
    <col min="4577" max="4577" width="34" customWidth="1"/>
    <col min="4578" max="4578" width="11.28515625" customWidth="1"/>
    <col min="4579" max="4579" width="11" customWidth="1"/>
    <col min="4587" max="4588" width="10.7109375" customWidth="1"/>
    <col min="4590" max="4590" width="11.5703125" customWidth="1"/>
    <col min="4591" max="4591" width="13.7109375" customWidth="1"/>
    <col min="4592" max="4595" width="9.28515625" customWidth="1"/>
    <col min="4833" max="4833" width="34" customWidth="1"/>
    <col min="4834" max="4834" width="11.28515625" customWidth="1"/>
    <col min="4835" max="4835" width="11" customWidth="1"/>
    <col min="4843" max="4844" width="10.7109375" customWidth="1"/>
    <col min="4846" max="4846" width="11.5703125" customWidth="1"/>
    <col min="4847" max="4847" width="13.7109375" customWidth="1"/>
    <col min="4848" max="4851" width="9.28515625" customWidth="1"/>
    <col min="5089" max="5089" width="34" customWidth="1"/>
    <col min="5090" max="5090" width="11.28515625" customWidth="1"/>
    <col min="5091" max="5091" width="11" customWidth="1"/>
    <col min="5099" max="5100" width="10.7109375" customWidth="1"/>
    <col min="5102" max="5102" width="11.5703125" customWidth="1"/>
    <col min="5103" max="5103" width="13.7109375" customWidth="1"/>
    <col min="5104" max="5107" width="9.28515625" customWidth="1"/>
    <col min="5345" max="5345" width="34" customWidth="1"/>
    <col min="5346" max="5346" width="11.28515625" customWidth="1"/>
    <col min="5347" max="5347" width="11" customWidth="1"/>
    <col min="5355" max="5356" width="10.7109375" customWidth="1"/>
    <col min="5358" max="5358" width="11.5703125" customWidth="1"/>
    <col min="5359" max="5359" width="13.7109375" customWidth="1"/>
    <col min="5360" max="5363" width="9.28515625" customWidth="1"/>
    <col min="5601" max="5601" width="34" customWidth="1"/>
    <col min="5602" max="5602" width="11.28515625" customWidth="1"/>
    <col min="5603" max="5603" width="11" customWidth="1"/>
    <col min="5611" max="5612" width="10.7109375" customWidth="1"/>
    <col min="5614" max="5614" width="11.5703125" customWidth="1"/>
    <col min="5615" max="5615" width="13.7109375" customWidth="1"/>
    <col min="5616" max="5619" width="9.28515625" customWidth="1"/>
    <col min="5857" max="5857" width="34" customWidth="1"/>
    <col min="5858" max="5858" width="11.28515625" customWidth="1"/>
    <col min="5859" max="5859" width="11" customWidth="1"/>
    <col min="5867" max="5868" width="10.7109375" customWidth="1"/>
    <col min="5870" max="5870" width="11.5703125" customWidth="1"/>
    <col min="5871" max="5871" width="13.7109375" customWidth="1"/>
    <col min="5872" max="5875" width="9.28515625" customWidth="1"/>
    <col min="6113" max="6113" width="34" customWidth="1"/>
    <col min="6114" max="6114" width="11.28515625" customWidth="1"/>
    <col min="6115" max="6115" width="11" customWidth="1"/>
    <col min="6123" max="6124" width="10.7109375" customWidth="1"/>
    <col min="6126" max="6126" width="11.5703125" customWidth="1"/>
    <col min="6127" max="6127" width="13.7109375" customWidth="1"/>
    <col min="6128" max="6131" width="9.28515625" customWidth="1"/>
    <col min="6369" max="6369" width="34" customWidth="1"/>
    <col min="6370" max="6370" width="11.28515625" customWidth="1"/>
    <col min="6371" max="6371" width="11" customWidth="1"/>
    <col min="6379" max="6380" width="10.7109375" customWidth="1"/>
    <col min="6382" max="6382" width="11.5703125" customWidth="1"/>
    <col min="6383" max="6383" width="13.7109375" customWidth="1"/>
    <col min="6384" max="6387" width="9.28515625" customWidth="1"/>
    <col min="6625" max="6625" width="34" customWidth="1"/>
    <col min="6626" max="6626" width="11.28515625" customWidth="1"/>
    <col min="6627" max="6627" width="11" customWidth="1"/>
    <col min="6635" max="6636" width="10.7109375" customWidth="1"/>
    <col min="6638" max="6638" width="11.5703125" customWidth="1"/>
    <col min="6639" max="6639" width="13.7109375" customWidth="1"/>
    <col min="6640" max="6643" width="9.28515625" customWidth="1"/>
    <col min="6881" max="6881" width="34" customWidth="1"/>
    <col min="6882" max="6882" width="11.28515625" customWidth="1"/>
    <col min="6883" max="6883" width="11" customWidth="1"/>
    <col min="6891" max="6892" width="10.7109375" customWidth="1"/>
    <col min="6894" max="6894" width="11.5703125" customWidth="1"/>
    <col min="6895" max="6895" width="13.7109375" customWidth="1"/>
    <col min="6896" max="6899" width="9.28515625" customWidth="1"/>
    <col min="7137" max="7137" width="34" customWidth="1"/>
    <col min="7138" max="7138" width="11.28515625" customWidth="1"/>
    <col min="7139" max="7139" width="11" customWidth="1"/>
    <col min="7147" max="7148" width="10.7109375" customWidth="1"/>
    <col min="7150" max="7150" width="11.5703125" customWidth="1"/>
    <col min="7151" max="7151" width="13.7109375" customWidth="1"/>
    <col min="7152" max="7155" width="9.28515625" customWidth="1"/>
    <col min="7393" max="7393" width="34" customWidth="1"/>
    <col min="7394" max="7394" width="11.28515625" customWidth="1"/>
    <col min="7395" max="7395" width="11" customWidth="1"/>
    <col min="7403" max="7404" width="10.7109375" customWidth="1"/>
    <col min="7406" max="7406" width="11.5703125" customWidth="1"/>
    <col min="7407" max="7407" width="13.7109375" customWidth="1"/>
    <col min="7408" max="7411" width="9.28515625" customWidth="1"/>
    <col min="7649" max="7649" width="34" customWidth="1"/>
    <col min="7650" max="7650" width="11.28515625" customWidth="1"/>
    <col min="7651" max="7651" width="11" customWidth="1"/>
    <col min="7659" max="7660" width="10.7109375" customWidth="1"/>
    <col min="7662" max="7662" width="11.5703125" customWidth="1"/>
    <col min="7663" max="7663" width="13.7109375" customWidth="1"/>
    <col min="7664" max="7667" width="9.28515625" customWidth="1"/>
    <col min="7905" max="7905" width="34" customWidth="1"/>
    <col min="7906" max="7906" width="11.28515625" customWidth="1"/>
    <col min="7907" max="7907" width="11" customWidth="1"/>
    <col min="7915" max="7916" width="10.7109375" customWidth="1"/>
    <col min="7918" max="7918" width="11.5703125" customWidth="1"/>
    <col min="7919" max="7919" width="13.7109375" customWidth="1"/>
    <col min="7920" max="7923" width="9.28515625" customWidth="1"/>
    <col min="8161" max="8161" width="34" customWidth="1"/>
    <col min="8162" max="8162" width="11.28515625" customWidth="1"/>
    <col min="8163" max="8163" width="11" customWidth="1"/>
    <col min="8171" max="8172" width="10.7109375" customWidth="1"/>
    <col min="8174" max="8174" width="11.5703125" customWidth="1"/>
    <col min="8175" max="8175" width="13.7109375" customWidth="1"/>
    <col min="8176" max="8179" width="9.28515625" customWidth="1"/>
    <col min="8417" max="8417" width="34" customWidth="1"/>
    <col min="8418" max="8418" width="11.28515625" customWidth="1"/>
    <col min="8419" max="8419" width="11" customWidth="1"/>
    <col min="8427" max="8428" width="10.7109375" customWidth="1"/>
    <col min="8430" max="8430" width="11.5703125" customWidth="1"/>
    <col min="8431" max="8431" width="13.7109375" customWidth="1"/>
    <col min="8432" max="8435" width="9.28515625" customWidth="1"/>
    <col min="8673" max="8673" width="34" customWidth="1"/>
    <col min="8674" max="8674" width="11.28515625" customWidth="1"/>
    <col min="8675" max="8675" width="11" customWidth="1"/>
    <col min="8683" max="8684" width="10.7109375" customWidth="1"/>
    <col min="8686" max="8686" width="11.5703125" customWidth="1"/>
    <col min="8687" max="8687" width="13.7109375" customWidth="1"/>
    <col min="8688" max="8691" width="9.28515625" customWidth="1"/>
    <col min="8929" max="8929" width="34" customWidth="1"/>
    <col min="8930" max="8930" width="11.28515625" customWidth="1"/>
    <col min="8931" max="8931" width="11" customWidth="1"/>
    <col min="8939" max="8940" width="10.7109375" customWidth="1"/>
    <col min="8942" max="8942" width="11.5703125" customWidth="1"/>
    <col min="8943" max="8943" width="13.7109375" customWidth="1"/>
    <col min="8944" max="8947" width="9.28515625" customWidth="1"/>
    <col min="9185" max="9185" width="34" customWidth="1"/>
    <col min="9186" max="9186" width="11.28515625" customWidth="1"/>
    <col min="9187" max="9187" width="11" customWidth="1"/>
    <col min="9195" max="9196" width="10.7109375" customWidth="1"/>
    <col min="9198" max="9198" width="11.5703125" customWidth="1"/>
    <col min="9199" max="9199" width="13.7109375" customWidth="1"/>
    <col min="9200" max="9203" width="9.28515625" customWidth="1"/>
    <col min="9441" max="9441" width="34" customWidth="1"/>
    <col min="9442" max="9442" width="11.28515625" customWidth="1"/>
    <col min="9443" max="9443" width="11" customWidth="1"/>
    <col min="9451" max="9452" width="10.7109375" customWidth="1"/>
    <col min="9454" max="9454" width="11.5703125" customWidth="1"/>
    <col min="9455" max="9455" width="13.7109375" customWidth="1"/>
    <col min="9456" max="9459" width="9.28515625" customWidth="1"/>
    <col min="9697" max="9697" width="34" customWidth="1"/>
    <col min="9698" max="9698" width="11.28515625" customWidth="1"/>
    <col min="9699" max="9699" width="11" customWidth="1"/>
    <col min="9707" max="9708" width="10.7109375" customWidth="1"/>
    <col min="9710" max="9710" width="11.5703125" customWidth="1"/>
    <col min="9711" max="9711" width="13.7109375" customWidth="1"/>
    <col min="9712" max="9715" width="9.28515625" customWidth="1"/>
    <col min="9953" max="9953" width="34" customWidth="1"/>
    <col min="9954" max="9954" width="11.28515625" customWidth="1"/>
    <col min="9955" max="9955" width="11" customWidth="1"/>
    <col min="9963" max="9964" width="10.7109375" customWidth="1"/>
    <col min="9966" max="9966" width="11.5703125" customWidth="1"/>
    <col min="9967" max="9967" width="13.7109375" customWidth="1"/>
    <col min="9968" max="9971" width="9.28515625" customWidth="1"/>
    <col min="10209" max="10209" width="34" customWidth="1"/>
    <col min="10210" max="10210" width="11.28515625" customWidth="1"/>
    <col min="10211" max="10211" width="11" customWidth="1"/>
    <col min="10219" max="10220" width="10.7109375" customWidth="1"/>
    <col min="10222" max="10222" width="11.5703125" customWidth="1"/>
    <col min="10223" max="10223" width="13.7109375" customWidth="1"/>
    <col min="10224" max="10227" width="9.28515625" customWidth="1"/>
    <col min="10465" max="10465" width="34" customWidth="1"/>
    <col min="10466" max="10466" width="11.28515625" customWidth="1"/>
    <col min="10467" max="10467" width="11" customWidth="1"/>
    <col min="10475" max="10476" width="10.7109375" customWidth="1"/>
    <col min="10478" max="10478" width="11.5703125" customWidth="1"/>
    <col min="10479" max="10479" width="13.7109375" customWidth="1"/>
    <col min="10480" max="10483" width="9.28515625" customWidth="1"/>
    <col min="10721" max="10721" width="34" customWidth="1"/>
    <col min="10722" max="10722" width="11.28515625" customWidth="1"/>
    <col min="10723" max="10723" width="11" customWidth="1"/>
    <col min="10731" max="10732" width="10.7109375" customWidth="1"/>
    <col min="10734" max="10734" width="11.5703125" customWidth="1"/>
    <col min="10735" max="10735" width="13.7109375" customWidth="1"/>
    <col min="10736" max="10739" width="9.28515625" customWidth="1"/>
    <col min="10977" max="10977" width="34" customWidth="1"/>
    <col min="10978" max="10978" width="11.28515625" customWidth="1"/>
    <col min="10979" max="10979" width="11" customWidth="1"/>
    <col min="10987" max="10988" width="10.7109375" customWidth="1"/>
    <col min="10990" max="10990" width="11.5703125" customWidth="1"/>
    <col min="10991" max="10991" width="13.7109375" customWidth="1"/>
    <col min="10992" max="10995" width="9.28515625" customWidth="1"/>
    <col min="11233" max="11233" width="34" customWidth="1"/>
    <col min="11234" max="11234" width="11.28515625" customWidth="1"/>
    <col min="11235" max="11235" width="11" customWidth="1"/>
    <col min="11243" max="11244" width="10.7109375" customWidth="1"/>
    <col min="11246" max="11246" width="11.5703125" customWidth="1"/>
    <col min="11247" max="11247" width="13.7109375" customWidth="1"/>
    <col min="11248" max="11251" width="9.28515625" customWidth="1"/>
    <col min="11489" max="11489" width="34" customWidth="1"/>
    <col min="11490" max="11490" width="11.28515625" customWidth="1"/>
    <col min="11491" max="11491" width="11" customWidth="1"/>
    <col min="11499" max="11500" width="10.7109375" customWidth="1"/>
    <col min="11502" max="11502" width="11.5703125" customWidth="1"/>
    <col min="11503" max="11503" width="13.7109375" customWidth="1"/>
    <col min="11504" max="11507" width="9.28515625" customWidth="1"/>
    <col min="11745" max="11745" width="34" customWidth="1"/>
    <col min="11746" max="11746" width="11.28515625" customWidth="1"/>
    <col min="11747" max="11747" width="11" customWidth="1"/>
    <col min="11755" max="11756" width="10.7109375" customWidth="1"/>
    <col min="11758" max="11758" width="11.5703125" customWidth="1"/>
    <col min="11759" max="11759" width="13.7109375" customWidth="1"/>
    <col min="11760" max="11763" width="9.28515625" customWidth="1"/>
    <col min="12001" max="12001" width="34" customWidth="1"/>
    <col min="12002" max="12002" width="11.28515625" customWidth="1"/>
    <col min="12003" max="12003" width="11" customWidth="1"/>
    <col min="12011" max="12012" width="10.7109375" customWidth="1"/>
    <col min="12014" max="12014" width="11.5703125" customWidth="1"/>
    <col min="12015" max="12015" width="13.7109375" customWidth="1"/>
    <col min="12016" max="12019" width="9.28515625" customWidth="1"/>
    <col min="12257" max="12257" width="34" customWidth="1"/>
    <col min="12258" max="12258" width="11.28515625" customWidth="1"/>
    <col min="12259" max="12259" width="11" customWidth="1"/>
    <col min="12267" max="12268" width="10.7109375" customWidth="1"/>
    <col min="12270" max="12270" width="11.5703125" customWidth="1"/>
    <col min="12271" max="12271" width="13.7109375" customWidth="1"/>
    <col min="12272" max="12275" width="9.28515625" customWidth="1"/>
    <col min="12513" max="12513" width="34" customWidth="1"/>
    <col min="12514" max="12514" width="11.28515625" customWidth="1"/>
    <col min="12515" max="12515" width="11" customWidth="1"/>
    <col min="12523" max="12524" width="10.7109375" customWidth="1"/>
    <col min="12526" max="12526" width="11.5703125" customWidth="1"/>
    <col min="12527" max="12527" width="13.7109375" customWidth="1"/>
    <col min="12528" max="12531" width="9.28515625" customWidth="1"/>
    <col min="12769" max="12769" width="34" customWidth="1"/>
    <col min="12770" max="12770" width="11.28515625" customWidth="1"/>
    <col min="12771" max="12771" width="11" customWidth="1"/>
    <col min="12779" max="12780" width="10.7109375" customWidth="1"/>
    <col min="12782" max="12782" width="11.5703125" customWidth="1"/>
    <col min="12783" max="12783" width="13.7109375" customWidth="1"/>
    <col min="12784" max="12787" width="9.28515625" customWidth="1"/>
    <col min="13025" max="13025" width="34" customWidth="1"/>
    <col min="13026" max="13026" width="11.28515625" customWidth="1"/>
    <col min="13027" max="13027" width="11" customWidth="1"/>
    <col min="13035" max="13036" width="10.7109375" customWidth="1"/>
    <col min="13038" max="13038" width="11.5703125" customWidth="1"/>
    <col min="13039" max="13039" width="13.7109375" customWidth="1"/>
    <col min="13040" max="13043" width="9.28515625" customWidth="1"/>
    <col min="13281" max="13281" width="34" customWidth="1"/>
    <col min="13282" max="13282" width="11.28515625" customWidth="1"/>
    <col min="13283" max="13283" width="11" customWidth="1"/>
    <col min="13291" max="13292" width="10.7109375" customWidth="1"/>
    <col min="13294" max="13294" width="11.5703125" customWidth="1"/>
    <col min="13295" max="13295" width="13.7109375" customWidth="1"/>
    <col min="13296" max="13299" width="9.28515625" customWidth="1"/>
    <col min="13537" max="13537" width="34" customWidth="1"/>
    <col min="13538" max="13538" width="11.28515625" customWidth="1"/>
    <col min="13539" max="13539" width="11" customWidth="1"/>
    <col min="13547" max="13548" width="10.7109375" customWidth="1"/>
    <col min="13550" max="13550" width="11.5703125" customWidth="1"/>
    <col min="13551" max="13551" width="13.7109375" customWidth="1"/>
    <col min="13552" max="13555" width="9.28515625" customWidth="1"/>
    <col min="13793" max="13793" width="34" customWidth="1"/>
    <col min="13794" max="13794" width="11.28515625" customWidth="1"/>
    <col min="13795" max="13795" width="11" customWidth="1"/>
    <col min="13803" max="13804" width="10.7109375" customWidth="1"/>
    <col min="13806" max="13806" width="11.5703125" customWidth="1"/>
    <col min="13807" max="13807" width="13.7109375" customWidth="1"/>
    <col min="13808" max="13811" width="9.28515625" customWidth="1"/>
    <col min="14049" max="14049" width="34" customWidth="1"/>
    <col min="14050" max="14050" width="11.28515625" customWidth="1"/>
    <col min="14051" max="14051" width="11" customWidth="1"/>
    <col min="14059" max="14060" width="10.7109375" customWidth="1"/>
    <col min="14062" max="14062" width="11.5703125" customWidth="1"/>
    <col min="14063" max="14063" width="13.7109375" customWidth="1"/>
    <col min="14064" max="14067" width="9.28515625" customWidth="1"/>
    <col min="14305" max="14305" width="34" customWidth="1"/>
    <col min="14306" max="14306" width="11.28515625" customWidth="1"/>
    <col min="14307" max="14307" width="11" customWidth="1"/>
    <col min="14315" max="14316" width="10.7109375" customWidth="1"/>
    <col min="14318" max="14318" width="11.5703125" customWidth="1"/>
    <col min="14319" max="14319" width="13.7109375" customWidth="1"/>
    <col min="14320" max="14323" width="9.28515625" customWidth="1"/>
    <col min="14561" max="14561" width="34" customWidth="1"/>
    <col min="14562" max="14562" width="11.28515625" customWidth="1"/>
    <col min="14563" max="14563" width="11" customWidth="1"/>
    <col min="14571" max="14572" width="10.7109375" customWidth="1"/>
    <col min="14574" max="14574" width="11.5703125" customWidth="1"/>
    <col min="14575" max="14575" width="13.7109375" customWidth="1"/>
    <col min="14576" max="14579" width="9.28515625" customWidth="1"/>
    <col min="14817" max="14817" width="34" customWidth="1"/>
    <col min="14818" max="14818" width="11.28515625" customWidth="1"/>
    <col min="14819" max="14819" width="11" customWidth="1"/>
    <col min="14827" max="14828" width="10.7109375" customWidth="1"/>
    <col min="14830" max="14830" width="11.5703125" customWidth="1"/>
    <col min="14831" max="14831" width="13.7109375" customWidth="1"/>
    <col min="14832" max="14835" width="9.28515625" customWidth="1"/>
    <col min="15073" max="15073" width="34" customWidth="1"/>
    <col min="15074" max="15074" width="11.28515625" customWidth="1"/>
    <col min="15075" max="15075" width="11" customWidth="1"/>
    <col min="15083" max="15084" width="10.7109375" customWidth="1"/>
    <col min="15086" max="15086" width="11.5703125" customWidth="1"/>
    <col min="15087" max="15087" width="13.7109375" customWidth="1"/>
    <col min="15088" max="15091" width="9.28515625" customWidth="1"/>
    <col min="15329" max="15329" width="34" customWidth="1"/>
    <col min="15330" max="15330" width="11.28515625" customWidth="1"/>
    <col min="15331" max="15331" width="11" customWidth="1"/>
    <col min="15339" max="15340" width="10.7109375" customWidth="1"/>
    <col min="15342" max="15342" width="11.5703125" customWidth="1"/>
    <col min="15343" max="15343" width="13.7109375" customWidth="1"/>
    <col min="15344" max="15347" width="9.28515625" customWidth="1"/>
    <col min="15585" max="15585" width="34" customWidth="1"/>
    <col min="15586" max="15586" width="11.28515625" customWidth="1"/>
    <col min="15587" max="15587" width="11" customWidth="1"/>
    <col min="15595" max="15596" width="10.7109375" customWidth="1"/>
    <col min="15598" max="15598" width="11.5703125" customWidth="1"/>
    <col min="15599" max="15599" width="13.7109375" customWidth="1"/>
    <col min="15600" max="15603" width="9.28515625" customWidth="1"/>
    <col min="15841" max="15841" width="34" customWidth="1"/>
    <col min="15842" max="15842" width="11.28515625" customWidth="1"/>
    <col min="15843" max="15843" width="11" customWidth="1"/>
    <col min="15851" max="15852" width="10.7109375" customWidth="1"/>
    <col min="15854" max="15854" width="11.5703125" customWidth="1"/>
    <col min="15855" max="15855" width="13.7109375" customWidth="1"/>
    <col min="15856" max="15859" width="9.28515625" customWidth="1"/>
    <col min="16097" max="16097" width="34" customWidth="1"/>
    <col min="16098" max="16098" width="11.28515625" customWidth="1"/>
    <col min="16099" max="16099" width="11" customWidth="1"/>
    <col min="16107" max="16108" width="10.7109375" customWidth="1"/>
    <col min="16110" max="16110" width="11.5703125" customWidth="1"/>
    <col min="16111" max="16111" width="13.7109375" customWidth="1"/>
    <col min="16112" max="16115" width="9.28515625" customWidth="1"/>
  </cols>
  <sheetData>
    <row r="1" spans="1:21" ht="44.45" customHeight="1"/>
    <row r="2" spans="1:21" ht="46.9" customHeight="1">
      <c r="B2" s="504" t="s">
        <v>164</v>
      </c>
      <c r="C2" s="504"/>
      <c r="D2" s="504"/>
      <c r="E2" s="504"/>
      <c r="F2" s="504"/>
      <c r="G2" s="504"/>
      <c r="H2" s="504"/>
      <c r="I2" s="504"/>
      <c r="J2" s="504"/>
      <c r="K2" s="504"/>
      <c r="L2" s="504"/>
      <c r="M2" s="504"/>
      <c r="N2" s="504"/>
      <c r="O2" s="504"/>
      <c r="P2" s="504"/>
      <c r="Q2" s="504"/>
      <c r="R2" s="504"/>
      <c r="S2" s="504"/>
    </row>
    <row r="3" spans="1:21" ht="21" customHeight="1">
      <c r="A3" s="20"/>
      <c r="B3" s="505" t="s">
        <v>103</v>
      </c>
      <c r="C3" s="505"/>
      <c r="D3" s="505"/>
      <c r="E3" s="505"/>
      <c r="F3" s="505"/>
      <c r="G3" s="505"/>
      <c r="H3" s="505"/>
      <c r="I3" s="505"/>
      <c r="J3" s="505"/>
      <c r="K3" s="505"/>
      <c r="L3" s="505"/>
      <c r="M3" s="505"/>
      <c r="N3" s="505"/>
      <c r="O3" s="505"/>
      <c r="P3" s="505"/>
      <c r="Q3" s="505"/>
      <c r="R3" s="505"/>
      <c r="S3" s="505"/>
      <c r="T3" s="20"/>
      <c r="U3" s="20"/>
    </row>
    <row r="4" spans="1:21" ht="10.9" customHeight="1" thickBot="1">
      <c r="A4" s="20"/>
      <c r="B4" s="38"/>
      <c r="C4" s="38"/>
      <c r="D4" s="39"/>
      <c r="E4" s="38"/>
      <c r="F4" s="38"/>
      <c r="G4" s="38"/>
      <c r="H4" s="38"/>
      <c r="I4" s="39"/>
      <c r="J4" s="96"/>
      <c r="K4" s="96"/>
      <c r="L4" s="96"/>
      <c r="M4" s="96"/>
      <c r="N4" s="38"/>
      <c r="O4" s="38"/>
      <c r="P4" s="38"/>
      <c r="Q4" s="38"/>
      <c r="R4" s="38"/>
      <c r="S4" s="38"/>
      <c r="T4" s="20"/>
      <c r="U4" s="20"/>
    </row>
    <row r="5" spans="1:21" ht="15.6" customHeight="1">
      <c r="A5" s="542" t="s">
        <v>87</v>
      </c>
      <c r="B5" s="511" t="s">
        <v>156</v>
      </c>
      <c r="C5" s="512"/>
      <c r="D5" s="512"/>
      <c r="E5" s="511" t="s">
        <v>157</v>
      </c>
      <c r="F5" s="512"/>
      <c r="G5" s="512"/>
      <c r="H5" s="512"/>
      <c r="I5" s="512"/>
      <c r="J5" s="527" t="s">
        <v>165</v>
      </c>
      <c r="K5" s="528"/>
      <c r="L5" s="529"/>
      <c r="M5" s="524" t="s">
        <v>166</v>
      </c>
      <c r="N5" s="512" t="s">
        <v>170</v>
      </c>
      <c r="O5" s="512"/>
      <c r="P5" s="512"/>
      <c r="Q5" s="512"/>
      <c r="R5" s="512"/>
      <c r="S5" s="512"/>
      <c r="T5" s="512"/>
      <c r="U5" s="519"/>
    </row>
    <row r="6" spans="1:21" ht="28.9" customHeight="1">
      <c r="A6" s="543"/>
      <c r="B6" s="513"/>
      <c r="C6" s="514"/>
      <c r="D6" s="514"/>
      <c r="E6" s="513"/>
      <c r="F6" s="514"/>
      <c r="G6" s="514"/>
      <c r="H6" s="514"/>
      <c r="I6" s="514"/>
      <c r="J6" s="530"/>
      <c r="K6" s="531"/>
      <c r="L6" s="532"/>
      <c r="M6" s="525"/>
      <c r="N6" s="514"/>
      <c r="O6" s="514"/>
      <c r="P6" s="514"/>
      <c r="Q6" s="514"/>
      <c r="R6" s="514"/>
      <c r="S6" s="514"/>
      <c r="T6" s="514"/>
      <c r="U6" s="520"/>
    </row>
    <row r="7" spans="1:21" ht="16.149999999999999" hidden="1" customHeight="1">
      <c r="A7" s="543"/>
      <c r="B7" s="513"/>
      <c r="C7" s="514"/>
      <c r="D7" s="514"/>
      <c r="E7" s="513"/>
      <c r="F7" s="514"/>
      <c r="G7" s="514"/>
      <c r="H7" s="514"/>
      <c r="I7" s="514"/>
      <c r="J7" s="530"/>
      <c r="K7" s="531"/>
      <c r="L7" s="532"/>
      <c r="M7" s="525"/>
      <c r="N7" s="514"/>
      <c r="O7" s="514"/>
      <c r="P7" s="514"/>
      <c r="Q7" s="514"/>
      <c r="R7" s="514"/>
      <c r="S7" s="514"/>
      <c r="T7" s="514"/>
      <c r="U7" s="520"/>
    </row>
    <row r="8" spans="1:21" ht="7.15" customHeight="1">
      <c r="A8" s="543"/>
      <c r="B8" s="515"/>
      <c r="C8" s="516"/>
      <c r="D8" s="516"/>
      <c r="E8" s="515"/>
      <c r="F8" s="516"/>
      <c r="G8" s="516"/>
      <c r="H8" s="516"/>
      <c r="I8" s="516"/>
      <c r="J8" s="533"/>
      <c r="K8" s="534"/>
      <c r="L8" s="535"/>
      <c r="M8" s="525"/>
      <c r="N8" s="516"/>
      <c r="O8" s="516"/>
      <c r="P8" s="516"/>
      <c r="Q8" s="516"/>
      <c r="R8" s="516"/>
      <c r="S8" s="516"/>
      <c r="T8" s="516"/>
      <c r="U8" s="521"/>
    </row>
    <row r="9" spans="1:21" ht="46.15" customHeight="1">
      <c r="A9" s="543"/>
      <c r="B9" s="545" t="s">
        <v>0</v>
      </c>
      <c r="C9" s="509" t="s">
        <v>158</v>
      </c>
      <c r="D9" s="555" t="s">
        <v>162</v>
      </c>
      <c r="E9" s="545" t="s">
        <v>160</v>
      </c>
      <c r="F9" s="509" t="s">
        <v>1</v>
      </c>
      <c r="G9" s="509" t="s">
        <v>128</v>
      </c>
      <c r="H9" s="509" t="s">
        <v>150</v>
      </c>
      <c r="I9" s="555" t="s">
        <v>162</v>
      </c>
      <c r="J9" s="547" t="s">
        <v>167</v>
      </c>
      <c r="K9" s="549" t="s">
        <v>168</v>
      </c>
      <c r="L9" s="551" t="s">
        <v>169</v>
      </c>
      <c r="M9" s="525"/>
      <c r="N9" s="506" t="s">
        <v>129</v>
      </c>
      <c r="O9" s="508" t="s">
        <v>127</v>
      </c>
      <c r="P9" s="508"/>
      <c r="Q9" s="508"/>
      <c r="R9" s="509" t="s">
        <v>130</v>
      </c>
      <c r="S9" s="509" t="s">
        <v>159</v>
      </c>
      <c r="T9" s="509" t="s">
        <v>144</v>
      </c>
      <c r="U9" s="553" t="s">
        <v>162</v>
      </c>
    </row>
    <row r="10" spans="1:21" ht="90" customHeight="1" thickBot="1">
      <c r="A10" s="544"/>
      <c r="B10" s="546"/>
      <c r="C10" s="510"/>
      <c r="D10" s="556"/>
      <c r="E10" s="546"/>
      <c r="F10" s="510"/>
      <c r="G10" s="510"/>
      <c r="H10" s="510"/>
      <c r="I10" s="556"/>
      <c r="J10" s="548"/>
      <c r="K10" s="550"/>
      <c r="L10" s="552"/>
      <c r="M10" s="526"/>
      <c r="N10" s="507"/>
      <c r="O10" s="74" t="s">
        <v>131</v>
      </c>
      <c r="P10" s="74" t="s">
        <v>132</v>
      </c>
      <c r="Q10" s="74" t="s">
        <v>133</v>
      </c>
      <c r="R10" s="510"/>
      <c r="S10" s="510"/>
      <c r="T10" s="510"/>
      <c r="U10" s="554"/>
    </row>
    <row r="11" spans="1:21" ht="17.45" customHeight="1">
      <c r="A11" s="60" t="s">
        <v>24</v>
      </c>
      <c r="B11" s="16"/>
      <c r="C11" s="12"/>
      <c r="D11" s="75">
        <f>B11+C11</f>
        <v>0</v>
      </c>
      <c r="E11" s="16"/>
      <c r="F11" s="12"/>
      <c r="G11" s="12"/>
      <c r="H11" s="12"/>
      <c r="I11" s="100">
        <f>E11+F11+G11</f>
        <v>0</v>
      </c>
      <c r="J11" s="101"/>
      <c r="K11" s="89"/>
      <c r="L11" s="91"/>
      <c r="M11" s="121"/>
      <c r="N11" s="115"/>
      <c r="O11" s="81"/>
      <c r="P11" s="81"/>
      <c r="Q11" s="81"/>
      <c r="R11" s="81"/>
      <c r="S11" s="81"/>
      <c r="T11" s="82"/>
      <c r="U11" s="90">
        <f t="shared" ref="U11:U43" si="0">N11+Q11+R11+S11+T11</f>
        <v>0</v>
      </c>
    </row>
    <row r="12" spans="1:21" ht="15.75">
      <c r="A12" s="61" t="s">
        <v>25</v>
      </c>
      <c r="B12" s="13"/>
      <c r="C12" s="11"/>
      <c r="D12" s="27">
        <f t="shared" ref="D12:D75" si="1">B12+C12</f>
        <v>0</v>
      </c>
      <c r="E12" s="13"/>
      <c r="F12" s="11"/>
      <c r="G12" s="11"/>
      <c r="H12" s="11"/>
      <c r="I12" s="98">
        <f t="shared" ref="I12:I75" si="2">E12+F12+G12</f>
        <v>0</v>
      </c>
      <c r="J12" s="102"/>
      <c r="K12" s="98"/>
      <c r="L12" s="27"/>
      <c r="M12" s="122"/>
      <c r="N12" s="116"/>
      <c r="O12" s="17"/>
      <c r="P12" s="17"/>
      <c r="Q12" s="17"/>
      <c r="R12" s="17"/>
      <c r="S12" s="17"/>
      <c r="T12" s="41"/>
      <c r="U12" s="90">
        <f t="shared" si="0"/>
        <v>0</v>
      </c>
    </row>
    <row r="13" spans="1:21" ht="15.75">
      <c r="A13" s="61" t="s">
        <v>26</v>
      </c>
      <c r="B13" s="13"/>
      <c r="C13" s="11"/>
      <c r="D13" s="27">
        <f t="shared" si="1"/>
        <v>0</v>
      </c>
      <c r="E13" s="13"/>
      <c r="F13" s="11"/>
      <c r="G13" s="11"/>
      <c r="H13" s="11"/>
      <c r="I13" s="98">
        <f t="shared" si="2"/>
        <v>0</v>
      </c>
      <c r="J13" s="102"/>
      <c r="K13" s="98"/>
      <c r="L13" s="27"/>
      <c r="M13" s="122"/>
      <c r="N13" s="116"/>
      <c r="O13" s="17"/>
      <c r="P13" s="17"/>
      <c r="Q13" s="17"/>
      <c r="R13" s="17"/>
      <c r="S13" s="17"/>
      <c r="T13" s="41"/>
      <c r="U13" s="90">
        <f t="shared" si="0"/>
        <v>0</v>
      </c>
    </row>
    <row r="14" spans="1:21" ht="15.75">
      <c r="A14" s="61" t="s">
        <v>27</v>
      </c>
      <c r="B14" s="13"/>
      <c r="C14" s="11"/>
      <c r="D14" s="27">
        <f t="shared" si="1"/>
        <v>0</v>
      </c>
      <c r="E14" s="13"/>
      <c r="F14" s="11"/>
      <c r="G14" s="11"/>
      <c r="H14" s="11"/>
      <c r="I14" s="98">
        <f t="shared" si="2"/>
        <v>0</v>
      </c>
      <c r="J14" s="102"/>
      <c r="K14" s="98"/>
      <c r="L14" s="27"/>
      <c r="M14" s="122"/>
      <c r="N14" s="116"/>
      <c r="O14" s="17"/>
      <c r="P14" s="17"/>
      <c r="Q14" s="17"/>
      <c r="R14" s="17"/>
      <c r="S14" s="17"/>
      <c r="T14" s="41"/>
      <c r="U14" s="90">
        <f t="shared" si="0"/>
        <v>0</v>
      </c>
    </row>
    <row r="15" spans="1:21" ht="15.75">
      <c r="A15" s="61" t="s">
        <v>28</v>
      </c>
      <c r="B15" s="13"/>
      <c r="C15" s="11"/>
      <c r="D15" s="27">
        <f t="shared" si="1"/>
        <v>0</v>
      </c>
      <c r="E15" s="13"/>
      <c r="F15" s="11"/>
      <c r="G15" s="11"/>
      <c r="H15" s="11"/>
      <c r="I15" s="98">
        <f t="shared" si="2"/>
        <v>0</v>
      </c>
      <c r="J15" s="102"/>
      <c r="K15" s="98"/>
      <c r="L15" s="27"/>
      <c r="M15" s="122"/>
      <c r="N15" s="116"/>
      <c r="O15" s="17"/>
      <c r="P15" s="17"/>
      <c r="Q15" s="17"/>
      <c r="R15" s="17"/>
      <c r="S15" s="17"/>
      <c r="T15" s="41"/>
      <c r="U15" s="90">
        <f t="shared" si="0"/>
        <v>0</v>
      </c>
    </row>
    <row r="16" spans="1:21" ht="15.75">
      <c r="A16" s="61" t="s">
        <v>29</v>
      </c>
      <c r="B16" s="13"/>
      <c r="C16" s="11"/>
      <c r="D16" s="27">
        <f t="shared" si="1"/>
        <v>0</v>
      </c>
      <c r="E16" s="13"/>
      <c r="F16" s="11"/>
      <c r="G16" s="11"/>
      <c r="H16" s="11"/>
      <c r="I16" s="98">
        <f t="shared" si="2"/>
        <v>0</v>
      </c>
      <c r="J16" s="102"/>
      <c r="K16" s="98"/>
      <c r="L16" s="27"/>
      <c r="M16" s="122"/>
      <c r="N16" s="116"/>
      <c r="O16" s="17"/>
      <c r="P16" s="17"/>
      <c r="Q16" s="17"/>
      <c r="R16" s="17"/>
      <c r="S16" s="17"/>
      <c r="T16" s="41"/>
      <c r="U16" s="90">
        <f t="shared" si="0"/>
        <v>0</v>
      </c>
    </row>
    <row r="17" spans="1:21" ht="31.5" customHeight="1">
      <c r="A17" s="61" t="s">
        <v>30</v>
      </c>
      <c r="B17" s="13"/>
      <c r="C17" s="11"/>
      <c r="D17" s="27">
        <f t="shared" si="1"/>
        <v>0</v>
      </c>
      <c r="E17" s="13"/>
      <c r="F17" s="11"/>
      <c r="G17" s="11"/>
      <c r="H17" s="11"/>
      <c r="I17" s="98">
        <f t="shared" si="2"/>
        <v>0</v>
      </c>
      <c r="J17" s="102"/>
      <c r="K17" s="98"/>
      <c r="L17" s="27"/>
      <c r="M17" s="122"/>
      <c r="N17" s="116"/>
      <c r="O17" s="17"/>
      <c r="P17" s="17"/>
      <c r="Q17" s="17"/>
      <c r="R17" s="17"/>
      <c r="S17" s="17"/>
      <c r="T17" s="41"/>
      <c r="U17" s="90">
        <f t="shared" si="0"/>
        <v>0</v>
      </c>
    </row>
    <row r="18" spans="1:21" ht="31.9" customHeight="1">
      <c r="A18" s="61" t="s">
        <v>31</v>
      </c>
      <c r="B18" s="13"/>
      <c r="C18" s="11"/>
      <c r="D18" s="27">
        <f t="shared" si="1"/>
        <v>0</v>
      </c>
      <c r="E18" s="13"/>
      <c r="F18" s="11"/>
      <c r="G18" s="11"/>
      <c r="H18" s="11"/>
      <c r="I18" s="98">
        <f t="shared" si="2"/>
        <v>0</v>
      </c>
      <c r="J18" s="102"/>
      <c r="K18" s="98"/>
      <c r="L18" s="27"/>
      <c r="M18" s="122"/>
      <c r="N18" s="116"/>
      <c r="O18" s="17"/>
      <c r="P18" s="17"/>
      <c r="Q18" s="17"/>
      <c r="R18" s="17"/>
      <c r="S18" s="17"/>
      <c r="T18" s="41"/>
      <c r="U18" s="90">
        <f t="shared" si="0"/>
        <v>0</v>
      </c>
    </row>
    <row r="19" spans="1:21" ht="15.75">
      <c r="A19" s="61" t="s">
        <v>32</v>
      </c>
      <c r="B19" s="13"/>
      <c r="C19" s="11"/>
      <c r="D19" s="27">
        <f t="shared" si="1"/>
        <v>0</v>
      </c>
      <c r="E19" s="13"/>
      <c r="F19" s="11"/>
      <c r="G19" s="11"/>
      <c r="H19" s="11"/>
      <c r="I19" s="98">
        <f t="shared" si="2"/>
        <v>0</v>
      </c>
      <c r="J19" s="102"/>
      <c r="K19" s="98"/>
      <c r="L19" s="27"/>
      <c r="M19" s="122"/>
      <c r="N19" s="116"/>
      <c r="O19" s="17"/>
      <c r="P19" s="17"/>
      <c r="Q19" s="17"/>
      <c r="R19" s="17"/>
      <c r="S19" s="17"/>
      <c r="T19" s="41"/>
      <c r="U19" s="90">
        <f t="shared" si="0"/>
        <v>0</v>
      </c>
    </row>
    <row r="20" spans="1:21" ht="15.75">
      <c r="A20" s="61" t="s">
        <v>33</v>
      </c>
      <c r="B20" s="13"/>
      <c r="C20" s="11"/>
      <c r="D20" s="27">
        <f t="shared" si="1"/>
        <v>0</v>
      </c>
      <c r="E20" s="13"/>
      <c r="F20" s="11"/>
      <c r="G20" s="11"/>
      <c r="H20" s="11"/>
      <c r="I20" s="98">
        <f t="shared" si="2"/>
        <v>0</v>
      </c>
      <c r="J20" s="102"/>
      <c r="K20" s="98"/>
      <c r="L20" s="27"/>
      <c r="M20" s="122"/>
      <c r="N20" s="116"/>
      <c r="O20" s="17"/>
      <c r="P20" s="17"/>
      <c r="Q20" s="17"/>
      <c r="R20" s="17"/>
      <c r="S20" s="17"/>
      <c r="T20" s="41"/>
      <c r="U20" s="90">
        <f t="shared" si="0"/>
        <v>0</v>
      </c>
    </row>
    <row r="21" spans="1:21" ht="16.149999999999999" customHeight="1">
      <c r="A21" s="61" t="s">
        <v>34</v>
      </c>
      <c r="B21" s="13"/>
      <c r="C21" s="11"/>
      <c r="D21" s="27">
        <f t="shared" si="1"/>
        <v>0</v>
      </c>
      <c r="E21" s="13"/>
      <c r="F21" s="11"/>
      <c r="G21" s="11"/>
      <c r="H21" s="11"/>
      <c r="I21" s="98">
        <f t="shared" si="2"/>
        <v>0</v>
      </c>
      <c r="J21" s="102"/>
      <c r="K21" s="98"/>
      <c r="L21" s="27"/>
      <c r="M21" s="122"/>
      <c r="N21" s="116"/>
      <c r="O21" s="17"/>
      <c r="P21" s="17"/>
      <c r="Q21" s="17"/>
      <c r="R21" s="17"/>
      <c r="S21" s="17"/>
      <c r="T21" s="41"/>
      <c r="U21" s="90">
        <f t="shared" si="0"/>
        <v>0</v>
      </c>
    </row>
    <row r="22" spans="1:21" ht="16.149999999999999" customHeight="1">
      <c r="A22" s="61" t="s">
        <v>35</v>
      </c>
      <c r="B22" s="13"/>
      <c r="C22" s="11"/>
      <c r="D22" s="27">
        <f t="shared" si="1"/>
        <v>0</v>
      </c>
      <c r="E22" s="13"/>
      <c r="F22" s="11"/>
      <c r="G22" s="11"/>
      <c r="H22" s="11"/>
      <c r="I22" s="98">
        <f t="shared" si="2"/>
        <v>0</v>
      </c>
      <c r="J22" s="102"/>
      <c r="K22" s="98"/>
      <c r="L22" s="27"/>
      <c r="M22" s="122"/>
      <c r="N22" s="116"/>
      <c r="O22" s="17"/>
      <c r="P22" s="17"/>
      <c r="Q22" s="17"/>
      <c r="R22" s="17"/>
      <c r="S22" s="17"/>
      <c r="T22" s="41"/>
      <c r="U22" s="90">
        <f t="shared" si="0"/>
        <v>0</v>
      </c>
    </row>
    <row r="23" spans="1:21" ht="19.149999999999999" customHeight="1">
      <c r="A23" s="61" t="s">
        <v>36</v>
      </c>
      <c r="B23" s="13"/>
      <c r="C23" s="11"/>
      <c r="D23" s="27">
        <f t="shared" si="1"/>
        <v>0</v>
      </c>
      <c r="E23" s="13"/>
      <c r="F23" s="11"/>
      <c r="G23" s="11"/>
      <c r="H23" s="11"/>
      <c r="I23" s="98">
        <f t="shared" si="2"/>
        <v>0</v>
      </c>
      <c r="J23" s="102"/>
      <c r="K23" s="98"/>
      <c r="L23" s="27"/>
      <c r="M23" s="122"/>
      <c r="N23" s="116"/>
      <c r="O23" s="17"/>
      <c r="P23" s="17"/>
      <c r="Q23" s="17"/>
      <c r="R23" s="17"/>
      <c r="S23" s="17"/>
      <c r="T23" s="41"/>
      <c r="U23" s="90">
        <f t="shared" si="0"/>
        <v>0</v>
      </c>
    </row>
    <row r="24" spans="1:21" ht="15.75">
      <c r="A24" s="61" t="s">
        <v>37</v>
      </c>
      <c r="B24" s="13"/>
      <c r="C24" s="11"/>
      <c r="D24" s="27">
        <f t="shared" si="1"/>
        <v>0</v>
      </c>
      <c r="E24" s="13"/>
      <c r="F24" s="11"/>
      <c r="G24" s="11"/>
      <c r="H24" s="11"/>
      <c r="I24" s="98">
        <f t="shared" si="2"/>
        <v>0</v>
      </c>
      <c r="J24" s="102"/>
      <c r="K24" s="98"/>
      <c r="L24" s="27"/>
      <c r="M24" s="122"/>
      <c r="N24" s="116"/>
      <c r="O24" s="17"/>
      <c r="P24" s="17"/>
      <c r="Q24" s="17"/>
      <c r="R24" s="17"/>
      <c r="S24" s="17"/>
      <c r="T24" s="41"/>
      <c r="U24" s="90">
        <f t="shared" si="0"/>
        <v>0</v>
      </c>
    </row>
    <row r="25" spans="1:21" s="10" customFormat="1" ht="18.75" customHeight="1">
      <c r="A25" s="155" t="s">
        <v>171</v>
      </c>
      <c r="B25" s="13"/>
      <c r="C25" s="11"/>
      <c r="D25" s="27"/>
      <c r="E25" s="13"/>
      <c r="F25" s="11"/>
      <c r="G25" s="11"/>
      <c r="H25" s="11"/>
      <c r="I25" s="98"/>
      <c r="J25" s="102"/>
      <c r="K25" s="98"/>
      <c r="L25" s="27"/>
      <c r="M25" s="122"/>
      <c r="N25" s="116"/>
      <c r="O25" s="17"/>
      <c r="P25" s="17"/>
      <c r="Q25" s="17"/>
      <c r="R25" s="17"/>
      <c r="S25" s="17"/>
      <c r="T25" s="41"/>
      <c r="U25" s="90"/>
    </row>
    <row r="26" spans="1:21" ht="15.75">
      <c r="A26" s="61" t="s">
        <v>38</v>
      </c>
      <c r="B26" s="13"/>
      <c r="C26" s="11"/>
      <c r="D26" s="27">
        <f t="shared" si="1"/>
        <v>0</v>
      </c>
      <c r="E26" s="13"/>
      <c r="F26" s="11"/>
      <c r="G26" s="11"/>
      <c r="H26" s="11"/>
      <c r="I26" s="98">
        <f t="shared" si="2"/>
        <v>0</v>
      </c>
      <c r="J26" s="102"/>
      <c r="K26" s="98"/>
      <c r="L26" s="27"/>
      <c r="M26" s="122"/>
      <c r="N26" s="116"/>
      <c r="O26" s="17"/>
      <c r="P26" s="17"/>
      <c r="Q26" s="17"/>
      <c r="R26" s="17"/>
      <c r="S26" s="17"/>
      <c r="T26" s="41"/>
      <c r="U26" s="90">
        <f t="shared" si="0"/>
        <v>0</v>
      </c>
    </row>
    <row r="27" spans="1:21" ht="31.5">
      <c r="A27" s="61" t="s">
        <v>39</v>
      </c>
      <c r="B27" s="13"/>
      <c r="C27" s="11"/>
      <c r="D27" s="27">
        <f t="shared" si="1"/>
        <v>0</v>
      </c>
      <c r="E27" s="13"/>
      <c r="F27" s="11"/>
      <c r="G27" s="11"/>
      <c r="H27" s="11"/>
      <c r="I27" s="98">
        <f t="shared" si="2"/>
        <v>0</v>
      </c>
      <c r="J27" s="102"/>
      <c r="K27" s="98"/>
      <c r="L27" s="27"/>
      <c r="M27" s="122"/>
      <c r="N27" s="116"/>
      <c r="O27" s="17"/>
      <c r="P27" s="17"/>
      <c r="Q27" s="17"/>
      <c r="R27" s="17"/>
      <c r="S27" s="17"/>
      <c r="T27" s="41"/>
      <c r="U27" s="90">
        <f t="shared" si="0"/>
        <v>0</v>
      </c>
    </row>
    <row r="28" spans="1:21" ht="16.5" customHeight="1">
      <c r="A28" s="61" t="s">
        <v>40</v>
      </c>
      <c r="B28" s="13"/>
      <c r="C28" s="11"/>
      <c r="D28" s="27">
        <f t="shared" si="1"/>
        <v>0</v>
      </c>
      <c r="E28" s="13"/>
      <c r="F28" s="11"/>
      <c r="G28" s="11"/>
      <c r="H28" s="11"/>
      <c r="I28" s="98">
        <f t="shared" si="2"/>
        <v>0</v>
      </c>
      <c r="J28" s="102"/>
      <c r="K28" s="98"/>
      <c r="L28" s="27"/>
      <c r="M28" s="122"/>
      <c r="N28" s="116"/>
      <c r="O28" s="17"/>
      <c r="P28" s="17"/>
      <c r="Q28" s="17"/>
      <c r="R28" s="17"/>
      <c r="S28" s="17"/>
      <c r="T28" s="41"/>
      <c r="U28" s="90">
        <f t="shared" si="0"/>
        <v>0</v>
      </c>
    </row>
    <row r="29" spans="1:21" ht="17.25" customHeight="1">
      <c r="A29" s="61" t="s">
        <v>41</v>
      </c>
      <c r="B29" s="13"/>
      <c r="C29" s="11"/>
      <c r="D29" s="27">
        <f t="shared" si="1"/>
        <v>0</v>
      </c>
      <c r="E29" s="13"/>
      <c r="F29" s="11"/>
      <c r="G29" s="11"/>
      <c r="H29" s="11"/>
      <c r="I29" s="98">
        <f t="shared" si="2"/>
        <v>0</v>
      </c>
      <c r="J29" s="102"/>
      <c r="K29" s="98"/>
      <c r="L29" s="27"/>
      <c r="M29" s="122"/>
      <c r="N29" s="116"/>
      <c r="O29" s="17"/>
      <c r="P29" s="17"/>
      <c r="Q29" s="17"/>
      <c r="R29" s="17"/>
      <c r="S29" s="17"/>
      <c r="T29" s="41"/>
      <c r="U29" s="90">
        <f t="shared" si="0"/>
        <v>0</v>
      </c>
    </row>
    <row r="30" spans="1:21" ht="31.5">
      <c r="A30" s="61" t="s">
        <v>42</v>
      </c>
      <c r="B30" s="13"/>
      <c r="C30" s="11"/>
      <c r="D30" s="27">
        <f t="shared" si="1"/>
        <v>0</v>
      </c>
      <c r="E30" s="13"/>
      <c r="F30" s="11"/>
      <c r="G30" s="11"/>
      <c r="H30" s="11"/>
      <c r="I30" s="98">
        <f t="shared" si="2"/>
        <v>0</v>
      </c>
      <c r="J30" s="102"/>
      <c r="K30" s="98"/>
      <c r="L30" s="27"/>
      <c r="M30" s="122"/>
      <c r="N30" s="116"/>
      <c r="O30" s="17"/>
      <c r="P30" s="17"/>
      <c r="Q30" s="17"/>
      <c r="R30" s="17"/>
      <c r="S30" s="17"/>
      <c r="T30" s="41"/>
      <c r="U30" s="90">
        <f t="shared" si="0"/>
        <v>0</v>
      </c>
    </row>
    <row r="31" spans="1:21" ht="15.75">
      <c r="A31" s="61" t="s">
        <v>43</v>
      </c>
      <c r="B31" s="13"/>
      <c r="C31" s="11"/>
      <c r="D31" s="27">
        <f t="shared" si="1"/>
        <v>0</v>
      </c>
      <c r="E31" s="13"/>
      <c r="F31" s="11"/>
      <c r="G31" s="11"/>
      <c r="H31" s="11"/>
      <c r="I31" s="98">
        <f t="shared" si="2"/>
        <v>0</v>
      </c>
      <c r="J31" s="102"/>
      <c r="K31" s="98"/>
      <c r="L31" s="27"/>
      <c r="M31" s="122"/>
      <c r="N31" s="116"/>
      <c r="O31" s="17"/>
      <c r="P31" s="17"/>
      <c r="Q31" s="17"/>
      <c r="R31" s="17"/>
      <c r="S31" s="17"/>
      <c r="T31" s="41"/>
      <c r="U31" s="90">
        <f t="shared" si="0"/>
        <v>0</v>
      </c>
    </row>
    <row r="32" spans="1:21" ht="32.25" customHeight="1">
      <c r="A32" s="61" t="s">
        <v>44</v>
      </c>
      <c r="B32" s="13"/>
      <c r="C32" s="11"/>
      <c r="D32" s="27">
        <f t="shared" si="1"/>
        <v>0</v>
      </c>
      <c r="E32" s="13"/>
      <c r="F32" s="11"/>
      <c r="G32" s="11"/>
      <c r="H32" s="11"/>
      <c r="I32" s="98">
        <f t="shared" si="2"/>
        <v>0</v>
      </c>
      <c r="J32" s="102"/>
      <c r="K32" s="98"/>
      <c r="L32" s="27"/>
      <c r="M32" s="122"/>
      <c r="N32" s="116"/>
      <c r="O32" s="17"/>
      <c r="P32" s="17"/>
      <c r="Q32" s="17"/>
      <c r="R32" s="17"/>
      <c r="S32" s="17"/>
      <c r="T32" s="41"/>
      <c r="U32" s="90">
        <f t="shared" si="0"/>
        <v>0</v>
      </c>
    </row>
    <row r="33" spans="1:21" ht="15.75">
      <c r="A33" s="61" t="s">
        <v>45</v>
      </c>
      <c r="B33" s="13"/>
      <c r="C33" s="11"/>
      <c r="D33" s="27">
        <f t="shared" si="1"/>
        <v>0</v>
      </c>
      <c r="E33" s="13"/>
      <c r="F33" s="11"/>
      <c r="G33" s="11"/>
      <c r="H33" s="11"/>
      <c r="I33" s="98">
        <f t="shared" si="2"/>
        <v>0</v>
      </c>
      <c r="J33" s="102"/>
      <c r="K33" s="98"/>
      <c r="L33" s="27"/>
      <c r="M33" s="122"/>
      <c r="N33" s="116"/>
      <c r="O33" s="17"/>
      <c r="P33" s="17"/>
      <c r="Q33" s="17"/>
      <c r="R33" s="17"/>
      <c r="S33" s="17"/>
      <c r="T33" s="41"/>
      <c r="U33" s="90">
        <f t="shared" si="0"/>
        <v>0</v>
      </c>
    </row>
    <row r="34" spans="1:21" ht="18.600000000000001" customHeight="1">
      <c r="A34" s="61" t="s">
        <v>46</v>
      </c>
      <c r="B34" s="13"/>
      <c r="C34" s="11"/>
      <c r="D34" s="27">
        <f t="shared" si="1"/>
        <v>0</v>
      </c>
      <c r="E34" s="13"/>
      <c r="F34" s="11"/>
      <c r="G34" s="11"/>
      <c r="H34" s="11"/>
      <c r="I34" s="98">
        <f t="shared" si="2"/>
        <v>0</v>
      </c>
      <c r="J34" s="102"/>
      <c r="K34" s="98"/>
      <c r="L34" s="27"/>
      <c r="M34" s="122"/>
      <c r="N34" s="116"/>
      <c r="O34" s="17"/>
      <c r="P34" s="17"/>
      <c r="Q34" s="17"/>
      <c r="R34" s="17"/>
      <c r="S34" s="17"/>
      <c r="T34" s="41"/>
      <c r="U34" s="90">
        <f t="shared" si="0"/>
        <v>0</v>
      </c>
    </row>
    <row r="35" spans="1:21" ht="16.149999999999999" customHeight="1">
      <c r="A35" s="61" t="s">
        <v>47</v>
      </c>
      <c r="B35" s="13"/>
      <c r="C35" s="11"/>
      <c r="D35" s="27">
        <f t="shared" si="1"/>
        <v>0</v>
      </c>
      <c r="E35" s="13"/>
      <c r="F35" s="11"/>
      <c r="G35" s="11"/>
      <c r="H35" s="11"/>
      <c r="I35" s="98">
        <f t="shared" si="2"/>
        <v>0</v>
      </c>
      <c r="J35" s="102"/>
      <c r="K35" s="98"/>
      <c r="L35" s="27"/>
      <c r="M35" s="122"/>
      <c r="N35" s="116"/>
      <c r="O35" s="17"/>
      <c r="P35" s="17"/>
      <c r="Q35" s="17"/>
      <c r="R35" s="17"/>
      <c r="S35" s="17"/>
      <c r="T35" s="41"/>
      <c r="U35" s="90">
        <f t="shared" si="0"/>
        <v>0</v>
      </c>
    </row>
    <row r="36" spans="1:21" ht="15.75">
      <c r="A36" s="61" t="s">
        <v>48</v>
      </c>
      <c r="B36" s="13"/>
      <c r="C36" s="11"/>
      <c r="D36" s="27">
        <f t="shared" si="1"/>
        <v>0</v>
      </c>
      <c r="E36" s="13"/>
      <c r="F36" s="11"/>
      <c r="G36" s="11"/>
      <c r="H36" s="11"/>
      <c r="I36" s="98">
        <f t="shared" si="2"/>
        <v>0</v>
      </c>
      <c r="J36" s="102"/>
      <c r="K36" s="98"/>
      <c r="L36" s="27"/>
      <c r="M36" s="122"/>
      <c r="N36" s="116"/>
      <c r="O36" s="17"/>
      <c r="P36" s="17"/>
      <c r="Q36" s="17"/>
      <c r="R36" s="17"/>
      <c r="S36" s="17"/>
      <c r="T36" s="41"/>
      <c r="U36" s="90">
        <f t="shared" si="0"/>
        <v>0</v>
      </c>
    </row>
    <row r="37" spans="1:21" ht="15.75">
      <c r="A37" s="61" t="s">
        <v>49</v>
      </c>
      <c r="B37" s="13"/>
      <c r="C37" s="11"/>
      <c r="D37" s="27">
        <f t="shared" si="1"/>
        <v>0</v>
      </c>
      <c r="E37" s="13"/>
      <c r="F37" s="11"/>
      <c r="G37" s="11"/>
      <c r="H37" s="11"/>
      <c r="I37" s="98">
        <f t="shared" si="2"/>
        <v>0</v>
      </c>
      <c r="J37" s="102"/>
      <c r="K37" s="98"/>
      <c r="L37" s="27"/>
      <c r="M37" s="122"/>
      <c r="N37" s="116"/>
      <c r="O37" s="17"/>
      <c r="P37" s="17"/>
      <c r="Q37" s="17"/>
      <c r="R37" s="17"/>
      <c r="S37" s="17"/>
      <c r="T37" s="41"/>
      <c r="U37" s="90">
        <f t="shared" si="0"/>
        <v>0</v>
      </c>
    </row>
    <row r="38" spans="1:21" ht="30.75" customHeight="1">
      <c r="A38" s="61" t="s">
        <v>50</v>
      </c>
      <c r="B38" s="13"/>
      <c r="C38" s="11"/>
      <c r="D38" s="27">
        <f t="shared" si="1"/>
        <v>0</v>
      </c>
      <c r="E38" s="13"/>
      <c r="F38" s="11"/>
      <c r="G38" s="11"/>
      <c r="H38" s="11"/>
      <c r="I38" s="98">
        <f t="shared" si="2"/>
        <v>0</v>
      </c>
      <c r="J38" s="102"/>
      <c r="K38" s="98"/>
      <c r="L38" s="27"/>
      <c r="M38" s="122"/>
      <c r="N38" s="116"/>
      <c r="O38" s="17"/>
      <c r="P38" s="17"/>
      <c r="Q38" s="17"/>
      <c r="R38" s="17"/>
      <c r="S38" s="17"/>
      <c r="T38" s="41"/>
      <c r="U38" s="90">
        <f t="shared" si="0"/>
        <v>0</v>
      </c>
    </row>
    <row r="39" spans="1:21" ht="17.25" customHeight="1">
      <c r="A39" s="61" t="s">
        <v>51</v>
      </c>
      <c r="B39" s="13"/>
      <c r="C39" s="11"/>
      <c r="D39" s="27">
        <f t="shared" si="1"/>
        <v>0</v>
      </c>
      <c r="E39" s="13"/>
      <c r="F39" s="11"/>
      <c r="G39" s="11"/>
      <c r="H39" s="11"/>
      <c r="I39" s="98">
        <f t="shared" si="2"/>
        <v>0</v>
      </c>
      <c r="J39" s="102"/>
      <c r="K39" s="98"/>
      <c r="L39" s="27"/>
      <c r="M39" s="122"/>
      <c r="N39" s="116"/>
      <c r="O39" s="17"/>
      <c r="P39" s="17"/>
      <c r="Q39" s="17"/>
      <c r="R39" s="17"/>
      <c r="S39" s="17"/>
      <c r="T39" s="41"/>
      <c r="U39" s="90">
        <f t="shared" si="0"/>
        <v>0</v>
      </c>
    </row>
    <row r="40" spans="1:21" ht="31.5">
      <c r="A40" s="61" t="s">
        <v>52</v>
      </c>
      <c r="B40" s="13"/>
      <c r="C40" s="11"/>
      <c r="D40" s="27">
        <f t="shared" si="1"/>
        <v>0</v>
      </c>
      <c r="E40" s="13"/>
      <c r="F40" s="11"/>
      <c r="G40" s="11"/>
      <c r="H40" s="11"/>
      <c r="I40" s="98">
        <f t="shared" si="2"/>
        <v>0</v>
      </c>
      <c r="J40" s="102"/>
      <c r="K40" s="98"/>
      <c r="L40" s="27"/>
      <c r="M40" s="122"/>
      <c r="N40" s="116"/>
      <c r="O40" s="17"/>
      <c r="P40" s="17"/>
      <c r="Q40" s="17"/>
      <c r="R40" s="17"/>
      <c r="S40" s="17"/>
      <c r="T40" s="41"/>
      <c r="U40" s="90">
        <f t="shared" si="0"/>
        <v>0</v>
      </c>
    </row>
    <row r="41" spans="1:21" ht="15.75">
      <c r="A41" s="61" t="s">
        <v>53</v>
      </c>
      <c r="B41" s="13"/>
      <c r="C41" s="11"/>
      <c r="D41" s="27">
        <f t="shared" si="1"/>
        <v>0</v>
      </c>
      <c r="E41" s="13"/>
      <c r="F41" s="11"/>
      <c r="G41" s="11"/>
      <c r="H41" s="11"/>
      <c r="I41" s="98">
        <f t="shared" si="2"/>
        <v>0</v>
      </c>
      <c r="J41" s="102"/>
      <c r="K41" s="98"/>
      <c r="L41" s="27"/>
      <c r="M41" s="122"/>
      <c r="N41" s="116"/>
      <c r="O41" s="17"/>
      <c r="P41" s="17"/>
      <c r="Q41" s="17"/>
      <c r="R41" s="17"/>
      <c r="S41" s="17"/>
      <c r="T41" s="41"/>
      <c r="U41" s="90">
        <f t="shared" si="0"/>
        <v>0</v>
      </c>
    </row>
    <row r="42" spans="1:21" ht="15.75">
      <c r="A42" s="61" t="s">
        <v>54</v>
      </c>
      <c r="B42" s="13"/>
      <c r="C42" s="11"/>
      <c r="D42" s="27">
        <f t="shared" si="1"/>
        <v>0</v>
      </c>
      <c r="E42" s="13"/>
      <c r="F42" s="11"/>
      <c r="G42" s="11"/>
      <c r="H42" s="11"/>
      <c r="I42" s="98">
        <f t="shared" si="2"/>
        <v>0</v>
      </c>
      <c r="J42" s="102"/>
      <c r="K42" s="98"/>
      <c r="L42" s="27"/>
      <c r="M42" s="122"/>
      <c r="N42" s="116"/>
      <c r="O42" s="17"/>
      <c r="P42" s="17"/>
      <c r="Q42" s="17"/>
      <c r="R42" s="17"/>
      <c r="S42" s="17"/>
      <c r="T42" s="41"/>
      <c r="U42" s="90">
        <f t="shared" si="0"/>
        <v>0</v>
      </c>
    </row>
    <row r="43" spans="1:21" ht="31.5" customHeight="1">
      <c r="A43" s="61" t="s">
        <v>55</v>
      </c>
      <c r="B43" s="13"/>
      <c r="C43" s="11"/>
      <c r="D43" s="27">
        <f t="shared" si="1"/>
        <v>0</v>
      </c>
      <c r="E43" s="13"/>
      <c r="F43" s="11"/>
      <c r="G43" s="11"/>
      <c r="H43" s="11"/>
      <c r="I43" s="98">
        <f t="shared" si="2"/>
        <v>0</v>
      </c>
      <c r="J43" s="102"/>
      <c r="K43" s="98"/>
      <c r="L43" s="27"/>
      <c r="M43" s="122"/>
      <c r="N43" s="116"/>
      <c r="O43" s="17"/>
      <c r="P43" s="17"/>
      <c r="Q43" s="17"/>
      <c r="R43" s="17"/>
      <c r="S43" s="17"/>
      <c r="T43" s="41"/>
      <c r="U43" s="90">
        <f t="shared" si="0"/>
        <v>0</v>
      </c>
    </row>
    <row r="44" spans="1:21" ht="15.75">
      <c r="A44" s="61" t="s">
        <v>56</v>
      </c>
      <c r="B44" s="13"/>
      <c r="C44" s="11"/>
      <c r="D44" s="27">
        <f t="shared" si="1"/>
        <v>0</v>
      </c>
      <c r="E44" s="13"/>
      <c r="F44" s="11"/>
      <c r="G44" s="11"/>
      <c r="H44" s="11"/>
      <c r="I44" s="98">
        <f t="shared" si="2"/>
        <v>0</v>
      </c>
      <c r="J44" s="102"/>
      <c r="K44" s="98"/>
      <c r="L44" s="27"/>
      <c r="M44" s="122"/>
      <c r="N44" s="116"/>
      <c r="O44" s="17"/>
      <c r="P44" s="17"/>
      <c r="Q44" s="17"/>
      <c r="R44" s="17"/>
      <c r="S44" s="17"/>
      <c r="T44" s="41"/>
      <c r="U44" s="90">
        <f t="shared" ref="U44:U75" si="3">N44+Q44+R44+S44+T44</f>
        <v>0</v>
      </c>
    </row>
    <row r="45" spans="1:21" ht="15.75">
      <c r="A45" s="61" t="s">
        <v>57</v>
      </c>
      <c r="B45" s="13"/>
      <c r="C45" s="11"/>
      <c r="D45" s="27">
        <f t="shared" si="1"/>
        <v>0</v>
      </c>
      <c r="E45" s="13"/>
      <c r="F45" s="11"/>
      <c r="G45" s="11"/>
      <c r="H45" s="11"/>
      <c r="I45" s="98">
        <f t="shared" si="2"/>
        <v>0</v>
      </c>
      <c r="J45" s="102"/>
      <c r="K45" s="98"/>
      <c r="L45" s="27"/>
      <c r="M45" s="122"/>
      <c r="N45" s="116"/>
      <c r="O45" s="17"/>
      <c r="P45" s="17"/>
      <c r="Q45" s="17"/>
      <c r="R45" s="17"/>
      <c r="S45" s="17"/>
      <c r="T45" s="41"/>
      <c r="U45" s="90">
        <f t="shared" si="3"/>
        <v>0</v>
      </c>
    </row>
    <row r="46" spans="1:21" ht="15.75">
      <c r="A46" s="61" t="s">
        <v>58</v>
      </c>
      <c r="B46" s="13"/>
      <c r="C46" s="11"/>
      <c r="D46" s="27">
        <f t="shared" si="1"/>
        <v>0</v>
      </c>
      <c r="E46" s="13"/>
      <c r="F46" s="11"/>
      <c r="G46" s="11"/>
      <c r="H46" s="11"/>
      <c r="I46" s="98">
        <f t="shared" si="2"/>
        <v>0</v>
      </c>
      <c r="J46" s="102"/>
      <c r="K46" s="98"/>
      <c r="L46" s="27"/>
      <c r="M46" s="122"/>
      <c r="N46" s="116"/>
      <c r="O46" s="17"/>
      <c r="P46" s="17"/>
      <c r="Q46" s="17"/>
      <c r="R46" s="17"/>
      <c r="S46" s="17"/>
      <c r="T46" s="41"/>
      <c r="U46" s="90">
        <f t="shared" si="3"/>
        <v>0</v>
      </c>
    </row>
    <row r="47" spans="1:21" ht="32.25" customHeight="1">
      <c r="A47" s="61" t="s">
        <v>59</v>
      </c>
      <c r="B47" s="13"/>
      <c r="C47" s="11"/>
      <c r="D47" s="27">
        <f t="shared" si="1"/>
        <v>0</v>
      </c>
      <c r="E47" s="13"/>
      <c r="F47" s="11"/>
      <c r="G47" s="11"/>
      <c r="H47" s="11"/>
      <c r="I47" s="98">
        <f t="shared" si="2"/>
        <v>0</v>
      </c>
      <c r="J47" s="102"/>
      <c r="K47" s="98"/>
      <c r="L47" s="27"/>
      <c r="M47" s="122"/>
      <c r="N47" s="116"/>
      <c r="O47" s="17"/>
      <c r="P47" s="17"/>
      <c r="Q47" s="17"/>
      <c r="R47" s="17"/>
      <c r="S47" s="17"/>
      <c r="T47" s="41"/>
      <c r="U47" s="90">
        <f t="shared" si="3"/>
        <v>0</v>
      </c>
    </row>
    <row r="48" spans="1:21" ht="32.25" customHeight="1">
      <c r="A48" s="61" t="s">
        <v>60</v>
      </c>
      <c r="B48" s="13"/>
      <c r="C48" s="11"/>
      <c r="D48" s="27">
        <f t="shared" si="1"/>
        <v>0</v>
      </c>
      <c r="E48" s="13"/>
      <c r="F48" s="11"/>
      <c r="G48" s="11"/>
      <c r="H48" s="11"/>
      <c r="I48" s="98">
        <f t="shared" si="2"/>
        <v>0</v>
      </c>
      <c r="J48" s="102"/>
      <c r="K48" s="98"/>
      <c r="L48" s="27"/>
      <c r="M48" s="122"/>
      <c r="N48" s="116"/>
      <c r="O48" s="17"/>
      <c r="P48" s="17"/>
      <c r="Q48" s="17"/>
      <c r="R48" s="17"/>
      <c r="S48" s="17"/>
      <c r="T48" s="41"/>
      <c r="U48" s="90">
        <f t="shared" si="3"/>
        <v>0</v>
      </c>
    </row>
    <row r="49" spans="1:21" ht="21.75" customHeight="1">
      <c r="A49" s="61" t="s">
        <v>61</v>
      </c>
      <c r="B49" s="13"/>
      <c r="C49" s="11"/>
      <c r="D49" s="27">
        <f t="shared" si="1"/>
        <v>0</v>
      </c>
      <c r="E49" s="13"/>
      <c r="F49" s="11"/>
      <c r="G49" s="11"/>
      <c r="H49" s="11"/>
      <c r="I49" s="98">
        <f t="shared" si="2"/>
        <v>0</v>
      </c>
      <c r="J49" s="102"/>
      <c r="K49" s="98"/>
      <c r="L49" s="27"/>
      <c r="M49" s="122"/>
      <c r="N49" s="116"/>
      <c r="O49" s="17"/>
      <c r="P49" s="17"/>
      <c r="Q49" s="17"/>
      <c r="R49" s="17"/>
      <c r="S49" s="17"/>
      <c r="T49" s="41"/>
      <c r="U49" s="90">
        <f t="shared" si="3"/>
        <v>0</v>
      </c>
    </row>
    <row r="50" spans="1:21" ht="39" customHeight="1">
      <c r="A50" s="61" t="s">
        <v>90</v>
      </c>
      <c r="B50" s="13"/>
      <c r="C50" s="11"/>
      <c r="D50" s="27">
        <f t="shared" si="1"/>
        <v>0</v>
      </c>
      <c r="E50" s="13"/>
      <c r="F50" s="11"/>
      <c r="G50" s="11"/>
      <c r="H50" s="11"/>
      <c r="I50" s="98">
        <f t="shared" si="2"/>
        <v>0</v>
      </c>
      <c r="J50" s="102"/>
      <c r="K50" s="98"/>
      <c r="L50" s="27"/>
      <c r="M50" s="122"/>
      <c r="N50" s="116"/>
      <c r="O50" s="17"/>
      <c r="P50" s="17"/>
      <c r="Q50" s="17"/>
      <c r="R50" s="17"/>
      <c r="S50" s="17"/>
      <c r="T50" s="41"/>
      <c r="U50" s="90">
        <f t="shared" si="3"/>
        <v>0</v>
      </c>
    </row>
    <row r="51" spans="1:21" ht="19.899999999999999" customHeight="1">
      <c r="A51" s="61" t="s">
        <v>62</v>
      </c>
      <c r="B51" s="13"/>
      <c r="C51" s="11"/>
      <c r="D51" s="27">
        <f t="shared" si="1"/>
        <v>0</v>
      </c>
      <c r="E51" s="13"/>
      <c r="F51" s="11"/>
      <c r="G51" s="11"/>
      <c r="H51" s="11"/>
      <c r="I51" s="98">
        <f t="shared" si="2"/>
        <v>0</v>
      </c>
      <c r="J51" s="102"/>
      <c r="K51" s="98"/>
      <c r="L51" s="27"/>
      <c r="M51" s="122"/>
      <c r="N51" s="116"/>
      <c r="O51" s="17"/>
      <c r="P51" s="17"/>
      <c r="Q51" s="17"/>
      <c r="R51" s="17"/>
      <c r="S51" s="17"/>
      <c r="T51" s="41"/>
      <c r="U51" s="90">
        <f t="shared" si="3"/>
        <v>0</v>
      </c>
    </row>
    <row r="52" spans="1:21" ht="31.5" customHeight="1">
      <c r="A52" s="61" t="s">
        <v>63</v>
      </c>
      <c r="B52" s="13"/>
      <c r="C52" s="11"/>
      <c r="D52" s="27">
        <f t="shared" si="1"/>
        <v>0</v>
      </c>
      <c r="E52" s="13"/>
      <c r="F52" s="11"/>
      <c r="G52" s="11"/>
      <c r="H52" s="11"/>
      <c r="I52" s="98">
        <f t="shared" si="2"/>
        <v>0</v>
      </c>
      <c r="J52" s="102"/>
      <c r="K52" s="98"/>
      <c r="L52" s="27"/>
      <c r="M52" s="122"/>
      <c r="N52" s="116"/>
      <c r="O52" s="17"/>
      <c r="P52" s="17"/>
      <c r="Q52" s="17"/>
      <c r="R52" s="17"/>
      <c r="S52" s="17"/>
      <c r="T52" s="41"/>
      <c r="U52" s="90">
        <f t="shared" si="3"/>
        <v>0</v>
      </c>
    </row>
    <row r="53" spans="1:21" ht="15.75" customHeight="1">
      <c r="A53" s="61" t="s">
        <v>64</v>
      </c>
      <c r="B53" s="13"/>
      <c r="C53" s="11"/>
      <c r="D53" s="27">
        <f t="shared" si="1"/>
        <v>0</v>
      </c>
      <c r="E53" s="13"/>
      <c r="F53" s="11"/>
      <c r="G53" s="11"/>
      <c r="H53" s="11"/>
      <c r="I53" s="98">
        <f t="shared" si="2"/>
        <v>0</v>
      </c>
      <c r="J53" s="102"/>
      <c r="K53" s="98"/>
      <c r="L53" s="27"/>
      <c r="M53" s="122"/>
      <c r="N53" s="116"/>
      <c r="O53" s="17"/>
      <c r="P53" s="17"/>
      <c r="Q53" s="17"/>
      <c r="R53" s="17"/>
      <c r="S53" s="17"/>
      <c r="T53" s="41"/>
      <c r="U53" s="90">
        <f t="shared" si="3"/>
        <v>0</v>
      </c>
    </row>
    <row r="54" spans="1:21" ht="18" customHeight="1">
      <c r="A54" s="61" t="s">
        <v>65</v>
      </c>
      <c r="B54" s="13"/>
      <c r="C54" s="11"/>
      <c r="D54" s="27">
        <f t="shared" si="1"/>
        <v>0</v>
      </c>
      <c r="E54" s="13"/>
      <c r="F54" s="11"/>
      <c r="G54" s="11"/>
      <c r="H54" s="11"/>
      <c r="I54" s="98">
        <f t="shared" si="2"/>
        <v>0</v>
      </c>
      <c r="J54" s="102"/>
      <c r="K54" s="98"/>
      <c r="L54" s="27"/>
      <c r="M54" s="122"/>
      <c r="N54" s="116"/>
      <c r="O54" s="17"/>
      <c r="P54" s="17"/>
      <c r="Q54" s="17"/>
      <c r="R54" s="17"/>
      <c r="S54" s="17"/>
      <c r="T54" s="41"/>
      <c r="U54" s="90">
        <f t="shared" si="3"/>
        <v>0</v>
      </c>
    </row>
    <row r="55" spans="1:21" ht="15.75">
      <c r="A55" s="61" t="s">
        <v>66</v>
      </c>
      <c r="B55" s="13"/>
      <c r="C55" s="11"/>
      <c r="D55" s="27">
        <f t="shared" si="1"/>
        <v>0</v>
      </c>
      <c r="E55" s="13"/>
      <c r="F55" s="11"/>
      <c r="G55" s="11"/>
      <c r="H55" s="11"/>
      <c r="I55" s="98">
        <f t="shared" si="2"/>
        <v>0</v>
      </c>
      <c r="J55" s="102"/>
      <c r="K55" s="98"/>
      <c r="L55" s="27"/>
      <c r="M55" s="122"/>
      <c r="N55" s="116"/>
      <c r="O55" s="17"/>
      <c r="P55" s="17"/>
      <c r="Q55" s="17"/>
      <c r="R55" s="17"/>
      <c r="S55" s="17"/>
      <c r="T55" s="41"/>
      <c r="U55" s="90">
        <f t="shared" si="3"/>
        <v>0</v>
      </c>
    </row>
    <row r="56" spans="1:21" ht="31.5">
      <c r="A56" s="61" t="s">
        <v>67</v>
      </c>
      <c r="B56" s="13"/>
      <c r="C56" s="11"/>
      <c r="D56" s="27">
        <f t="shared" si="1"/>
        <v>0</v>
      </c>
      <c r="E56" s="13"/>
      <c r="F56" s="11"/>
      <c r="G56" s="11"/>
      <c r="H56" s="11"/>
      <c r="I56" s="98">
        <f t="shared" si="2"/>
        <v>0</v>
      </c>
      <c r="J56" s="102"/>
      <c r="K56" s="98"/>
      <c r="L56" s="27"/>
      <c r="M56" s="122"/>
      <c r="N56" s="116"/>
      <c r="O56" s="17"/>
      <c r="P56" s="17"/>
      <c r="Q56" s="17"/>
      <c r="R56" s="17"/>
      <c r="S56" s="17"/>
      <c r="T56" s="41"/>
      <c r="U56" s="90">
        <f t="shared" si="3"/>
        <v>0</v>
      </c>
    </row>
    <row r="57" spans="1:21" ht="15.75">
      <c r="A57" s="61" t="s">
        <v>68</v>
      </c>
      <c r="B57" s="13"/>
      <c r="C57" s="11"/>
      <c r="D57" s="27">
        <f t="shared" si="1"/>
        <v>0</v>
      </c>
      <c r="E57" s="13"/>
      <c r="F57" s="11"/>
      <c r="G57" s="11"/>
      <c r="H57" s="11"/>
      <c r="I57" s="98">
        <f t="shared" si="2"/>
        <v>0</v>
      </c>
      <c r="J57" s="102"/>
      <c r="K57" s="98"/>
      <c r="L57" s="27"/>
      <c r="M57" s="122"/>
      <c r="N57" s="116"/>
      <c r="O57" s="17"/>
      <c r="P57" s="17"/>
      <c r="Q57" s="17"/>
      <c r="R57" s="17"/>
      <c r="S57" s="17"/>
      <c r="T57" s="41"/>
      <c r="U57" s="90">
        <f t="shared" si="3"/>
        <v>0</v>
      </c>
    </row>
    <row r="58" spans="1:21" ht="15.75">
      <c r="A58" s="61" t="s">
        <v>69</v>
      </c>
      <c r="B58" s="13"/>
      <c r="C58" s="11"/>
      <c r="D58" s="27">
        <f t="shared" si="1"/>
        <v>0</v>
      </c>
      <c r="E58" s="13"/>
      <c r="F58" s="11"/>
      <c r="G58" s="11"/>
      <c r="H58" s="11"/>
      <c r="I58" s="98">
        <f t="shared" si="2"/>
        <v>0</v>
      </c>
      <c r="J58" s="102"/>
      <c r="K58" s="98"/>
      <c r="L58" s="27"/>
      <c r="M58" s="122"/>
      <c r="N58" s="116"/>
      <c r="O58" s="17"/>
      <c r="P58" s="17"/>
      <c r="Q58" s="17"/>
      <c r="R58" s="17"/>
      <c r="S58" s="17"/>
      <c r="T58" s="41"/>
      <c r="U58" s="90">
        <f t="shared" si="3"/>
        <v>0</v>
      </c>
    </row>
    <row r="59" spans="1:21" ht="15.75">
      <c r="A59" s="61" t="s">
        <v>70</v>
      </c>
      <c r="B59" s="13"/>
      <c r="C59" s="11"/>
      <c r="D59" s="27">
        <f t="shared" si="1"/>
        <v>0</v>
      </c>
      <c r="E59" s="13"/>
      <c r="F59" s="11"/>
      <c r="G59" s="11"/>
      <c r="H59" s="11"/>
      <c r="I59" s="98">
        <f t="shared" si="2"/>
        <v>0</v>
      </c>
      <c r="J59" s="102"/>
      <c r="K59" s="98"/>
      <c r="L59" s="27"/>
      <c r="M59" s="122"/>
      <c r="N59" s="116"/>
      <c r="O59" s="17"/>
      <c r="P59" s="17"/>
      <c r="Q59" s="17"/>
      <c r="R59" s="17"/>
      <c r="S59" s="17"/>
      <c r="T59" s="41"/>
      <c r="U59" s="90">
        <f t="shared" si="3"/>
        <v>0</v>
      </c>
    </row>
    <row r="60" spans="1:21" ht="15.75">
      <c r="A60" s="61" t="s">
        <v>71</v>
      </c>
      <c r="B60" s="13"/>
      <c r="C60" s="11"/>
      <c r="D60" s="27">
        <f t="shared" si="1"/>
        <v>0</v>
      </c>
      <c r="E60" s="13"/>
      <c r="F60" s="11"/>
      <c r="G60" s="11"/>
      <c r="H60" s="11"/>
      <c r="I60" s="98">
        <f t="shared" si="2"/>
        <v>0</v>
      </c>
      <c r="J60" s="102"/>
      <c r="K60" s="98"/>
      <c r="L60" s="27"/>
      <c r="M60" s="122"/>
      <c r="N60" s="116"/>
      <c r="O60" s="17"/>
      <c r="P60" s="17"/>
      <c r="Q60" s="17"/>
      <c r="R60" s="17"/>
      <c r="S60" s="17"/>
      <c r="T60" s="41"/>
      <c r="U60" s="90">
        <f t="shared" si="3"/>
        <v>0</v>
      </c>
    </row>
    <row r="61" spans="1:21" ht="31.5">
      <c r="A61" s="61" t="s">
        <v>72</v>
      </c>
      <c r="B61" s="13"/>
      <c r="C61" s="11"/>
      <c r="D61" s="27">
        <f t="shared" si="1"/>
        <v>0</v>
      </c>
      <c r="E61" s="13"/>
      <c r="F61" s="11"/>
      <c r="G61" s="11"/>
      <c r="H61" s="11"/>
      <c r="I61" s="98">
        <f t="shared" si="2"/>
        <v>0</v>
      </c>
      <c r="J61" s="102"/>
      <c r="K61" s="98"/>
      <c r="L61" s="27"/>
      <c r="M61" s="122"/>
      <c r="N61" s="116"/>
      <c r="O61" s="17"/>
      <c r="P61" s="17"/>
      <c r="Q61" s="17"/>
      <c r="R61" s="17"/>
      <c r="S61" s="17"/>
      <c r="T61" s="41"/>
      <c r="U61" s="90">
        <f t="shared" si="3"/>
        <v>0</v>
      </c>
    </row>
    <row r="62" spans="1:21" ht="15.75">
      <c r="A62" s="61" t="s">
        <v>73</v>
      </c>
      <c r="B62" s="13"/>
      <c r="C62" s="11"/>
      <c r="D62" s="27">
        <f t="shared" si="1"/>
        <v>0</v>
      </c>
      <c r="E62" s="13"/>
      <c r="F62" s="11"/>
      <c r="G62" s="11"/>
      <c r="H62" s="11"/>
      <c r="I62" s="98">
        <f t="shared" si="2"/>
        <v>0</v>
      </c>
      <c r="J62" s="102"/>
      <c r="K62" s="98"/>
      <c r="L62" s="27"/>
      <c r="M62" s="122"/>
      <c r="N62" s="116"/>
      <c r="O62" s="17"/>
      <c r="P62" s="17"/>
      <c r="Q62" s="17"/>
      <c r="R62" s="17"/>
      <c r="S62" s="17"/>
      <c r="T62" s="41"/>
      <c r="U62" s="90">
        <f t="shared" si="3"/>
        <v>0</v>
      </c>
    </row>
    <row r="63" spans="1:21" ht="15.75">
      <c r="A63" s="61" t="s">
        <v>74</v>
      </c>
      <c r="B63" s="13"/>
      <c r="C63" s="11"/>
      <c r="D63" s="27">
        <f t="shared" si="1"/>
        <v>0</v>
      </c>
      <c r="E63" s="13"/>
      <c r="F63" s="11"/>
      <c r="G63" s="11"/>
      <c r="H63" s="11"/>
      <c r="I63" s="98">
        <f t="shared" si="2"/>
        <v>0</v>
      </c>
      <c r="J63" s="102"/>
      <c r="K63" s="98"/>
      <c r="L63" s="27"/>
      <c r="M63" s="122"/>
      <c r="N63" s="116"/>
      <c r="O63" s="17"/>
      <c r="P63" s="17"/>
      <c r="Q63" s="17"/>
      <c r="R63" s="17"/>
      <c r="S63" s="17"/>
      <c r="T63" s="41"/>
      <c r="U63" s="90">
        <f t="shared" si="3"/>
        <v>0</v>
      </c>
    </row>
    <row r="64" spans="1:21" ht="19.899999999999999" customHeight="1">
      <c r="A64" s="61" t="s">
        <v>75</v>
      </c>
      <c r="B64" s="13"/>
      <c r="C64" s="11"/>
      <c r="D64" s="27">
        <f t="shared" si="1"/>
        <v>0</v>
      </c>
      <c r="E64" s="13"/>
      <c r="F64" s="11"/>
      <c r="G64" s="11"/>
      <c r="H64" s="11"/>
      <c r="I64" s="98">
        <f t="shared" si="2"/>
        <v>0</v>
      </c>
      <c r="J64" s="102"/>
      <c r="K64" s="98"/>
      <c r="L64" s="27"/>
      <c r="M64" s="122"/>
      <c r="N64" s="116"/>
      <c r="O64" s="17"/>
      <c r="P64" s="17"/>
      <c r="Q64" s="17"/>
      <c r="R64" s="17"/>
      <c r="S64" s="17"/>
      <c r="T64" s="41"/>
      <c r="U64" s="90">
        <f t="shared" si="3"/>
        <v>0</v>
      </c>
    </row>
    <row r="65" spans="1:21" ht="15.75">
      <c r="A65" s="61" t="s">
        <v>76</v>
      </c>
      <c r="B65" s="13"/>
      <c r="C65" s="11"/>
      <c r="D65" s="27">
        <f t="shared" si="1"/>
        <v>0</v>
      </c>
      <c r="E65" s="13"/>
      <c r="F65" s="11"/>
      <c r="G65" s="11"/>
      <c r="H65" s="11"/>
      <c r="I65" s="98">
        <f t="shared" si="2"/>
        <v>0</v>
      </c>
      <c r="J65" s="102"/>
      <c r="K65" s="98"/>
      <c r="L65" s="27"/>
      <c r="M65" s="122"/>
      <c r="N65" s="116"/>
      <c r="O65" s="17"/>
      <c r="P65" s="17"/>
      <c r="Q65" s="17"/>
      <c r="R65" s="17"/>
      <c r="S65" s="17"/>
      <c r="T65" s="41"/>
      <c r="U65" s="90">
        <f t="shared" si="3"/>
        <v>0</v>
      </c>
    </row>
    <row r="66" spans="1:21" s="10" customFormat="1" ht="15.75">
      <c r="A66" s="61" t="s">
        <v>77</v>
      </c>
      <c r="B66" s="13"/>
      <c r="C66" s="11"/>
      <c r="D66" s="27">
        <f t="shared" si="1"/>
        <v>0</v>
      </c>
      <c r="E66" s="13"/>
      <c r="F66" s="11"/>
      <c r="G66" s="11"/>
      <c r="H66" s="11"/>
      <c r="I66" s="98">
        <f t="shared" si="2"/>
        <v>0</v>
      </c>
      <c r="J66" s="102"/>
      <c r="K66" s="98"/>
      <c r="L66" s="27"/>
      <c r="M66" s="122"/>
      <c r="N66" s="212">
        <v>10200</v>
      </c>
      <c r="O66" s="17"/>
      <c r="P66" s="17"/>
      <c r="Q66" s="17"/>
      <c r="R66" s="17"/>
      <c r="S66" s="17"/>
      <c r="T66" s="41"/>
      <c r="U66" s="90">
        <f t="shared" si="3"/>
        <v>10200</v>
      </c>
    </row>
    <row r="67" spans="1:21" ht="31.5">
      <c r="A67" s="61" t="s">
        <v>78</v>
      </c>
      <c r="B67" s="13"/>
      <c r="C67" s="11"/>
      <c r="D67" s="27">
        <f t="shared" si="1"/>
        <v>0</v>
      </c>
      <c r="E67" s="13"/>
      <c r="F67" s="11"/>
      <c r="G67" s="11"/>
      <c r="H67" s="11"/>
      <c r="I67" s="98">
        <f t="shared" si="2"/>
        <v>0</v>
      </c>
      <c r="J67" s="102"/>
      <c r="K67" s="98"/>
      <c r="L67" s="27"/>
      <c r="M67" s="122"/>
      <c r="N67" s="116"/>
      <c r="O67" s="17"/>
      <c r="P67" s="17"/>
      <c r="Q67" s="17"/>
      <c r="R67" s="17"/>
      <c r="S67" s="17"/>
      <c r="T67" s="41"/>
      <c r="U67" s="90">
        <f t="shared" si="3"/>
        <v>0</v>
      </c>
    </row>
    <row r="68" spans="1:21" ht="15.75">
      <c r="A68" s="61" t="s">
        <v>79</v>
      </c>
      <c r="B68" s="13"/>
      <c r="C68" s="11"/>
      <c r="D68" s="27">
        <f t="shared" si="1"/>
        <v>0</v>
      </c>
      <c r="E68" s="13"/>
      <c r="F68" s="11"/>
      <c r="G68" s="11"/>
      <c r="H68" s="11"/>
      <c r="I68" s="98">
        <f t="shared" si="2"/>
        <v>0</v>
      </c>
      <c r="J68" s="102"/>
      <c r="K68" s="98"/>
      <c r="L68" s="27"/>
      <c r="M68" s="122"/>
      <c r="N68" s="116"/>
      <c r="O68" s="17"/>
      <c r="P68" s="17"/>
      <c r="Q68" s="17"/>
      <c r="R68" s="17"/>
      <c r="S68" s="17"/>
      <c r="T68" s="41"/>
      <c r="U68" s="90">
        <f t="shared" si="3"/>
        <v>0</v>
      </c>
    </row>
    <row r="69" spans="1:21" ht="15.75">
      <c r="A69" s="61" t="s">
        <v>80</v>
      </c>
      <c r="B69" s="13"/>
      <c r="C69" s="11"/>
      <c r="D69" s="27">
        <f t="shared" si="1"/>
        <v>0</v>
      </c>
      <c r="E69" s="13"/>
      <c r="F69" s="11"/>
      <c r="G69" s="11"/>
      <c r="H69" s="11"/>
      <c r="I69" s="98">
        <f t="shared" si="2"/>
        <v>0</v>
      </c>
      <c r="J69" s="102"/>
      <c r="K69" s="98"/>
      <c r="L69" s="27"/>
      <c r="M69" s="122"/>
      <c r="N69" s="116"/>
      <c r="O69" s="17"/>
      <c r="P69" s="17"/>
      <c r="Q69" s="17"/>
      <c r="R69" s="17"/>
      <c r="S69" s="17"/>
      <c r="T69" s="41"/>
      <c r="U69" s="90">
        <f t="shared" si="3"/>
        <v>0</v>
      </c>
    </row>
    <row r="70" spans="1:21" ht="21" customHeight="1">
      <c r="A70" s="61" t="s">
        <v>81</v>
      </c>
      <c r="B70" s="13"/>
      <c r="C70" s="11"/>
      <c r="D70" s="27">
        <f t="shared" si="1"/>
        <v>0</v>
      </c>
      <c r="E70" s="13"/>
      <c r="F70" s="11"/>
      <c r="G70" s="11"/>
      <c r="H70" s="11"/>
      <c r="I70" s="98">
        <f t="shared" si="2"/>
        <v>0</v>
      </c>
      <c r="J70" s="102"/>
      <c r="K70" s="98"/>
      <c r="L70" s="27"/>
      <c r="M70" s="122"/>
      <c r="N70" s="116"/>
      <c r="O70" s="17"/>
      <c r="P70" s="17"/>
      <c r="Q70" s="17"/>
      <c r="R70" s="17"/>
      <c r="S70" s="17"/>
      <c r="T70" s="41"/>
      <c r="U70" s="90">
        <f t="shared" si="3"/>
        <v>0</v>
      </c>
    </row>
    <row r="71" spans="1:21" ht="15.75">
      <c r="A71" s="61" t="s">
        <v>82</v>
      </c>
      <c r="B71" s="13"/>
      <c r="C71" s="11"/>
      <c r="D71" s="27">
        <f t="shared" si="1"/>
        <v>0</v>
      </c>
      <c r="E71" s="13"/>
      <c r="F71" s="11"/>
      <c r="G71" s="11"/>
      <c r="H71" s="11"/>
      <c r="I71" s="98">
        <f t="shared" si="2"/>
        <v>0</v>
      </c>
      <c r="J71" s="102"/>
      <c r="K71" s="98"/>
      <c r="L71" s="27"/>
      <c r="M71" s="122"/>
      <c r="N71" s="116"/>
      <c r="O71" s="17"/>
      <c r="P71" s="17"/>
      <c r="Q71" s="17"/>
      <c r="R71" s="17"/>
      <c r="S71" s="17"/>
      <c r="T71" s="41"/>
      <c r="U71" s="90">
        <f t="shared" si="3"/>
        <v>0</v>
      </c>
    </row>
    <row r="72" spans="1:21" s="10" customFormat="1" ht="37.5" customHeight="1">
      <c r="A72" s="61" t="s">
        <v>163</v>
      </c>
      <c r="B72" s="13"/>
      <c r="C72" s="11"/>
      <c r="D72" s="27"/>
      <c r="E72" s="13"/>
      <c r="F72" s="11"/>
      <c r="G72" s="11"/>
      <c r="H72" s="11"/>
      <c r="I72" s="98"/>
      <c r="J72" s="102"/>
      <c r="K72" s="98"/>
      <c r="L72" s="27"/>
      <c r="M72" s="122"/>
      <c r="N72" s="116"/>
      <c r="O72" s="17"/>
      <c r="P72" s="17"/>
      <c r="Q72" s="17"/>
      <c r="R72" s="17"/>
      <c r="S72" s="17"/>
      <c r="T72" s="41"/>
      <c r="U72" s="90">
        <f t="shared" si="3"/>
        <v>0</v>
      </c>
    </row>
    <row r="73" spans="1:21" ht="15.75">
      <c r="A73" s="61" t="s">
        <v>83</v>
      </c>
      <c r="B73" s="13"/>
      <c r="C73" s="11"/>
      <c r="D73" s="27">
        <f t="shared" si="1"/>
        <v>0</v>
      </c>
      <c r="E73" s="13"/>
      <c r="F73" s="11"/>
      <c r="G73" s="11"/>
      <c r="H73" s="11"/>
      <c r="I73" s="98">
        <f t="shared" si="2"/>
        <v>0</v>
      </c>
      <c r="J73" s="102"/>
      <c r="K73" s="98"/>
      <c r="L73" s="27"/>
      <c r="M73" s="122"/>
      <c r="N73" s="116"/>
      <c r="O73" s="17"/>
      <c r="P73" s="17"/>
      <c r="Q73" s="17"/>
      <c r="R73" s="17"/>
      <c r="S73" s="17"/>
      <c r="T73" s="41"/>
      <c r="U73" s="90">
        <f t="shared" si="3"/>
        <v>0</v>
      </c>
    </row>
    <row r="74" spans="1:21" ht="31.5">
      <c r="A74" s="61" t="s">
        <v>84</v>
      </c>
      <c r="B74" s="13"/>
      <c r="C74" s="11"/>
      <c r="D74" s="27">
        <f t="shared" si="1"/>
        <v>0</v>
      </c>
      <c r="E74" s="13"/>
      <c r="F74" s="11"/>
      <c r="G74" s="11"/>
      <c r="H74" s="11"/>
      <c r="I74" s="98">
        <f t="shared" si="2"/>
        <v>0</v>
      </c>
      <c r="J74" s="103"/>
      <c r="K74" s="104"/>
      <c r="L74" s="105"/>
      <c r="M74" s="122"/>
      <c r="N74" s="116"/>
      <c r="O74" s="17"/>
      <c r="P74" s="17"/>
      <c r="Q74" s="17"/>
      <c r="R74" s="17"/>
      <c r="S74" s="17"/>
      <c r="T74" s="41"/>
      <c r="U74" s="90">
        <f t="shared" si="3"/>
        <v>0</v>
      </c>
    </row>
    <row r="75" spans="1:21" ht="32.25" thickBot="1">
      <c r="A75" s="62" t="s">
        <v>85</v>
      </c>
      <c r="B75" s="15"/>
      <c r="C75" s="14"/>
      <c r="D75" s="89">
        <f t="shared" si="1"/>
        <v>0</v>
      </c>
      <c r="E75" s="109"/>
      <c r="F75" s="110"/>
      <c r="G75" s="110"/>
      <c r="H75" s="110"/>
      <c r="I75" s="99">
        <f t="shared" si="2"/>
        <v>0</v>
      </c>
      <c r="J75" s="106"/>
      <c r="K75" s="45"/>
      <c r="L75" s="107"/>
      <c r="M75" s="123"/>
      <c r="N75" s="125"/>
      <c r="O75" s="126"/>
      <c r="P75" s="126"/>
      <c r="Q75" s="126"/>
      <c r="R75" s="126"/>
      <c r="S75" s="126"/>
      <c r="T75" s="127"/>
      <c r="U75" s="128">
        <f t="shared" si="3"/>
        <v>0</v>
      </c>
    </row>
    <row r="76" spans="1:21" ht="35.450000000000003" customHeight="1" thickBot="1">
      <c r="A76" s="72" t="s">
        <v>86</v>
      </c>
      <c r="B76" s="32">
        <f>SUM(B11:B75)</f>
        <v>0</v>
      </c>
      <c r="C76" s="22">
        <f t="shared" ref="C76:U76" si="4">SUM(C11:C75)</f>
        <v>0</v>
      </c>
      <c r="D76" s="49">
        <f t="shared" si="4"/>
        <v>0</v>
      </c>
      <c r="E76" s="32">
        <f t="shared" si="4"/>
        <v>0</v>
      </c>
      <c r="F76" s="22">
        <f t="shared" si="4"/>
        <v>0</v>
      </c>
      <c r="G76" s="22">
        <f t="shared" ref="G76" si="5">SUM(G11:G75)</f>
        <v>0</v>
      </c>
      <c r="H76" s="33">
        <f t="shared" si="4"/>
        <v>0</v>
      </c>
      <c r="I76" s="25">
        <f t="shared" si="4"/>
        <v>0</v>
      </c>
      <c r="J76" s="22">
        <f t="shared" si="4"/>
        <v>0</v>
      </c>
      <c r="K76" s="22">
        <f t="shared" si="4"/>
        <v>0</v>
      </c>
      <c r="L76" s="49">
        <f t="shared" si="4"/>
        <v>0</v>
      </c>
      <c r="M76" s="48">
        <f t="shared" si="4"/>
        <v>0</v>
      </c>
      <c r="N76" s="32">
        <f t="shared" si="4"/>
        <v>10200</v>
      </c>
      <c r="O76" s="22">
        <f t="shared" si="4"/>
        <v>0</v>
      </c>
      <c r="P76" s="33">
        <f t="shared" si="4"/>
        <v>0</v>
      </c>
      <c r="Q76" s="33">
        <f t="shared" si="4"/>
        <v>0</v>
      </c>
      <c r="R76" s="22">
        <f t="shared" si="4"/>
        <v>0</v>
      </c>
      <c r="S76" s="22">
        <f t="shared" si="4"/>
        <v>0</v>
      </c>
      <c r="T76" s="22">
        <f t="shared" si="4"/>
        <v>0</v>
      </c>
      <c r="U76" s="28">
        <f t="shared" si="4"/>
        <v>10200</v>
      </c>
    </row>
    <row r="77" spans="1:21">
      <c r="A77" s="21"/>
      <c r="B77" s="21"/>
      <c r="C77" s="21"/>
      <c r="D77" s="21"/>
      <c r="E77" s="21"/>
      <c r="F77" s="21"/>
      <c r="G77" s="21"/>
      <c r="H77" s="21"/>
      <c r="I77" s="21"/>
      <c r="J77" s="21"/>
      <c r="K77" s="21"/>
      <c r="L77" s="21"/>
      <c r="M77" s="21"/>
      <c r="N77" s="21"/>
      <c r="O77" s="21"/>
      <c r="P77" s="21"/>
      <c r="Q77" s="21"/>
      <c r="R77" s="21"/>
      <c r="S77" s="21"/>
      <c r="T77" s="21"/>
      <c r="U77" s="21"/>
    </row>
  </sheetData>
  <mergeCells count="25">
    <mergeCell ref="M5:M10"/>
    <mergeCell ref="A5:A10"/>
    <mergeCell ref="B9:B10"/>
    <mergeCell ref="C9:C10"/>
    <mergeCell ref="E9:E10"/>
    <mergeCell ref="B5:D8"/>
    <mergeCell ref="D9:D10"/>
    <mergeCell ref="E5:I8"/>
    <mergeCell ref="I9:I10"/>
    <mergeCell ref="B2:S2"/>
    <mergeCell ref="B3:S3"/>
    <mergeCell ref="S9:S10"/>
    <mergeCell ref="T9:T10"/>
    <mergeCell ref="F9:F10"/>
    <mergeCell ref="G9:G10"/>
    <mergeCell ref="H9:H10"/>
    <mergeCell ref="N9:N10"/>
    <mergeCell ref="O9:Q9"/>
    <mergeCell ref="R9:R10"/>
    <mergeCell ref="N5:U8"/>
    <mergeCell ref="U9:U10"/>
    <mergeCell ref="J5:L8"/>
    <mergeCell ref="J9:J10"/>
    <mergeCell ref="K9:K10"/>
    <mergeCell ref="L9:L10"/>
  </mergeCells>
  <pageMargins left="0.51181102362204722" right="0" top="0.19685039370078741" bottom="0" header="0.31496062992125984" footer="0.31496062992125984"/>
  <pageSetup paperSize="9" scale="49" orientation="portrait" r:id="rId1"/>
</worksheet>
</file>

<file path=xl/worksheets/sheet37.xml><?xml version="1.0" encoding="utf-8"?>
<worksheet xmlns="http://schemas.openxmlformats.org/spreadsheetml/2006/main" xmlns:r="http://schemas.openxmlformats.org/officeDocument/2006/relationships">
  <sheetPr>
    <tabColor theme="3" tint="0.79998168889431442"/>
  </sheetPr>
  <dimension ref="A1:U77"/>
  <sheetViews>
    <sheetView view="pageBreakPreview" zoomScaleNormal="60" zoomScaleSheetLayoutView="100" workbookViewId="0">
      <pane ySplit="10" topLeftCell="A74" activePane="bottomLeft" state="frozen"/>
      <selection activeCell="A78" sqref="A78:XFD85"/>
      <selection pane="bottomLeft" activeCell="A78" sqref="A78:XFD85"/>
    </sheetView>
  </sheetViews>
  <sheetFormatPr defaultRowHeight="15"/>
  <cols>
    <col min="1" max="1" width="34.28515625" customWidth="1"/>
    <col min="2" max="2" width="8.85546875" customWidth="1"/>
    <col min="3" max="3" width="10.5703125" customWidth="1"/>
    <col min="4" max="4" width="10.5703125" style="10" customWidth="1"/>
    <col min="5" max="5" width="15.85546875" customWidth="1"/>
    <col min="6" max="6" width="10" customWidth="1"/>
    <col min="7" max="7" width="7.140625" customWidth="1"/>
    <col min="8" max="8" width="9" customWidth="1"/>
    <col min="9" max="9" width="9" style="10" customWidth="1"/>
    <col min="10" max="12" width="7.7109375" style="10" customWidth="1"/>
    <col min="13" max="13" width="9" style="10" customWidth="1"/>
    <col min="14" max="14" width="9.5703125" style="20" customWidth="1"/>
    <col min="16" max="16" width="9" bestFit="1" customWidth="1"/>
    <col min="17" max="17" width="10" customWidth="1"/>
    <col min="18" max="19" width="10.28515625" customWidth="1"/>
    <col min="21" max="21" width="9.140625" style="10"/>
    <col min="225" max="225" width="34" customWidth="1"/>
    <col min="226" max="226" width="11.28515625" customWidth="1"/>
    <col min="227" max="227" width="11" customWidth="1"/>
    <col min="235" max="236" width="10.7109375" customWidth="1"/>
    <col min="238" max="238" width="11.5703125" customWidth="1"/>
    <col min="239" max="239" width="13.7109375" customWidth="1"/>
    <col min="240" max="243" width="9.28515625" customWidth="1"/>
    <col min="481" max="481" width="34" customWidth="1"/>
    <col min="482" max="482" width="11.28515625" customWidth="1"/>
    <col min="483" max="483" width="11" customWidth="1"/>
    <col min="491" max="492" width="10.7109375" customWidth="1"/>
    <col min="494" max="494" width="11.5703125" customWidth="1"/>
    <col min="495" max="495" width="13.7109375" customWidth="1"/>
    <col min="496" max="499" width="9.28515625" customWidth="1"/>
    <col min="737" max="737" width="34" customWidth="1"/>
    <col min="738" max="738" width="11.28515625" customWidth="1"/>
    <col min="739" max="739" width="11" customWidth="1"/>
    <col min="747" max="748" width="10.7109375" customWidth="1"/>
    <col min="750" max="750" width="11.5703125" customWidth="1"/>
    <col min="751" max="751" width="13.7109375" customWidth="1"/>
    <col min="752" max="755" width="9.28515625" customWidth="1"/>
    <col min="993" max="993" width="34" customWidth="1"/>
    <col min="994" max="994" width="11.28515625" customWidth="1"/>
    <col min="995" max="995" width="11" customWidth="1"/>
    <col min="1003" max="1004" width="10.7109375" customWidth="1"/>
    <col min="1006" max="1006" width="11.5703125" customWidth="1"/>
    <col min="1007" max="1007" width="13.7109375" customWidth="1"/>
    <col min="1008" max="1011" width="9.28515625" customWidth="1"/>
    <col min="1249" max="1249" width="34" customWidth="1"/>
    <col min="1250" max="1250" width="11.28515625" customWidth="1"/>
    <col min="1251" max="1251" width="11" customWidth="1"/>
    <col min="1259" max="1260" width="10.7109375" customWidth="1"/>
    <col min="1262" max="1262" width="11.5703125" customWidth="1"/>
    <col min="1263" max="1263" width="13.7109375" customWidth="1"/>
    <col min="1264" max="1267" width="9.28515625" customWidth="1"/>
    <col min="1505" max="1505" width="34" customWidth="1"/>
    <col min="1506" max="1506" width="11.28515625" customWidth="1"/>
    <col min="1507" max="1507" width="11" customWidth="1"/>
    <col min="1515" max="1516" width="10.7109375" customWidth="1"/>
    <col min="1518" max="1518" width="11.5703125" customWidth="1"/>
    <col min="1519" max="1519" width="13.7109375" customWidth="1"/>
    <col min="1520" max="1523" width="9.28515625" customWidth="1"/>
    <col min="1761" max="1761" width="34" customWidth="1"/>
    <col min="1762" max="1762" width="11.28515625" customWidth="1"/>
    <col min="1763" max="1763" width="11" customWidth="1"/>
    <col min="1771" max="1772" width="10.7109375" customWidth="1"/>
    <col min="1774" max="1774" width="11.5703125" customWidth="1"/>
    <col min="1775" max="1775" width="13.7109375" customWidth="1"/>
    <col min="1776" max="1779" width="9.28515625" customWidth="1"/>
    <col min="2017" max="2017" width="34" customWidth="1"/>
    <col min="2018" max="2018" width="11.28515625" customWidth="1"/>
    <col min="2019" max="2019" width="11" customWidth="1"/>
    <col min="2027" max="2028" width="10.7109375" customWidth="1"/>
    <col min="2030" max="2030" width="11.5703125" customWidth="1"/>
    <col min="2031" max="2031" width="13.7109375" customWidth="1"/>
    <col min="2032" max="2035" width="9.28515625" customWidth="1"/>
    <col min="2273" max="2273" width="34" customWidth="1"/>
    <col min="2274" max="2274" width="11.28515625" customWidth="1"/>
    <col min="2275" max="2275" width="11" customWidth="1"/>
    <col min="2283" max="2284" width="10.7109375" customWidth="1"/>
    <col min="2286" max="2286" width="11.5703125" customWidth="1"/>
    <col min="2287" max="2287" width="13.7109375" customWidth="1"/>
    <col min="2288" max="2291" width="9.28515625" customWidth="1"/>
    <col min="2529" max="2529" width="34" customWidth="1"/>
    <col min="2530" max="2530" width="11.28515625" customWidth="1"/>
    <col min="2531" max="2531" width="11" customWidth="1"/>
    <col min="2539" max="2540" width="10.7109375" customWidth="1"/>
    <col min="2542" max="2542" width="11.5703125" customWidth="1"/>
    <col min="2543" max="2543" width="13.7109375" customWidth="1"/>
    <col min="2544" max="2547" width="9.28515625" customWidth="1"/>
    <col min="2785" max="2785" width="34" customWidth="1"/>
    <col min="2786" max="2786" width="11.28515625" customWidth="1"/>
    <col min="2787" max="2787" width="11" customWidth="1"/>
    <col min="2795" max="2796" width="10.7109375" customWidth="1"/>
    <col min="2798" max="2798" width="11.5703125" customWidth="1"/>
    <col min="2799" max="2799" width="13.7109375" customWidth="1"/>
    <col min="2800" max="2803" width="9.28515625" customWidth="1"/>
    <col min="3041" max="3041" width="34" customWidth="1"/>
    <col min="3042" max="3042" width="11.28515625" customWidth="1"/>
    <col min="3043" max="3043" width="11" customWidth="1"/>
    <col min="3051" max="3052" width="10.7109375" customWidth="1"/>
    <col min="3054" max="3054" width="11.5703125" customWidth="1"/>
    <col min="3055" max="3055" width="13.7109375" customWidth="1"/>
    <col min="3056" max="3059" width="9.28515625" customWidth="1"/>
    <col min="3297" max="3297" width="34" customWidth="1"/>
    <col min="3298" max="3298" width="11.28515625" customWidth="1"/>
    <col min="3299" max="3299" width="11" customWidth="1"/>
    <col min="3307" max="3308" width="10.7109375" customWidth="1"/>
    <col min="3310" max="3310" width="11.5703125" customWidth="1"/>
    <col min="3311" max="3311" width="13.7109375" customWidth="1"/>
    <col min="3312" max="3315" width="9.28515625" customWidth="1"/>
    <col min="3553" max="3553" width="34" customWidth="1"/>
    <col min="3554" max="3554" width="11.28515625" customWidth="1"/>
    <col min="3555" max="3555" width="11" customWidth="1"/>
    <col min="3563" max="3564" width="10.7109375" customWidth="1"/>
    <col min="3566" max="3566" width="11.5703125" customWidth="1"/>
    <col min="3567" max="3567" width="13.7109375" customWidth="1"/>
    <col min="3568" max="3571" width="9.28515625" customWidth="1"/>
    <col min="3809" max="3809" width="34" customWidth="1"/>
    <col min="3810" max="3810" width="11.28515625" customWidth="1"/>
    <col min="3811" max="3811" width="11" customWidth="1"/>
    <col min="3819" max="3820" width="10.7109375" customWidth="1"/>
    <col min="3822" max="3822" width="11.5703125" customWidth="1"/>
    <col min="3823" max="3823" width="13.7109375" customWidth="1"/>
    <col min="3824" max="3827" width="9.28515625" customWidth="1"/>
    <col min="4065" max="4065" width="34" customWidth="1"/>
    <col min="4066" max="4066" width="11.28515625" customWidth="1"/>
    <col min="4067" max="4067" width="11" customWidth="1"/>
    <col min="4075" max="4076" width="10.7109375" customWidth="1"/>
    <col min="4078" max="4078" width="11.5703125" customWidth="1"/>
    <col min="4079" max="4079" width="13.7109375" customWidth="1"/>
    <col min="4080" max="4083" width="9.28515625" customWidth="1"/>
    <col min="4321" max="4321" width="34" customWidth="1"/>
    <col min="4322" max="4322" width="11.28515625" customWidth="1"/>
    <col min="4323" max="4323" width="11" customWidth="1"/>
    <col min="4331" max="4332" width="10.7109375" customWidth="1"/>
    <col min="4334" max="4334" width="11.5703125" customWidth="1"/>
    <col min="4335" max="4335" width="13.7109375" customWidth="1"/>
    <col min="4336" max="4339" width="9.28515625" customWidth="1"/>
    <col min="4577" max="4577" width="34" customWidth="1"/>
    <col min="4578" max="4578" width="11.28515625" customWidth="1"/>
    <col min="4579" max="4579" width="11" customWidth="1"/>
    <col min="4587" max="4588" width="10.7109375" customWidth="1"/>
    <col min="4590" max="4590" width="11.5703125" customWidth="1"/>
    <col min="4591" max="4591" width="13.7109375" customWidth="1"/>
    <col min="4592" max="4595" width="9.28515625" customWidth="1"/>
    <col min="4833" max="4833" width="34" customWidth="1"/>
    <col min="4834" max="4834" width="11.28515625" customWidth="1"/>
    <col min="4835" max="4835" width="11" customWidth="1"/>
    <col min="4843" max="4844" width="10.7109375" customWidth="1"/>
    <col min="4846" max="4846" width="11.5703125" customWidth="1"/>
    <col min="4847" max="4847" width="13.7109375" customWidth="1"/>
    <col min="4848" max="4851" width="9.28515625" customWidth="1"/>
    <col min="5089" max="5089" width="34" customWidth="1"/>
    <col min="5090" max="5090" width="11.28515625" customWidth="1"/>
    <col min="5091" max="5091" width="11" customWidth="1"/>
    <col min="5099" max="5100" width="10.7109375" customWidth="1"/>
    <col min="5102" max="5102" width="11.5703125" customWidth="1"/>
    <col min="5103" max="5103" width="13.7109375" customWidth="1"/>
    <col min="5104" max="5107" width="9.28515625" customWidth="1"/>
    <col min="5345" max="5345" width="34" customWidth="1"/>
    <col min="5346" max="5346" width="11.28515625" customWidth="1"/>
    <col min="5347" max="5347" width="11" customWidth="1"/>
    <col min="5355" max="5356" width="10.7109375" customWidth="1"/>
    <col min="5358" max="5358" width="11.5703125" customWidth="1"/>
    <col min="5359" max="5359" width="13.7109375" customWidth="1"/>
    <col min="5360" max="5363" width="9.28515625" customWidth="1"/>
    <col min="5601" max="5601" width="34" customWidth="1"/>
    <col min="5602" max="5602" width="11.28515625" customWidth="1"/>
    <col min="5603" max="5603" width="11" customWidth="1"/>
    <col min="5611" max="5612" width="10.7109375" customWidth="1"/>
    <col min="5614" max="5614" width="11.5703125" customWidth="1"/>
    <col min="5615" max="5615" width="13.7109375" customWidth="1"/>
    <col min="5616" max="5619" width="9.28515625" customWidth="1"/>
    <col min="5857" max="5857" width="34" customWidth="1"/>
    <col min="5858" max="5858" width="11.28515625" customWidth="1"/>
    <col min="5859" max="5859" width="11" customWidth="1"/>
    <col min="5867" max="5868" width="10.7109375" customWidth="1"/>
    <col min="5870" max="5870" width="11.5703125" customWidth="1"/>
    <col min="5871" max="5871" width="13.7109375" customWidth="1"/>
    <col min="5872" max="5875" width="9.28515625" customWidth="1"/>
    <col min="6113" max="6113" width="34" customWidth="1"/>
    <col min="6114" max="6114" width="11.28515625" customWidth="1"/>
    <col min="6115" max="6115" width="11" customWidth="1"/>
    <col min="6123" max="6124" width="10.7109375" customWidth="1"/>
    <col min="6126" max="6126" width="11.5703125" customWidth="1"/>
    <col min="6127" max="6127" width="13.7109375" customWidth="1"/>
    <col min="6128" max="6131" width="9.28515625" customWidth="1"/>
    <col min="6369" max="6369" width="34" customWidth="1"/>
    <col min="6370" max="6370" width="11.28515625" customWidth="1"/>
    <col min="6371" max="6371" width="11" customWidth="1"/>
    <col min="6379" max="6380" width="10.7109375" customWidth="1"/>
    <col min="6382" max="6382" width="11.5703125" customWidth="1"/>
    <col min="6383" max="6383" width="13.7109375" customWidth="1"/>
    <col min="6384" max="6387" width="9.28515625" customWidth="1"/>
    <col min="6625" max="6625" width="34" customWidth="1"/>
    <col min="6626" max="6626" width="11.28515625" customWidth="1"/>
    <col min="6627" max="6627" width="11" customWidth="1"/>
    <col min="6635" max="6636" width="10.7109375" customWidth="1"/>
    <col min="6638" max="6638" width="11.5703125" customWidth="1"/>
    <col min="6639" max="6639" width="13.7109375" customWidth="1"/>
    <col min="6640" max="6643" width="9.28515625" customWidth="1"/>
    <col min="6881" max="6881" width="34" customWidth="1"/>
    <col min="6882" max="6882" width="11.28515625" customWidth="1"/>
    <col min="6883" max="6883" width="11" customWidth="1"/>
    <col min="6891" max="6892" width="10.7109375" customWidth="1"/>
    <col min="6894" max="6894" width="11.5703125" customWidth="1"/>
    <col min="6895" max="6895" width="13.7109375" customWidth="1"/>
    <col min="6896" max="6899" width="9.28515625" customWidth="1"/>
    <col min="7137" max="7137" width="34" customWidth="1"/>
    <col min="7138" max="7138" width="11.28515625" customWidth="1"/>
    <col min="7139" max="7139" width="11" customWidth="1"/>
    <col min="7147" max="7148" width="10.7109375" customWidth="1"/>
    <col min="7150" max="7150" width="11.5703125" customWidth="1"/>
    <col min="7151" max="7151" width="13.7109375" customWidth="1"/>
    <col min="7152" max="7155" width="9.28515625" customWidth="1"/>
    <col min="7393" max="7393" width="34" customWidth="1"/>
    <col min="7394" max="7394" width="11.28515625" customWidth="1"/>
    <col min="7395" max="7395" width="11" customWidth="1"/>
    <col min="7403" max="7404" width="10.7109375" customWidth="1"/>
    <col min="7406" max="7406" width="11.5703125" customWidth="1"/>
    <col min="7407" max="7407" width="13.7109375" customWidth="1"/>
    <col min="7408" max="7411" width="9.28515625" customWidth="1"/>
    <col min="7649" max="7649" width="34" customWidth="1"/>
    <col min="7650" max="7650" width="11.28515625" customWidth="1"/>
    <col min="7651" max="7651" width="11" customWidth="1"/>
    <col min="7659" max="7660" width="10.7109375" customWidth="1"/>
    <col min="7662" max="7662" width="11.5703125" customWidth="1"/>
    <col min="7663" max="7663" width="13.7109375" customWidth="1"/>
    <col min="7664" max="7667" width="9.28515625" customWidth="1"/>
    <col min="7905" max="7905" width="34" customWidth="1"/>
    <col min="7906" max="7906" width="11.28515625" customWidth="1"/>
    <col min="7907" max="7907" width="11" customWidth="1"/>
    <col min="7915" max="7916" width="10.7109375" customWidth="1"/>
    <col min="7918" max="7918" width="11.5703125" customWidth="1"/>
    <col min="7919" max="7919" width="13.7109375" customWidth="1"/>
    <col min="7920" max="7923" width="9.28515625" customWidth="1"/>
    <col min="8161" max="8161" width="34" customWidth="1"/>
    <col min="8162" max="8162" width="11.28515625" customWidth="1"/>
    <col min="8163" max="8163" width="11" customWidth="1"/>
    <col min="8171" max="8172" width="10.7109375" customWidth="1"/>
    <col min="8174" max="8174" width="11.5703125" customWidth="1"/>
    <col min="8175" max="8175" width="13.7109375" customWidth="1"/>
    <col min="8176" max="8179" width="9.28515625" customWidth="1"/>
    <col min="8417" max="8417" width="34" customWidth="1"/>
    <col min="8418" max="8418" width="11.28515625" customWidth="1"/>
    <col min="8419" max="8419" width="11" customWidth="1"/>
    <col min="8427" max="8428" width="10.7109375" customWidth="1"/>
    <col min="8430" max="8430" width="11.5703125" customWidth="1"/>
    <col min="8431" max="8431" width="13.7109375" customWidth="1"/>
    <col min="8432" max="8435" width="9.28515625" customWidth="1"/>
    <col min="8673" max="8673" width="34" customWidth="1"/>
    <col min="8674" max="8674" width="11.28515625" customWidth="1"/>
    <col min="8675" max="8675" width="11" customWidth="1"/>
    <col min="8683" max="8684" width="10.7109375" customWidth="1"/>
    <col min="8686" max="8686" width="11.5703125" customWidth="1"/>
    <col min="8687" max="8687" width="13.7109375" customWidth="1"/>
    <col min="8688" max="8691" width="9.28515625" customWidth="1"/>
    <col min="8929" max="8929" width="34" customWidth="1"/>
    <col min="8930" max="8930" width="11.28515625" customWidth="1"/>
    <col min="8931" max="8931" width="11" customWidth="1"/>
    <col min="8939" max="8940" width="10.7109375" customWidth="1"/>
    <col min="8942" max="8942" width="11.5703125" customWidth="1"/>
    <col min="8943" max="8943" width="13.7109375" customWidth="1"/>
    <col min="8944" max="8947" width="9.28515625" customWidth="1"/>
    <col min="9185" max="9185" width="34" customWidth="1"/>
    <col min="9186" max="9186" width="11.28515625" customWidth="1"/>
    <col min="9187" max="9187" width="11" customWidth="1"/>
    <col min="9195" max="9196" width="10.7109375" customWidth="1"/>
    <col min="9198" max="9198" width="11.5703125" customWidth="1"/>
    <col min="9199" max="9199" width="13.7109375" customWidth="1"/>
    <col min="9200" max="9203" width="9.28515625" customWidth="1"/>
    <col min="9441" max="9441" width="34" customWidth="1"/>
    <col min="9442" max="9442" width="11.28515625" customWidth="1"/>
    <col min="9443" max="9443" width="11" customWidth="1"/>
    <col min="9451" max="9452" width="10.7109375" customWidth="1"/>
    <col min="9454" max="9454" width="11.5703125" customWidth="1"/>
    <col min="9455" max="9455" width="13.7109375" customWidth="1"/>
    <col min="9456" max="9459" width="9.28515625" customWidth="1"/>
    <col min="9697" max="9697" width="34" customWidth="1"/>
    <col min="9698" max="9698" width="11.28515625" customWidth="1"/>
    <col min="9699" max="9699" width="11" customWidth="1"/>
    <col min="9707" max="9708" width="10.7109375" customWidth="1"/>
    <col min="9710" max="9710" width="11.5703125" customWidth="1"/>
    <col min="9711" max="9711" width="13.7109375" customWidth="1"/>
    <col min="9712" max="9715" width="9.28515625" customWidth="1"/>
    <col min="9953" max="9953" width="34" customWidth="1"/>
    <col min="9954" max="9954" width="11.28515625" customWidth="1"/>
    <col min="9955" max="9955" width="11" customWidth="1"/>
    <col min="9963" max="9964" width="10.7109375" customWidth="1"/>
    <col min="9966" max="9966" width="11.5703125" customWidth="1"/>
    <col min="9967" max="9967" width="13.7109375" customWidth="1"/>
    <col min="9968" max="9971" width="9.28515625" customWidth="1"/>
    <col min="10209" max="10209" width="34" customWidth="1"/>
    <col min="10210" max="10210" width="11.28515625" customWidth="1"/>
    <col min="10211" max="10211" width="11" customWidth="1"/>
    <col min="10219" max="10220" width="10.7109375" customWidth="1"/>
    <col min="10222" max="10222" width="11.5703125" customWidth="1"/>
    <col min="10223" max="10223" width="13.7109375" customWidth="1"/>
    <col min="10224" max="10227" width="9.28515625" customWidth="1"/>
    <col min="10465" max="10465" width="34" customWidth="1"/>
    <col min="10466" max="10466" width="11.28515625" customWidth="1"/>
    <col min="10467" max="10467" width="11" customWidth="1"/>
    <col min="10475" max="10476" width="10.7109375" customWidth="1"/>
    <col min="10478" max="10478" width="11.5703125" customWidth="1"/>
    <col min="10479" max="10479" width="13.7109375" customWidth="1"/>
    <col min="10480" max="10483" width="9.28515625" customWidth="1"/>
    <col min="10721" max="10721" width="34" customWidth="1"/>
    <col min="10722" max="10722" width="11.28515625" customWidth="1"/>
    <col min="10723" max="10723" width="11" customWidth="1"/>
    <col min="10731" max="10732" width="10.7109375" customWidth="1"/>
    <col min="10734" max="10734" width="11.5703125" customWidth="1"/>
    <col min="10735" max="10735" width="13.7109375" customWidth="1"/>
    <col min="10736" max="10739" width="9.28515625" customWidth="1"/>
    <col min="10977" max="10977" width="34" customWidth="1"/>
    <col min="10978" max="10978" width="11.28515625" customWidth="1"/>
    <col min="10979" max="10979" width="11" customWidth="1"/>
    <col min="10987" max="10988" width="10.7109375" customWidth="1"/>
    <col min="10990" max="10990" width="11.5703125" customWidth="1"/>
    <col min="10991" max="10991" width="13.7109375" customWidth="1"/>
    <col min="10992" max="10995" width="9.28515625" customWidth="1"/>
    <col min="11233" max="11233" width="34" customWidth="1"/>
    <col min="11234" max="11234" width="11.28515625" customWidth="1"/>
    <col min="11235" max="11235" width="11" customWidth="1"/>
    <col min="11243" max="11244" width="10.7109375" customWidth="1"/>
    <col min="11246" max="11246" width="11.5703125" customWidth="1"/>
    <col min="11247" max="11247" width="13.7109375" customWidth="1"/>
    <col min="11248" max="11251" width="9.28515625" customWidth="1"/>
    <col min="11489" max="11489" width="34" customWidth="1"/>
    <col min="11490" max="11490" width="11.28515625" customWidth="1"/>
    <col min="11491" max="11491" width="11" customWidth="1"/>
    <col min="11499" max="11500" width="10.7109375" customWidth="1"/>
    <col min="11502" max="11502" width="11.5703125" customWidth="1"/>
    <col min="11503" max="11503" width="13.7109375" customWidth="1"/>
    <col min="11504" max="11507" width="9.28515625" customWidth="1"/>
    <col min="11745" max="11745" width="34" customWidth="1"/>
    <col min="11746" max="11746" width="11.28515625" customWidth="1"/>
    <col min="11747" max="11747" width="11" customWidth="1"/>
    <col min="11755" max="11756" width="10.7109375" customWidth="1"/>
    <col min="11758" max="11758" width="11.5703125" customWidth="1"/>
    <col min="11759" max="11759" width="13.7109375" customWidth="1"/>
    <col min="11760" max="11763" width="9.28515625" customWidth="1"/>
    <col min="12001" max="12001" width="34" customWidth="1"/>
    <col min="12002" max="12002" width="11.28515625" customWidth="1"/>
    <col min="12003" max="12003" width="11" customWidth="1"/>
    <col min="12011" max="12012" width="10.7109375" customWidth="1"/>
    <col min="12014" max="12014" width="11.5703125" customWidth="1"/>
    <col min="12015" max="12015" width="13.7109375" customWidth="1"/>
    <col min="12016" max="12019" width="9.28515625" customWidth="1"/>
    <col min="12257" max="12257" width="34" customWidth="1"/>
    <col min="12258" max="12258" width="11.28515625" customWidth="1"/>
    <col min="12259" max="12259" width="11" customWidth="1"/>
    <col min="12267" max="12268" width="10.7109375" customWidth="1"/>
    <col min="12270" max="12270" width="11.5703125" customWidth="1"/>
    <col min="12271" max="12271" width="13.7109375" customWidth="1"/>
    <col min="12272" max="12275" width="9.28515625" customWidth="1"/>
    <col min="12513" max="12513" width="34" customWidth="1"/>
    <col min="12514" max="12514" width="11.28515625" customWidth="1"/>
    <col min="12515" max="12515" width="11" customWidth="1"/>
    <col min="12523" max="12524" width="10.7109375" customWidth="1"/>
    <col min="12526" max="12526" width="11.5703125" customWidth="1"/>
    <col min="12527" max="12527" width="13.7109375" customWidth="1"/>
    <col min="12528" max="12531" width="9.28515625" customWidth="1"/>
    <col min="12769" max="12769" width="34" customWidth="1"/>
    <col min="12770" max="12770" width="11.28515625" customWidth="1"/>
    <col min="12771" max="12771" width="11" customWidth="1"/>
    <col min="12779" max="12780" width="10.7109375" customWidth="1"/>
    <col min="12782" max="12782" width="11.5703125" customWidth="1"/>
    <col min="12783" max="12783" width="13.7109375" customWidth="1"/>
    <col min="12784" max="12787" width="9.28515625" customWidth="1"/>
    <col min="13025" max="13025" width="34" customWidth="1"/>
    <col min="13026" max="13026" width="11.28515625" customWidth="1"/>
    <col min="13027" max="13027" width="11" customWidth="1"/>
    <col min="13035" max="13036" width="10.7109375" customWidth="1"/>
    <col min="13038" max="13038" width="11.5703125" customWidth="1"/>
    <col min="13039" max="13039" width="13.7109375" customWidth="1"/>
    <col min="13040" max="13043" width="9.28515625" customWidth="1"/>
    <col min="13281" max="13281" width="34" customWidth="1"/>
    <col min="13282" max="13282" width="11.28515625" customWidth="1"/>
    <col min="13283" max="13283" width="11" customWidth="1"/>
    <col min="13291" max="13292" width="10.7109375" customWidth="1"/>
    <col min="13294" max="13294" width="11.5703125" customWidth="1"/>
    <col min="13295" max="13295" width="13.7109375" customWidth="1"/>
    <col min="13296" max="13299" width="9.28515625" customWidth="1"/>
    <col min="13537" max="13537" width="34" customWidth="1"/>
    <col min="13538" max="13538" width="11.28515625" customWidth="1"/>
    <col min="13539" max="13539" width="11" customWidth="1"/>
    <col min="13547" max="13548" width="10.7109375" customWidth="1"/>
    <col min="13550" max="13550" width="11.5703125" customWidth="1"/>
    <col min="13551" max="13551" width="13.7109375" customWidth="1"/>
    <col min="13552" max="13555" width="9.28515625" customWidth="1"/>
    <col min="13793" max="13793" width="34" customWidth="1"/>
    <col min="13794" max="13794" width="11.28515625" customWidth="1"/>
    <col min="13795" max="13795" width="11" customWidth="1"/>
    <col min="13803" max="13804" width="10.7109375" customWidth="1"/>
    <col min="13806" max="13806" width="11.5703125" customWidth="1"/>
    <col min="13807" max="13807" width="13.7109375" customWidth="1"/>
    <col min="13808" max="13811" width="9.28515625" customWidth="1"/>
    <col min="14049" max="14049" width="34" customWidth="1"/>
    <col min="14050" max="14050" width="11.28515625" customWidth="1"/>
    <col min="14051" max="14051" width="11" customWidth="1"/>
    <col min="14059" max="14060" width="10.7109375" customWidth="1"/>
    <col min="14062" max="14062" width="11.5703125" customWidth="1"/>
    <col min="14063" max="14063" width="13.7109375" customWidth="1"/>
    <col min="14064" max="14067" width="9.28515625" customWidth="1"/>
    <col min="14305" max="14305" width="34" customWidth="1"/>
    <col min="14306" max="14306" width="11.28515625" customWidth="1"/>
    <col min="14307" max="14307" width="11" customWidth="1"/>
    <col min="14315" max="14316" width="10.7109375" customWidth="1"/>
    <col min="14318" max="14318" width="11.5703125" customWidth="1"/>
    <col min="14319" max="14319" width="13.7109375" customWidth="1"/>
    <col min="14320" max="14323" width="9.28515625" customWidth="1"/>
    <col min="14561" max="14561" width="34" customWidth="1"/>
    <col min="14562" max="14562" width="11.28515625" customWidth="1"/>
    <col min="14563" max="14563" width="11" customWidth="1"/>
    <col min="14571" max="14572" width="10.7109375" customWidth="1"/>
    <col min="14574" max="14574" width="11.5703125" customWidth="1"/>
    <col min="14575" max="14575" width="13.7109375" customWidth="1"/>
    <col min="14576" max="14579" width="9.28515625" customWidth="1"/>
    <col min="14817" max="14817" width="34" customWidth="1"/>
    <col min="14818" max="14818" width="11.28515625" customWidth="1"/>
    <col min="14819" max="14819" width="11" customWidth="1"/>
    <col min="14827" max="14828" width="10.7109375" customWidth="1"/>
    <col min="14830" max="14830" width="11.5703125" customWidth="1"/>
    <col min="14831" max="14831" width="13.7109375" customWidth="1"/>
    <col min="14832" max="14835" width="9.28515625" customWidth="1"/>
    <col min="15073" max="15073" width="34" customWidth="1"/>
    <col min="15074" max="15074" width="11.28515625" customWidth="1"/>
    <col min="15075" max="15075" width="11" customWidth="1"/>
    <col min="15083" max="15084" width="10.7109375" customWidth="1"/>
    <col min="15086" max="15086" width="11.5703125" customWidth="1"/>
    <col min="15087" max="15087" width="13.7109375" customWidth="1"/>
    <col min="15088" max="15091" width="9.28515625" customWidth="1"/>
    <col min="15329" max="15329" width="34" customWidth="1"/>
    <col min="15330" max="15330" width="11.28515625" customWidth="1"/>
    <col min="15331" max="15331" width="11" customWidth="1"/>
    <col min="15339" max="15340" width="10.7109375" customWidth="1"/>
    <col min="15342" max="15342" width="11.5703125" customWidth="1"/>
    <col min="15343" max="15343" width="13.7109375" customWidth="1"/>
    <col min="15344" max="15347" width="9.28515625" customWidth="1"/>
    <col min="15585" max="15585" width="34" customWidth="1"/>
    <col min="15586" max="15586" width="11.28515625" customWidth="1"/>
    <col min="15587" max="15587" width="11" customWidth="1"/>
    <col min="15595" max="15596" width="10.7109375" customWidth="1"/>
    <col min="15598" max="15598" width="11.5703125" customWidth="1"/>
    <col min="15599" max="15599" width="13.7109375" customWidth="1"/>
    <col min="15600" max="15603" width="9.28515625" customWidth="1"/>
    <col min="15841" max="15841" width="34" customWidth="1"/>
    <col min="15842" max="15842" width="11.28515625" customWidth="1"/>
    <col min="15843" max="15843" width="11" customWidth="1"/>
    <col min="15851" max="15852" width="10.7109375" customWidth="1"/>
    <col min="15854" max="15854" width="11.5703125" customWidth="1"/>
    <col min="15855" max="15855" width="13.7109375" customWidth="1"/>
    <col min="15856" max="15859" width="9.28515625" customWidth="1"/>
    <col min="16097" max="16097" width="34" customWidth="1"/>
    <col min="16098" max="16098" width="11.28515625" customWidth="1"/>
    <col min="16099" max="16099" width="11" customWidth="1"/>
    <col min="16107" max="16108" width="10.7109375" customWidth="1"/>
    <col min="16110" max="16110" width="11.5703125" customWidth="1"/>
    <col min="16111" max="16111" width="13.7109375" customWidth="1"/>
    <col min="16112" max="16115" width="9.28515625" customWidth="1"/>
  </cols>
  <sheetData>
    <row r="1" spans="1:21" ht="44.45" customHeight="1"/>
    <row r="2" spans="1:21" ht="46.9" customHeight="1">
      <c r="B2" s="504" t="s">
        <v>164</v>
      </c>
      <c r="C2" s="504"/>
      <c r="D2" s="504"/>
      <c r="E2" s="504"/>
      <c r="F2" s="504"/>
      <c r="G2" s="504"/>
      <c r="H2" s="504"/>
      <c r="I2" s="504"/>
      <c r="J2" s="504"/>
      <c r="K2" s="504"/>
      <c r="L2" s="504"/>
      <c r="M2" s="504"/>
      <c r="N2" s="504"/>
      <c r="O2" s="504"/>
      <c r="P2" s="504"/>
      <c r="Q2" s="504"/>
      <c r="R2" s="504"/>
      <c r="S2" s="504"/>
    </row>
    <row r="3" spans="1:21" ht="21" customHeight="1">
      <c r="A3" s="20"/>
      <c r="B3" s="505" t="s">
        <v>104</v>
      </c>
      <c r="C3" s="505"/>
      <c r="D3" s="505"/>
      <c r="E3" s="505"/>
      <c r="F3" s="505"/>
      <c r="G3" s="505"/>
      <c r="H3" s="505"/>
      <c r="I3" s="505"/>
      <c r="J3" s="505"/>
      <c r="K3" s="505"/>
      <c r="L3" s="505"/>
      <c r="M3" s="505"/>
      <c r="N3" s="505"/>
      <c r="O3" s="505"/>
      <c r="P3" s="505"/>
      <c r="Q3" s="505"/>
      <c r="R3" s="505"/>
      <c r="S3" s="505"/>
      <c r="T3" s="20"/>
      <c r="U3" s="20"/>
    </row>
    <row r="4" spans="1:21" ht="10.9" customHeight="1" thickBot="1">
      <c r="A4" s="20"/>
      <c r="B4" s="38"/>
      <c r="C4" s="38"/>
      <c r="D4" s="39"/>
      <c r="E4" s="38"/>
      <c r="F4" s="38"/>
      <c r="G4" s="38"/>
      <c r="H4" s="38"/>
      <c r="I4" s="39"/>
      <c r="J4" s="96"/>
      <c r="K4" s="96"/>
      <c r="L4" s="96"/>
      <c r="M4" s="96"/>
      <c r="N4" s="38"/>
      <c r="O4" s="38"/>
      <c r="P4" s="38"/>
      <c r="Q4" s="38"/>
      <c r="R4" s="38"/>
      <c r="S4" s="38"/>
      <c r="T4" s="20"/>
      <c r="U4" s="20"/>
    </row>
    <row r="5" spans="1:21" ht="15.6" customHeight="1">
      <c r="A5" s="542" t="s">
        <v>87</v>
      </c>
      <c r="B5" s="511" t="s">
        <v>156</v>
      </c>
      <c r="C5" s="512"/>
      <c r="D5" s="512"/>
      <c r="E5" s="511" t="s">
        <v>157</v>
      </c>
      <c r="F5" s="512"/>
      <c r="G5" s="512"/>
      <c r="H5" s="512"/>
      <c r="I5" s="512"/>
      <c r="J5" s="527" t="s">
        <v>165</v>
      </c>
      <c r="K5" s="528"/>
      <c r="L5" s="529"/>
      <c r="M5" s="524" t="s">
        <v>166</v>
      </c>
      <c r="N5" s="512" t="s">
        <v>170</v>
      </c>
      <c r="O5" s="512"/>
      <c r="P5" s="512"/>
      <c r="Q5" s="512"/>
      <c r="R5" s="512"/>
      <c r="S5" s="512"/>
      <c r="T5" s="512"/>
      <c r="U5" s="519"/>
    </row>
    <row r="6" spans="1:21" ht="28.9" customHeight="1">
      <c r="A6" s="543"/>
      <c r="B6" s="513"/>
      <c r="C6" s="514"/>
      <c r="D6" s="514"/>
      <c r="E6" s="513"/>
      <c r="F6" s="514"/>
      <c r="G6" s="514"/>
      <c r="H6" s="514"/>
      <c r="I6" s="514"/>
      <c r="J6" s="530"/>
      <c r="K6" s="531"/>
      <c r="L6" s="532"/>
      <c r="M6" s="525"/>
      <c r="N6" s="514"/>
      <c r="O6" s="514"/>
      <c r="P6" s="514"/>
      <c r="Q6" s="514"/>
      <c r="R6" s="514"/>
      <c r="S6" s="514"/>
      <c r="T6" s="514"/>
      <c r="U6" s="520"/>
    </row>
    <row r="7" spans="1:21" ht="16.149999999999999" hidden="1" customHeight="1">
      <c r="A7" s="543"/>
      <c r="B7" s="513"/>
      <c r="C7" s="514"/>
      <c r="D7" s="514"/>
      <c r="E7" s="513"/>
      <c r="F7" s="514"/>
      <c r="G7" s="514"/>
      <c r="H7" s="514"/>
      <c r="I7" s="514"/>
      <c r="J7" s="530"/>
      <c r="K7" s="531"/>
      <c r="L7" s="532"/>
      <c r="M7" s="525"/>
      <c r="N7" s="514"/>
      <c r="O7" s="514"/>
      <c r="P7" s="514"/>
      <c r="Q7" s="514"/>
      <c r="R7" s="514"/>
      <c r="S7" s="514"/>
      <c r="T7" s="514"/>
      <c r="U7" s="520"/>
    </row>
    <row r="8" spans="1:21" ht="7.15" customHeight="1">
      <c r="A8" s="543"/>
      <c r="B8" s="515"/>
      <c r="C8" s="516"/>
      <c r="D8" s="516"/>
      <c r="E8" s="515"/>
      <c r="F8" s="516"/>
      <c r="G8" s="516"/>
      <c r="H8" s="516"/>
      <c r="I8" s="516"/>
      <c r="J8" s="533"/>
      <c r="K8" s="534"/>
      <c r="L8" s="535"/>
      <c r="M8" s="525"/>
      <c r="N8" s="516"/>
      <c r="O8" s="516"/>
      <c r="P8" s="516"/>
      <c r="Q8" s="516"/>
      <c r="R8" s="516"/>
      <c r="S8" s="516"/>
      <c r="T8" s="516"/>
      <c r="U8" s="521"/>
    </row>
    <row r="9" spans="1:21" ht="46.15" customHeight="1">
      <c r="A9" s="543"/>
      <c r="B9" s="545" t="s">
        <v>0</v>
      </c>
      <c r="C9" s="509" t="s">
        <v>158</v>
      </c>
      <c r="D9" s="555" t="s">
        <v>162</v>
      </c>
      <c r="E9" s="545" t="s">
        <v>160</v>
      </c>
      <c r="F9" s="509" t="s">
        <v>1</v>
      </c>
      <c r="G9" s="509" t="s">
        <v>128</v>
      </c>
      <c r="H9" s="509" t="s">
        <v>150</v>
      </c>
      <c r="I9" s="555" t="s">
        <v>162</v>
      </c>
      <c r="J9" s="547" t="s">
        <v>167</v>
      </c>
      <c r="K9" s="549" t="s">
        <v>168</v>
      </c>
      <c r="L9" s="551" t="s">
        <v>169</v>
      </c>
      <c r="M9" s="525"/>
      <c r="N9" s="506" t="s">
        <v>129</v>
      </c>
      <c r="O9" s="508" t="s">
        <v>127</v>
      </c>
      <c r="P9" s="508"/>
      <c r="Q9" s="508"/>
      <c r="R9" s="509" t="s">
        <v>130</v>
      </c>
      <c r="S9" s="509" t="s">
        <v>159</v>
      </c>
      <c r="T9" s="509" t="s">
        <v>144</v>
      </c>
      <c r="U9" s="553" t="s">
        <v>162</v>
      </c>
    </row>
    <row r="10" spans="1:21" ht="90" customHeight="1" thickBot="1">
      <c r="A10" s="544"/>
      <c r="B10" s="546"/>
      <c r="C10" s="510"/>
      <c r="D10" s="556"/>
      <c r="E10" s="546"/>
      <c r="F10" s="510"/>
      <c r="G10" s="510"/>
      <c r="H10" s="510"/>
      <c r="I10" s="556"/>
      <c r="J10" s="548"/>
      <c r="K10" s="550"/>
      <c r="L10" s="552"/>
      <c r="M10" s="526"/>
      <c r="N10" s="507"/>
      <c r="O10" s="74" t="s">
        <v>131</v>
      </c>
      <c r="P10" s="74" t="s">
        <v>132</v>
      </c>
      <c r="Q10" s="74" t="s">
        <v>133</v>
      </c>
      <c r="R10" s="510"/>
      <c r="S10" s="510"/>
      <c r="T10" s="510"/>
      <c r="U10" s="554"/>
    </row>
    <row r="11" spans="1:21" ht="17.45" customHeight="1">
      <c r="A11" s="60" t="s">
        <v>24</v>
      </c>
      <c r="B11" s="16"/>
      <c r="C11" s="12"/>
      <c r="D11" s="75">
        <f>B11+C11</f>
        <v>0</v>
      </c>
      <c r="E11" s="16"/>
      <c r="F11" s="12"/>
      <c r="G11" s="12"/>
      <c r="H11" s="12"/>
      <c r="I11" s="100">
        <f>E11+F11+G11</f>
        <v>0</v>
      </c>
      <c r="J11" s="101"/>
      <c r="K11" s="89"/>
      <c r="L11" s="91"/>
      <c r="M11" s="121"/>
      <c r="N11" s="353"/>
      <c r="O11" s="81"/>
      <c r="P11" s="81"/>
      <c r="Q11" s="81"/>
      <c r="R11" s="81"/>
      <c r="S11" s="81"/>
      <c r="T11" s="82"/>
      <c r="U11" s="90">
        <f t="shared" ref="U11:U43" si="0">N11+Q11+R11+S11+T11</f>
        <v>0</v>
      </c>
    </row>
    <row r="12" spans="1:21" ht="15.75">
      <c r="A12" s="61" t="s">
        <v>25</v>
      </c>
      <c r="B12" s="13"/>
      <c r="C12" s="11"/>
      <c r="D12" s="27">
        <f t="shared" ref="D12:D75" si="1">B12+C12</f>
        <v>0</v>
      </c>
      <c r="E12" s="13"/>
      <c r="F12" s="11"/>
      <c r="G12" s="11"/>
      <c r="H12" s="11"/>
      <c r="I12" s="98">
        <f t="shared" ref="I12:I75" si="2">E12+F12+G12</f>
        <v>0</v>
      </c>
      <c r="J12" s="102"/>
      <c r="K12" s="98"/>
      <c r="L12" s="27"/>
      <c r="M12" s="122"/>
      <c r="N12" s="242"/>
      <c r="O12" s="17"/>
      <c r="P12" s="17"/>
      <c r="Q12" s="17"/>
      <c r="R12" s="17"/>
      <c r="S12" s="17"/>
      <c r="T12" s="41"/>
      <c r="U12" s="90">
        <f t="shared" si="0"/>
        <v>0</v>
      </c>
    </row>
    <row r="13" spans="1:21" ht="15.75">
      <c r="A13" s="61" t="s">
        <v>26</v>
      </c>
      <c r="B13" s="13"/>
      <c r="C13" s="11"/>
      <c r="D13" s="27">
        <f t="shared" si="1"/>
        <v>0</v>
      </c>
      <c r="E13" s="13"/>
      <c r="F13" s="11"/>
      <c r="G13" s="11"/>
      <c r="H13" s="11"/>
      <c r="I13" s="98">
        <f t="shared" si="2"/>
        <v>0</v>
      </c>
      <c r="J13" s="102"/>
      <c r="K13" s="98"/>
      <c r="L13" s="27"/>
      <c r="M13" s="122"/>
      <c r="N13" s="242"/>
      <c r="O13" s="17"/>
      <c r="P13" s="17"/>
      <c r="Q13" s="17"/>
      <c r="R13" s="17"/>
      <c r="S13" s="17"/>
      <c r="T13" s="41"/>
      <c r="U13" s="90">
        <f t="shared" si="0"/>
        <v>0</v>
      </c>
    </row>
    <row r="14" spans="1:21" ht="15.75">
      <c r="A14" s="61" t="s">
        <v>27</v>
      </c>
      <c r="B14" s="13"/>
      <c r="C14" s="11"/>
      <c r="D14" s="27">
        <f t="shared" si="1"/>
        <v>0</v>
      </c>
      <c r="E14" s="13"/>
      <c r="F14" s="11"/>
      <c r="G14" s="11"/>
      <c r="H14" s="11"/>
      <c r="I14" s="98">
        <f t="shared" si="2"/>
        <v>0</v>
      </c>
      <c r="J14" s="102"/>
      <c r="K14" s="98"/>
      <c r="L14" s="27"/>
      <c r="M14" s="122"/>
      <c r="N14" s="242"/>
      <c r="O14" s="17"/>
      <c r="P14" s="17"/>
      <c r="Q14" s="17"/>
      <c r="R14" s="17"/>
      <c r="S14" s="17"/>
      <c r="T14" s="41"/>
      <c r="U14" s="90">
        <f t="shared" si="0"/>
        <v>0</v>
      </c>
    </row>
    <row r="15" spans="1:21" ht="15.75">
      <c r="A15" s="61" t="s">
        <v>28</v>
      </c>
      <c r="B15" s="13"/>
      <c r="C15" s="11"/>
      <c r="D15" s="27">
        <f t="shared" si="1"/>
        <v>0</v>
      </c>
      <c r="E15" s="13"/>
      <c r="F15" s="11"/>
      <c r="G15" s="11"/>
      <c r="H15" s="11"/>
      <c r="I15" s="98">
        <f t="shared" si="2"/>
        <v>0</v>
      </c>
      <c r="J15" s="102"/>
      <c r="K15" s="98"/>
      <c r="L15" s="27"/>
      <c r="M15" s="122"/>
      <c r="N15" s="242"/>
      <c r="O15" s="17"/>
      <c r="P15" s="17"/>
      <c r="Q15" s="17"/>
      <c r="R15" s="17"/>
      <c r="S15" s="17"/>
      <c r="T15" s="41"/>
      <c r="U15" s="90">
        <f t="shared" si="0"/>
        <v>0</v>
      </c>
    </row>
    <row r="16" spans="1:21" ht="15.75">
      <c r="A16" s="61" t="s">
        <v>29</v>
      </c>
      <c r="B16" s="13"/>
      <c r="C16" s="11"/>
      <c r="D16" s="27">
        <f t="shared" si="1"/>
        <v>0</v>
      </c>
      <c r="E16" s="13"/>
      <c r="F16" s="11"/>
      <c r="G16" s="11"/>
      <c r="H16" s="11"/>
      <c r="I16" s="98">
        <f t="shared" si="2"/>
        <v>0</v>
      </c>
      <c r="J16" s="102"/>
      <c r="K16" s="98"/>
      <c r="L16" s="27"/>
      <c r="M16" s="122"/>
      <c r="N16" s="242"/>
      <c r="O16" s="17"/>
      <c r="P16" s="17"/>
      <c r="Q16" s="17"/>
      <c r="R16" s="17"/>
      <c r="S16" s="17"/>
      <c r="T16" s="41"/>
      <c r="U16" s="90">
        <f t="shared" si="0"/>
        <v>0</v>
      </c>
    </row>
    <row r="17" spans="1:21" ht="31.5" customHeight="1">
      <c r="A17" s="61" t="s">
        <v>30</v>
      </c>
      <c r="B17" s="13"/>
      <c r="C17" s="11"/>
      <c r="D17" s="27">
        <f t="shared" si="1"/>
        <v>0</v>
      </c>
      <c r="E17" s="13"/>
      <c r="F17" s="11"/>
      <c r="G17" s="11"/>
      <c r="H17" s="11"/>
      <c r="I17" s="98">
        <f t="shared" si="2"/>
        <v>0</v>
      </c>
      <c r="J17" s="102"/>
      <c r="K17" s="98"/>
      <c r="L17" s="27"/>
      <c r="M17" s="122"/>
      <c r="N17" s="242"/>
      <c r="O17" s="17"/>
      <c r="P17" s="17"/>
      <c r="Q17" s="17"/>
      <c r="R17" s="17"/>
      <c r="S17" s="17"/>
      <c r="T17" s="41"/>
      <c r="U17" s="90">
        <f t="shared" si="0"/>
        <v>0</v>
      </c>
    </row>
    <row r="18" spans="1:21" ht="31.9" customHeight="1">
      <c r="A18" s="61" t="s">
        <v>31</v>
      </c>
      <c r="B18" s="13"/>
      <c r="C18" s="11"/>
      <c r="D18" s="27">
        <f t="shared" si="1"/>
        <v>0</v>
      </c>
      <c r="E18" s="13"/>
      <c r="F18" s="11"/>
      <c r="G18" s="11"/>
      <c r="H18" s="11"/>
      <c r="I18" s="98">
        <f t="shared" si="2"/>
        <v>0</v>
      </c>
      <c r="J18" s="102"/>
      <c r="K18" s="98"/>
      <c r="L18" s="27"/>
      <c r="M18" s="122"/>
      <c r="N18" s="242"/>
      <c r="O18" s="17"/>
      <c r="P18" s="17"/>
      <c r="Q18" s="17"/>
      <c r="R18" s="17"/>
      <c r="S18" s="17"/>
      <c r="T18" s="41"/>
      <c r="U18" s="90">
        <f t="shared" si="0"/>
        <v>0</v>
      </c>
    </row>
    <row r="19" spans="1:21" ht="15.75">
      <c r="A19" s="61" t="s">
        <v>32</v>
      </c>
      <c r="B19" s="13"/>
      <c r="C19" s="11"/>
      <c r="D19" s="27">
        <f t="shared" si="1"/>
        <v>0</v>
      </c>
      <c r="E19" s="13"/>
      <c r="F19" s="11"/>
      <c r="G19" s="11"/>
      <c r="H19" s="11"/>
      <c r="I19" s="98">
        <f t="shared" si="2"/>
        <v>0</v>
      </c>
      <c r="J19" s="102"/>
      <c r="K19" s="98"/>
      <c r="L19" s="27"/>
      <c r="M19" s="122"/>
      <c r="N19" s="242"/>
      <c r="O19" s="17"/>
      <c r="P19" s="17"/>
      <c r="Q19" s="17"/>
      <c r="R19" s="17"/>
      <c r="S19" s="17"/>
      <c r="T19" s="41"/>
      <c r="U19" s="90">
        <f t="shared" si="0"/>
        <v>0</v>
      </c>
    </row>
    <row r="20" spans="1:21" ht="15.75">
      <c r="A20" s="61" t="s">
        <v>33</v>
      </c>
      <c r="B20" s="13"/>
      <c r="C20" s="11"/>
      <c r="D20" s="27">
        <f t="shared" si="1"/>
        <v>0</v>
      </c>
      <c r="E20" s="13"/>
      <c r="F20" s="11"/>
      <c r="G20" s="11"/>
      <c r="H20" s="11"/>
      <c r="I20" s="98">
        <f t="shared" si="2"/>
        <v>0</v>
      </c>
      <c r="J20" s="102"/>
      <c r="K20" s="98"/>
      <c r="L20" s="27"/>
      <c r="M20" s="122"/>
      <c r="N20" s="242"/>
      <c r="O20" s="17"/>
      <c r="P20" s="17"/>
      <c r="Q20" s="17"/>
      <c r="R20" s="17"/>
      <c r="S20" s="17"/>
      <c r="T20" s="41"/>
      <c r="U20" s="90">
        <f t="shared" si="0"/>
        <v>0</v>
      </c>
    </row>
    <row r="21" spans="1:21" ht="16.149999999999999" customHeight="1">
      <c r="A21" s="61" t="s">
        <v>34</v>
      </c>
      <c r="B21" s="13"/>
      <c r="C21" s="11"/>
      <c r="D21" s="27">
        <f t="shared" si="1"/>
        <v>0</v>
      </c>
      <c r="E21" s="13"/>
      <c r="F21" s="11"/>
      <c r="G21" s="11"/>
      <c r="H21" s="11"/>
      <c r="I21" s="98">
        <f t="shared" si="2"/>
        <v>0</v>
      </c>
      <c r="J21" s="102"/>
      <c r="K21" s="98"/>
      <c r="L21" s="27"/>
      <c r="M21" s="122"/>
      <c r="N21" s="242"/>
      <c r="O21" s="17"/>
      <c r="P21" s="17"/>
      <c r="Q21" s="17"/>
      <c r="R21" s="17"/>
      <c r="S21" s="17"/>
      <c r="T21" s="41"/>
      <c r="U21" s="90">
        <f t="shared" si="0"/>
        <v>0</v>
      </c>
    </row>
    <row r="22" spans="1:21" ht="16.149999999999999" customHeight="1">
      <c r="A22" s="61" t="s">
        <v>35</v>
      </c>
      <c r="B22" s="13"/>
      <c r="C22" s="11"/>
      <c r="D22" s="27">
        <f t="shared" si="1"/>
        <v>0</v>
      </c>
      <c r="E22" s="13"/>
      <c r="F22" s="11"/>
      <c r="G22" s="11"/>
      <c r="H22" s="11"/>
      <c r="I22" s="98">
        <f t="shared" si="2"/>
        <v>0</v>
      </c>
      <c r="J22" s="102"/>
      <c r="K22" s="98"/>
      <c r="L22" s="27"/>
      <c r="M22" s="122"/>
      <c r="N22" s="242">
        <v>4180</v>
      </c>
      <c r="O22" s="17"/>
      <c r="P22" s="17"/>
      <c r="Q22" s="17"/>
      <c r="R22" s="17"/>
      <c r="S22" s="17"/>
      <c r="T22" s="41"/>
      <c r="U22" s="90">
        <f t="shared" si="0"/>
        <v>4180</v>
      </c>
    </row>
    <row r="23" spans="1:21" ht="19.149999999999999" customHeight="1">
      <c r="A23" s="61" t="s">
        <v>36</v>
      </c>
      <c r="B23" s="13"/>
      <c r="C23" s="11"/>
      <c r="D23" s="27">
        <f t="shared" si="1"/>
        <v>0</v>
      </c>
      <c r="E23" s="13"/>
      <c r="F23" s="11"/>
      <c r="G23" s="11"/>
      <c r="H23" s="11"/>
      <c r="I23" s="98">
        <f t="shared" si="2"/>
        <v>0</v>
      </c>
      <c r="J23" s="102"/>
      <c r="K23" s="98"/>
      <c r="L23" s="27"/>
      <c r="M23" s="122"/>
      <c r="N23" s="242"/>
      <c r="O23" s="17"/>
      <c r="P23" s="17"/>
      <c r="Q23" s="17"/>
      <c r="R23" s="17"/>
      <c r="S23" s="17"/>
      <c r="T23" s="41"/>
      <c r="U23" s="90">
        <f t="shared" si="0"/>
        <v>0</v>
      </c>
    </row>
    <row r="24" spans="1:21" ht="15.75">
      <c r="A24" s="61" t="s">
        <v>37</v>
      </c>
      <c r="B24" s="13"/>
      <c r="C24" s="11"/>
      <c r="D24" s="27">
        <f t="shared" si="1"/>
        <v>0</v>
      </c>
      <c r="E24" s="13"/>
      <c r="F24" s="11"/>
      <c r="G24" s="11"/>
      <c r="H24" s="11"/>
      <c r="I24" s="98">
        <f t="shared" si="2"/>
        <v>0</v>
      </c>
      <c r="J24" s="102"/>
      <c r="K24" s="98"/>
      <c r="L24" s="27"/>
      <c r="M24" s="122"/>
      <c r="N24" s="242"/>
      <c r="O24" s="17"/>
      <c r="P24" s="17"/>
      <c r="Q24" s="17"/>
      <c r="R24" s="17"/>
      <c r="S24" s="17"/>
      <c r="T24" s="41"/>
      <c r="U24" s="90">
        <f t="shared" si="0"/>
        <v>0</v>
      </c>
    </row>
    <row r="25" spans="1:21" s="10" customFormat="1" ht="18.75" customHeight="1">
      <c r="A25" s="155" t="s">
        <v>171</v>
      </c>
      <c r="B25" s="13"/>
      <c r="C25" s="11"/>
      <c r="D25" s="27"/>
      <c r="E25" s="13"/>
      <c r="F25" s="11"/>
      <c r="G25" s="11"/>
      <c r="H25" s="11"/>
      <c r="I25" s="98"/>
      <c r="J25" s="102"/>
      <c r="K25" s="98"/>
      <c r="L25" s="27"/>
      <c r="M25" s="122"/>
      <c r="N25" s="242"/>
      <c r="O25" s="17"/>
      <c r="P25" s="17"/>
      <c r="Q25" s="17"/>
      <c r="R25" s="17"/>
      <c r="S25" s="17"/>
      <c r="T25" s="41"/>
      <c r="U25" s="90"/>
    </row>
    <row r="26" spans="1:21" s="20" customFormat="1" ht="15.75">
      <c r="A26" s="61" t="s">
        <v>38</v>
      </c>
      <c r="B26" s="13"/>
      <c r="C26" s="11"/>
      <c r="D26" s="27">
        <f t="shared" si="1"/>
        <v>0</v>
      </c>
      <c r="E26" s="13"/>
      <c r="F26" s="11"/>
      <c r="G26" s="11"/>
      <c r="H26" s="11"/>
      <c r="I26" s="98">
        <f t="shared" si="2"/>
        <v>0</v>
      </c>
      <c r="J26" s="102"/>
      <c r="K26" s="98"/>
      <c r="L26" s="27"/>
      <c r="M26" s="122"/>
      <c r="N26" s="242">
        <v>2915</v>
      </c>
      <c r="O26" s="17"/>
      <c r="P26" s="17"/>
      <c r="Q26" s="17"/>
      <c r="R26" s="17"/>
      <c r="S26" s="17"/>
      <c r="T26" s="41"/>
      <c r="U26" s="90">
        <f t="shared" si="0"/>
        <v>2915</v>
      </c>
    </row>
    <row r="27" spans="1:21" ht="31.5">
      <c r="A27" s="61" t="s">
        <v>39</v>
      </c>
      <c r="B27" s="13"/>
      <c r="C27" s="11"/>
      <c r="D27" s="27">
        <f t="shared" si="1"/>
        <v>0</v>
      </c>
      <c r="E27" s="13"/>
      <c r="F27" s="11"/>
      <c r="G27" s="11"/>
      <c r="H27" s="11"/>
      <c r="I27" s="98">
        <f t="shared" si="2"/>
        <v>0</v>
      </c>
      <c r="J27" s="102"/>
      <c r="K27" s="98"/>
      <c r="L27" s="27"/>
      <c r="M27" s="122"/>
      <c r="N27" s="242"/>
      <c r="O27" s="17"/>
      <c r="P27" s="17"/>
      <c r="Q27" s="17"/>
      <c r="R27" s="17"/>
      <c r="S27" s="17"/>
      <c r="T27" s="41"/>
      <c r="U27" s="90">
        <f t="shared" si="0"/>
        <v>0</v>
      </c>
    </row>
    <row r="28" spans="1:21" ht="16.5" customHeight="1">
      <c r="A28" s="61" t="s">
        <v>40</v>
      </c>
      <c r="B28" s="13"/>
      <c r="C28" s="11"/>
      <c r="D28" s="27">
        <f t="shared" si="1"/>
        <v>0</v>
      </c>
      <c r="E28" s="13"/>
      <c r="F28" s="11"/>
      <c r="G28" s="11"/>
      <c r="H28" s="11"/>
      <c r="I28" s="98">
        <f t="shared" si="2"/>
        <v>0</v>
      </c>
      <c r="J28" s="102"/>
      <c r="K28" s="98"/>
      <c r="L28" s="27"/>
      <c r="M28" s="122"/>
      <c r="N28" s="242"/>
      <c r="O28" s="17"/>
      <c r="P28" s="17"/>
      <c r="Q28" s="17"/>
      <c r="R28" s="17"/>
      <c r="S28" s="17"/>
      <c r="T28" s="41"/>
      <c r="U28" s="90">
        <f t="shared" si="0"/>
        <v>0</v>
      </c>
    </row>
    <row r="29" spans="1:21" ht="17.25" customHeight="1">
      <c r="A29" s="61" t="s">
        <v>41</v>
      </c>
      <c r="B29" s="13"/>
      <c r="C29" s="11"/>
      <c r="D29" s="27">
        <f t="shared" si="1"/>
        <v>0</v>
      </c>
      <c r="E29" s="13"/>
      <c r="F29" s="11"/>
      <c r="G29" s="11"/>
      <c r="H29" s="11"/>
      <c r="I29" s="98">
        <f t="shared" si="2"/>
        <v>0</v>
      </c>
      <c r="J29" s="102"/>
      <c r="K29" s="98"/>
      <c r="L29" s="27"/>
      <c r="M29" s="122"/>
      <c r="N29" s="242"/>
      <c r="O29" s="17"/>
      <c r="P29" s="17"/>
      <c r="Q29" s="17"/>
      <c r="R29" s="17"/>
      <c r="S29" s="17"/>
      <c r="T29" s="41"/>
      <c r="U29" s="90">
        <f t="shared" si="0"/>
        <v>0</v>
      </c>
    </row>
    <row r="30" spans="1:21" ht="31.5">
      <c r="A30" s="61" t="s">
        <v>42</v>
      </c>
      <c r="B30" s="13"/>
      <c r="C30" s="11"/>
      <c r="D30" s="27">
        <f t="shared" si="1"/>
        <v>0</v>
      </c>
      <c r="E30" s="13"/>
      <c r="F30" s="11"/>
      <c r="G30" s="11"/>
      <c r="H30" s="11"/>
      <c r="I30" s="98">
        <f t="shared" si="2"/>
        <v>0</v>
      </c>
      <c r="J30" s="102"/>
      <c r="K30" s="98"/>
      <c r="L30" s="27"/>
      <c r="M30" s="122"/>
      <c r="N30" s="242"/>
      <c r="O30" s="17"/>
      <c r="P30" s="17"/>
      <c r="Q30" s="17"/>
      <c r="R30" s="17"/>
      <c r="S30" s="17"/>
      <c r="T30" s="41"/>
      <c r="U30" s="90">
        <f t="shared" si="0"/>
        <v>0</v>
      </c>
    </row>
    <row r="31" spans="1:21" ht="25.15" customHeight="1">
      <c r="A31" s="61" t="s">
        <v>43</v>
      </c>
      <c r="B31" s="13"/>
      <c r="C31" s="11"/>
      <c r="D31" s="27">
        <f t="shared" si="1"/>
        <v>0</v>
      </c>
      <c r="E31" s="13"/>
      <c r="F31" s="11"/>
      <c r="G31" s="11"/>
      <c r="H31" s="11"/>
      <c r="I31" s="98">
        <f t="shared" si="2"/>
        <v>0</v>
      </c>
      <c r="J31" s="102"/>
      <c r="K31" s="98"/>
      <c r="L31" s="27"/>
      <c r="M31" s="122"/>
      <c r="N31" s="242">
        <v>25586</v>
      </c>
      <c r="O31" s="17"/>
      <c r="P31" s="17"/>
      <c r="Q31" s="17"/>
      <c r="R31" s="17"/>
      <c r="S31" s="17"/>
      <c r="T31" s="41"/>
      <c r="U31" s="90">
        <f t="shared" si="0"/>
        <v>25586</v>
      </c>
    </row>
    <row r="32" spans="1:21" s="20" customFormat="1" ht="32.25" customHeight="1">
      <c r="A32" s="61" t="s">
        <v>44</v>
      </c>
      <c r="B32" s="13"/>
      <c r="C32" s="11"/>
      <c r="D32" s="27">
        <f t="shared" si="1"/>
        <v>0</v>
      </c>
      <c r="E32" s="13"/>
      <c r="F32" s="11"/>
      <c r="G32" s="11"/>
      <c r="H32" s="11"/>
      <c r="I32" s="98">
        <f t="shared" si="2"/>
        <v>0</v>
      </c>
      <c r="J32" s="102"/>
      <c r="K32" s="98"/>
      <c r="L32" s="27"/>
      <c r="M32" s="122"/>
      <c r="N32" s="354"/>
      <c r="O32" s="17"/>
      <c r="P32" s="17"/>
      <c r="Q32" s="17"/>
      <c r="R32" s="17"/>
      <c r="S32" s="17"/>
      <c r="T32" s="41"/>
      <c r="U32" s="90">
        <f t="shared" si="0"/>
        <v>0</v>
      </c>
    </row>
    <row r="33" spans="1:21" s="20" customFormat="1" ht="15.75">
      <c r="A33" s="61" t="s">
        <v>45</v>
      </c>
      <c r="B33" s="13"/>
      <c r="C33" s="11"/>
      <c r="D33" s="27">
        <f t="shared" si="1"/>
        <v>0</v>
      </c>
      <c r="E33" s="13"/>
      <c r="F33" s="11"/>
      <c r="G33" s="11"/>
      <c r="H33" s="11"/>
      <c r="I33" s="98">
        <f t="shared" si="2"/>
        <v>0</v>
      </c>
      <c r="J33" s="102"/>
      <c r="K33" s="98"/>
      <c r="L33" s="27"/>
      <c r="M33" s="122"/>
      <c r="N33" s="354"/>
      <c r="O33" s="17"/>
      <c r="P33" s="17"/>
      <c r="Q33" s="17"/>
      <c r="R33" s="17"/>
      <c r="S33" s="17"/>
      <c r="T33" s="41"/>
      <c r="U33" s="90">
        <f t="shared" si="0"/>
        <v>0</v>
      </c>
    </row>
    <row r="34" spans="1:21" s="20" customFormat="1" ht="30.6" customHeight="1">
      <c r="A34" s="61" t="s">
        <v>46</v>
      </c>
      <c r="B34" s="13"/>
      <c r="C34" s="11"/>
      <c r="D34" s="27">
        <f t="shared" si="1"/>
        <v>0</v>
      </c>
      <c r="E34" s="13"/>
      <c r="F34" s="11"/>
      <c r="G34" s="11"/>
      <c r="H34" s="11"/>
      <c r="I34" s="98">
        <f t="shared" si="2"/>
        <v>0</v>
      </c>
      <c r="J34" s="102"/>
      <c r="K34" s="98"/>
      <c r="L34" s="27"/>
      <c r="M34" s="122"/>
      <c r="N34" s="354"/>
      <c r="O34" s="17"/>
      <c r="P34" s="17"/>
      <c r="Q34" s="17"/>
      <c r="R34" s="17"/>
      <c r="S34" s="17"/>
      <c r="T34" s="41"/>
      <c r="U34" s="90">
        <f t="shared" si="0"/>
        <v>0</v>
      </c>
    </row>
    <row r="35" spans="1:21" s="20" customFormat="1" ht="16.149999999999999" customHeight="1">
      <c r="A35" s="61" t="s">
        <v>47</v>
      </c>
      <c r="B35" s="13"/>
      <c r="C35" s="11"/>
      <c r="D35" s="27">
        <f t="shared" si="1"/>
        <v>0</v>
      </c>
      <c r="E35" s="13"/>
      <c r="F35" s="11"/>
      <c r="G35" s="11"/>
      <c r="H35" s="11"/>
      <c r="I35" s="98">
        <f t="shared" si="2"/>
        <v>0</v>
      </c>
      <c r="J35" s="102"/>
      <c r="K35" s="98"/>
      <c r="L35" s="27"/>
      <c r="M35" s="122"/>
      <c r="N35" s="354"/>
      <c r="O35" s="17"/>
      <c r="P35" s="17"/>
      <c r="Q35" s="17"/>
      <c r="R35" s="17"/>
      <c r="S35" s="17"/>
      <c r="T35" s="41"/>
      <c r="U35" s="90">
        <f t="shared" si="0"/>
        <v>0</v>
      </c>
    </row>
    <row r="36" spans="1:21" s="20" customFormat="1" ht="15.75">
      <c r="A36" s="61" t="s">
        <v>48</v>
      </c>
      <c r="B36" s="13"/>
      <c r="C36" s="11"/>
      <c r="D36" s="27">
        <f t="shared" si="1"/>
        <v>0</v>
      </c>
      <c r="E36" s="13"/>
      <c r="F36" s="11"/>
      <c r="G36" s="11"/>
      <c r="H36" s="11"/>
      <c r="I36" s="98">
        <f t="shared" si="2"/>
        <v>0</v>
      </c>
      <c r="J36" s="102"/>
      <c r="K36" s="98"/>
      <c r="L36" s="27"/>
      <c r="M36" s="122"/>
      <c r="N36" s="354"/>
      <c r="O36" s="17"/>
      <c r="P36" s="17"/>
      <c r="Q36" s="17"/>
      <c r="R36" s="17"/>
      <c r="S36" s="17"/>
      <c r="T36" s="41"/>
      <c r="U36" s="90">
        <f t="shared" si="0"/>
        <v>0</v>
      </c>
    </row>
    <row r="37" spans="1:21" s="20" customFormat="1" ht="15.75">
      <c r="A37" s="61" t="s">
        <v>49</v>
      </c>
      <c r="B37" s="13"/>
      <c r="C37" s="11"/>
      <c r="D37" s="27">
        <f t="shared" si="1"/>
        <v>0</v>
      </c>
      <c r="E37" s="13"/>
      <c r="F37" s="11"/>
      <c r="G37" s="11"/>
      <c r="H37" s="11"/>
      <c r="I37" s="98">
        <f t="shared" si="2"/>
        <v>0</v>
      </c>
      <c r="J37" s="102"/>
      <c r="K37" s="98"/>
      <c r="L37" s="27"/>
      <c r="M37" s="122"/>
      <c r="N37" s="354"/>
      <c r="O37" s="17"/>
      <c r="P37" s="17"/>
      <c r="Q37" s="17"/>
      <c r="R37" s="17"/>
      <c r="S37" s="17"/>
      <c r="T37" s="41"/>
      <c r="U37" s="90">
        <f t="shared" si="0"/>
        <v>0</v>
      </c>
    </row>
    <row r="38" spans="1:21" s="20" customFormat="1" ht="30.75" customHeight="1">
      <c r="A38" s="61" t="s">
        <v>50</v>
      </c>
      <c r="B38" s="13"/>
      <c r="C38" s="11"/>
      <c r="D38" s="27">
        <f t="shared" si="1"/>
        <v>0</v>
      </c>
      <c r="E38" s="13"/>
      <c r="F38" s="11"/>
      <c r="G38" s="11"/>
      <c r="H38" s="11"/>
      <c r="I38" s="98">
        <f t="shared" si="2"/>
        <v>0</v>
      </c>
      <c r="J38" s="102"/>
      <c r="K38" s="98"/>
      <c r="L38" s="27"/>
      <c r="M38" s="122"/>
      <c r="N38" s="354"/>
      <c r="O38" s="17"/>
      <c r="P38" s="17"/>
      <c r="Q38" s="17"/>
      <c r="R38" s="17"/>
      <c r="S38" s="17"/>
      <c r="T38" s="41"/>
      <c r="U38" s="90">
        <f t="shared" si="0"/>
        <v>0</v>
      </c>
    </row>
    <row r="39" spans="1:21" s="20" customFormat="1" ht="17.25" customHeight="1">
      <c r="A39" s="61" t="s">
        <v>51</v>
      </c>
      <c r="B39" s="13"/>
      <c r="C39" s="11"/>
      <c r="D39" s="27">
        <f t="shared" si="1"/>
        <v>0</v>
      </c>
      <c r="E39" s="13"/>
      <c r="F39" s="11"/>
      <c r="G39" s="11"/>
      <c r="H39" s="11"/>
      <c r="I39" s="98">
        <f t="shared" si="2"/>
        <v>0</v>
      </c>
      <c r="J39" s="102"/>
      <c r="K39" s="98"/>
      <c r="L39" s="27"/>
      <c r="M39" s="122"/>
      <c r="N39" s="354"/>
      <c r="O39" s="17"/>
      <c r="P39" s="17"/>
      <c r="Q39" s="17"/>
      <c r="R39" s="17"/>
      <c r="S39" s="17"/>
      <c r="T39" s="41"/>
      <c r="U39" s="90">
        <f t="shared" si="0"/>
        <v>0</v>
      </c>
    </row>
    <row r="40" spans="1:21" s="20" customFormat="1" ht="31.5">
      <c r="A40" s="61" t="s">
        <v>52</v>
      </c>
      <c r="B40" s="13"/>
      <c r="C40" s="11"/>
      <c r="D40" s="27">
        <f t="shared" si="1"/>
        <v>0</v>
      </c>
      <c r="E40" s="13"/>
      <c r="F40" s="11"/>
      <c r="G40" s="11"/>
      <c r="H40" s="11"/>
      <c r="I40" s="98">
        <f t="shared" si="2"/>
        <v>0</v>
      </c>
      <c r="J40" s="102"/>
      <c r="K40" s="98"/>
      <c r="L40" s="27"/>
      <c r="M40" s="122"/>
      <c r="N40" s="354"/>
      <c r="O40" s="17"/>
      <c r="P40" s="17"/>
      <c r="Q40" s="17"/>
      <c r="R40" s="17"/>
      <c r="S40" s="17"/>
      <c r="T40" s="41"/>
      <c r="U40" s="90">
        <f t="shared" si="0"/>
        <v>0</v>
      </c>
    </row>
    <row r="41" spans="1:21" ht="15.75">
      <c r="A41" s="61" t="s">
        <v>53</v>
      </c>
      <c r="B41" s="13"/>
      <c r="C41" s="11"/>
      <c r="D41" s="27">
        <f t="shared" si="1"/>
        <v>0</v>
      </c>
      <c r="E41" s="13"/>
      <c r="F41" s="11"/>
      <c r="G41" s="11"/>
      <c r="H41" s="11"/>
      <c r="I41" s="98">
        <f t="shared" si="2"/>
        <v>0</v>
      </c>
      <c r="J41" s="102"/>
      <c r="K41" s="98"/>
      <c r="L41" s="27"/>
      <c r="M41" s="122"/>
      <c r="N41" s="242"/>
      <c r="O41" s="17"/>
      <c r="P41" s="17"/>
      <c r="Q41" s="17"/>
      <c r="R41" s="17"/>
      <c r="S41" s="17"/>
      <c r="T41" s="41"/>
      <c r="U41" s="90">
        <f t="shared" si="0"/>
        <v>0</v>
      </c>
    </row>
    <row r="42" spans="1:21" ht="15.75">
      <c r="A42" s="61" t="s">
        <v>54</v>
      </c>
      <c r="B42" s="13"/>
      <c r="C42" s="11"/>
      <c r="D42" s="27">
        <f t="shared" si="1"/>
        <v>0</v>
      </c>
      <c r="E42" s="13"/>
      <c r="F42" s="11"/>
      <c r="G42" s="11"/>
      <c r="H42" s="11"/>
      <c r="I42" s="98">
        <f t="shared" si="2"/>
        <v>0</v>
      </c>
      <c r="J42" s="102"/>
      <c r="K42" s="98"/>
      <c r="L42" s="27"/>
      <c r="M42" s="122"/>
      <c r="N42" s="242"/>
      <c r="O42" s="17"/>
      <c r="P42" s="17"/>
      <c r="Q42" s="17"/>
      <c r="R42" s="17"/>
      <c r="S42" s="17"/>
      <c r="T42" s="41"/>
      <c r="U42" s="90">
        <f t="shared" si="0"/>
        <v>0</v>
      </c>
    </row>
    <row r="43" spans="1:21" ht="31.5" customHeight="1">
      <c r="A43" s="61" t="s">
        <v>55</v>
      </c>
      <c r="B43" s="13"/>
      <c r="C43" s="11"/>
      <c r="D43" s="27">
        <f t="shared" si="1"/>
        <v>0</v>
      </c>
      <c r="E43" s="13"/>
      <c r="F43" s="11"/>
      <c r="G43" s="11"/>
      <c r="H43" s="11"/>
      <c r="I43" s="98">
        <f t="shared" si="2"/>
        <v>0</v>
      </c>
      <c r="J43" s="102"/>
      <c r="K43" s="98"/>
      <c r="L43" s="27"/>
      <c r="M43" s="122"/>
      <c r="N43" s="242"/>
      <c r="O43" s="17"/>
      <c r="P43" s="17"/>
      <c r="Q43" s="17"/>
      <c r="R43" s="17"/>
      <c r="S43" s="17"/>
      <c r="T43" s="41"/>
      <c r="U43" s="90">
        <f t="shared" si="0"/>
        <v>0</v>
      </c>
    </row>
    <row r="44" spans="1:21" ht="15.75">
      <c r="A44" s="61" t="s">
        <v>56</v>
      </c>
      <c r="B44" s="13"/>
      <c r="C44" s="11"/>
      <c r="D44" s="27">
        <f t="shared" si="1"/>
        <v>0</v>
      </c>
      <c r="E44" s="13"/>
      <c r="F44" s="11"/>
      <c r="G44" s="11"/>
      <c r="H44" s="11"/>
      <c r="I44" s="98">
        <f t="shared" si="2"/>
        <v>0</v>
      </c>
      <c r="J44" s="102"/>
      <c r="K44" s="98"/>
      <c r="L44" s="27"/>
      <c r="M44" s="122"/>
      <c r="N44" s="242"/>
      <c r="O44" s="17"/>
      <c r="P44" s="17"/>
      <c r="Q44" s="17"/>
      <c r="R44" s="17"/>
      <c r="S44" s="17"/>
      <c r="T44" s="41"/>
      <c r="U44" s="90">
        <f t="shared" ref="U44:U75" si="3">N44+Q44+R44+S44+T44</f>
        <v>0</v>
      </c>
    </row>
    <row r="45" spans="1:21" ht="15.75">
      <c r="A45" s="61" t="s">
        <v>57</v>
      </c>
      <c r="B45" s="13"/>
      <c r="C45" s="11"/>
      <c r="D45" s="27">
        <f t="shared" si="1"/>
        <v>0</v>
      </c>
      <c r="E45" s="13"/>
      <c r="F45" s="11"/>
      <c r="G45" s="11"/>
      <c r="H45" s="11"/>
      <c r="I45" s="98">
        <f t="shared" si="2"/>
        <v>0</v>
      </c>
      <c r="J45" s="102"/>
      <c r="K45" s="98"/>
      <c r="L45" s="27"/>
      <c r="M45" s="122"/>
      <c r="N45" s="242"/>
      <c r="O45" s="17"/>
      <c r="P45" s="17"/>
      <c r="Q45" s="17"/>
      <c r="R45" s="17"/>
      <c r="S45" s="17"/>
      <c r="T45" s="41"/>
      <c r="U45" s="90">
        <f t="shared" si="3"/>
        <v>0</v>
      </c>
    </row>
    <row r="46" spans="1:21" ht="15.75">
      <c r="A46" s="61" t="s">
        <v>58</v>
      </c>
      <c r="B46" s="13"/>
      <c r="C46" s="11"/>
      <c r="D46" s="27">
        <f t="shared" si="1"/>
        <v>0</v>
      </c>
      <c r="E46" s="13"/>
      <c r="F46" s="11"/>
      <c r="G46" s="11"/>
      <c r="H46" s="11"/>
      <c r="I46" s="98">
        <f t="shared" si="2"/>
        <v>0</v>
      </c>
      <c r="J46" s="102"/>
      <c r="K46" s="98"/>
      <c r="L46" s="27"/>
      <c r="M46" s="122"/>
      <c r="N46" s="242"/>
      <c r="O46" s="17"/>
      <c r="P46" s="17"/>
      <c r="Q46" s="17"/>
      <c r="R46" s="17"/>
      <c r="S46" s="17"/>
      <c r="T46" s="41"/>
      <c r="U46" s="90">
        <f t="shared" si="3"/>
        <v>0</v>
      </c>
    </row>
    <row r="47" spans="1:21" ht="32.25" customHeight="1">
      <c r="A47" s="61" t="s">
        <v>59</v>
      </c>
      <c r="B47" s="13"/>
      <c r="C47" s="11"/>
      <c r="D47" s="27">
        <f t="shared" si="1"/>
        <v>0</v>
      </c>
      <c r="E47" s="13"/>
      <c r="F47" s="11"/>
      <c r="G47" s="11"/>
      <c r="H47" s="11"/>
      <c r="I47" s="98">
        <f t="shared" si="2"/>
        <v>0</v>
      </c>
      <c r="J47" s="102"/>
      <c r="K47" s="98"/>
      <c r="L47" s="27"/>
      <c r="M47" s="122"/>
      <c r="N47" s="242"/>
      <c r="O47" s="17"/>
      <c r="P47" s="17"/>
      <c r="Q47" s="17"/>
      <c r="R47" s="17"/>
      <c r="S47" s="17"/>
      <c r="T47" s="41"/>
      <c r="U47" s="90">
        <f t="shared" si="3"/>
        <v>0</v>
      </c>
    </row>
    <row r="48" spans="1:21" ht="32.25" customHeight="1">
      <c r="A48" s="61" t="s">
        <v>60</v>
      </c>
      <c r="B48" s="13"/>
      <c r="C48" s="11"/>
      <c r="D48" s="27">
        <f t="shared" si="1"/>
        <v>0</v>
      </c>
      <c r="E48" s="13"/>
      <c r="F48" s="11"/>
      <c r="G48" s="11"/>
      <c r="H48" s="11"/>
      <c r="I48" s="98">
        <f t="shared" si="2"/>
        <v>0</v>
      </c>
      <c r="J48" s="102"/>
      <c r="K48" s="98"/>
      <c r="L48" s="27"/>
      <c r="M48" s="122"/>
      <c r="N48" s="242"/>
      <c r="O48" s="17"/>
      <c r="P48" s="17"/>
      <c r="Q48" s="17"/>
      <c r="R48" s="17"/>
      <c r="S48" s="17"/>
      <c r="T48" s="41"/>
      <c r="U48" s="90">
        <f t="shared" si="3"/>
        <v>0</v>
      </c>
    </row>
    <row r="49" spans="1:21" ht="21.75" customHeight="1">
      <c r="A49" s="61" t="s">
        <v>61</v>
      </c>
      <c r="B49" s="13"/>
      <c r="C49" s="11"/>
      <c r="D49" s="27">
        <f t="shared" si="1"/>
        <v>0</v>
      </c>
      <c r="E49" s="13"/>
      <c r="F49" s="11"/>
      <c r="G49" s="11"/>
      <c r="H49" s="11"/>
      <c r="I49" s="98">
        <f t="shared" si="2"/>
        <v>0</v>
      </c>
      <c r="J49" s="102"/>
      <c r="K49" s="98"/>
      <c r="L49" s="27"/>
      <c r="M49" s="122"/>
      <c r="N49" s="242"/>
      <c r="O49" s="17"/>
      <c r="P49" s="17"/>
      <c r="Q49" s="17"/>
      <c r="R49" s="17"/>
      <c r="S49" s="17"/>
      <c r="T49" s="41"/>
      <c r="U49" s="90">
        <f t="shared" si="3"/>
        <v>0</v>
      </c>
    </row>
    <row r="50" spans="1:21" ht="39" customHeight="1">
      <c r="A50" s="61" t="s">
        <v>90</v>
      </c>
      <c r="B50" s="13"/>
      <c r="C50" s="11"/>
      <c r="D50" s="27">
        <f t="shared" si="1"/>
        <v>0</v>
      </c>
      <c r="E50" s="13"/>
      <c r="F50" s="11"/>
      <c r="G50" s="11"/>
      <c r="H50" s="11"/>
      <c r="I50" s="98">
        <f t="shared" si="2"/>
        <v>0</v>
      </c>
      <c r="J50" s="102"/>
      <c r="K50" s="98"/>
      <c r="L50" s="27"/>
      <c r="M50" s="122"/>
      <c r="N50" s="242"/>
      <c r="O50" s="17"/>
      <c r="P50" s="17"/>
      <c r="Q50" s="17"/>
      <c r="R50" s="17"/>
      <c r="S50" s="17"/>
      <c r="T50" s="41"/>
      <c r="U50" s="90">
        <f t="shared" si="3"/>
        <v>0</v>
      </c>
    </row>
    <row r="51" spans="1:21" ht="19.899999999999999" customHeight="1">
      <c r="A51" s="61" t="s">
        <v>62</v>
      </c>
      <c r="B51" s="13"/>
      <c r="C51" s="11"/>
      <c r="D51" s="27">
        <f t="shared" si="1"/>
        <v>0</v>
      </c>
      <c r="E51" s="13"/>
      <c r="F51" s="11"/>
      <c r="G51" s="11"/>
      <c r="H51" s="11"/>
      <c r="I51" s="98">
        <f t="shared" si="2"/>
        <v>0</v>
      </c>
      <c r="J51" s="102"/>
      <c r="K51" s="98"/>
      <c r="L51" s="27"/>
      <c r="M51" s="122"/>
      <c r="N51" s="242"/>
      <c r="O51" s="17"/>
      <c r="P51" s="17"/>
      <c r="Q51" s="17"/>
      <c r="R51" s="17"/>
      <c r="S51" s="17"/>
      <c r="T51" s="41"/>
      <c r="U51" s="90">
        <f t="shared" si="3"/>
        <v>0</v>
      </c>
    </row>
    <row r="52" spans="1:21" ht="31.5" customHeight="1">
      <c r="A52" s="61" t="s">
        <v>63</v>
      </c>
      <c r="B52" s="13"/>
      <c r="C52" s="11"/>
      <c r="D52" s="27">
        <f t="shared" si="1"/>
        <v>0</v>
      </c>
      <c r="E52" s="13"/>
      <c r="F52" s="11"/>
      <c r="G52" s="11"/>
      <c r="H52" s="11"/>
      <c r="I52" s="98">
        <f t="shared" si="2"/>
        <v>0</v>
      </c>
      <c r="J52" s="102"/>
      <c r="K52" s="98"/>
      <c r="L52" s="27"/>
      <c r="M52" s="122"/>
      <c r="N52" s="242"/>
      <c r="O52" s="17"/>
      <c r="P52" s="17"/>
      <c r="Q52" s="17"/>
      <c r="R52" s="17"/>
      <c r="S52" s="17"/>
      <c r="T52" s="41"/>
      <c r="U52" s="90">
        <f t="shared" si="3"/>
        <v>0</v>
      </c>
    </row>
    <row r="53" spans="1:21" ht="15.75" customHeight="1">
      <c r="A53" s="61" t="s">
        <v>64</v>
      </c>
      <c r="B53" s="13"/>
      <c r="C53" s="11"/>
      <c r="D53" s="27">
        <f t="shared" si="1"/>
        <v>0</v>
      </c>
      <c r="E53" s="13"/>
      <c r="F53" s="11"/>
      <c r="G53" s="11"/>
      <c r="H53" s="11"/>
      <c r="I53" s="98">
        <f t="shared" si="2"/>
        <v>0</v>
      </c>
      <c r="J53" s="102"/>
      <c r="K53" s="98"/>
      <c r="L53" s="27"/>
      <c r="M53" s="122"/>
      <c r="N53" s="242"/>
      <c r="O53" s="17"/>
      <c r="P53" s="17"/>
      <c r="Q53" s="17"/>
      <c r="R53" s="17"/>
      <c r="S53" s="17"/>
      <c r="T53" s="41"/>
      <c r="U53" s="90">
        <f t="shared" si="3"/>
        <v>0</v>
      </c>
    </row>
    <row r="54" spans="1:21" ht="18" customHeight="1">
      <c r="A54" s="61" t="s">
        <v>65</v>
      </c>
      <c r="B54" s="13"/>
      <c r="C54" s="11"/>
      <c r="D54" s="27">
        <f t="shared" si="1"/>
        <v>0</v>
      </c>
      <c r="E54" s="13"/>
      <c r="F54" s="11"/>
      <c r="G54" s="11"/>
      <c r="H54" s="11"/>
      <c r="I54" s="98">
        <f t="shared" si="2"/>
        <v>0</v>
      </c>
      <c r="J54" s="102"/>
      <c r="K54" s="98"/>
      <c r="L54" s="27"/>
      <c r="M54" s="122"/>
      <c r="N54" s="242"/>
      <c r="O54" s="17"/>
      <c r="P54" s="17"/>
      <c r="Q54" s="17"/>
      <c r="R54" s="17"/>
      <c r="S54" s="17"/>
      <c r="T54" s="41"/>
      <c r="U54" s="90">
        <f t="shared" si="3"/>
        <v>0</v>
      </c>
    </row>
    <row r="55" spans="1:21" ht="15.75">
      <c r="A55" s="61" t="s">
        <v>66</v>
      </c>
      <c r="B55" s="13"/>
      <c r="C55" s="11"/>
      <c r="D55" s="27">
        <f t="shared" si="1"/>
        <v>0</v>
      </c>
      <c r="E55" s="13"/>
      <c r="F55" s="11"/>
      <c r="G55" s="11"/>
      <c r="H55" s="11"/>
      <c r="I55" s="98">
        <f t="shared" si="2"/>
        <v>0</v>
      </c>
      <c r="J55" s="102"/>
      <c r="K55" s="98"/>
      <c r="L55" s="27"/>
      <c r="M55" s="122"/>
      <c r="N55" s="242"/>
      <c r="O55" s="17"/>
      <c r="P55" s="17"/>
      <c r="Q55" s="17"/>
      <c r="R55" s="17"/>
      <c r="S55" s="17"/>
      <c r="T55" s="41"/>
      <c r="U55" s="90">
        <f t="shared" si="3"/>
        <v>0</v>
      </c>
    </row>
    <row r="56" spans="1:21" ht="31.5">
      <c r="A56" s="61" t="s">
        <v>67</v>
      </c>
      <c r="B56" s="13"/>
      <c r="C56" s="11"/>
      <c r="D56" s="27">
        <f t="shared" si="1"/>
        <v>0</v>
      </c>
      <c r="E56" s="13"/>
      <c r="F56" s="11"/>
      <c r="G56" s="11"/>
      <c r="H56" s="11"/>
      <c r="I56" s="98">
        <f t="shared" si="2"/>
        <v>0</v>
      </c>
      <c r="J56" s="102"/>
      <c r="K56" s="98"/>
      <c r="L56" s="27"/>
      <c r="M56" s="122"/>
      <c r="N56" s="242"/>
      <c r="O56" s="17"/>
      <c r="P56" s="17"/>
      <c r="Q56" s="17"/>
      <c r="R56" s="17"/>
      <c r="S56" s="17"/>
      <c r="T56" s="41"/>
      <c r="U56" s="90">
        <f t="shared" si="3"/>
        <v>0</v>
      </c>
    </row>
    <row r="57" spans="1:21" ht="15.75">
      <c r="A57" s="61" t="s">
        <v>68</v>
      </c>
      <c r="B57" s="13"/>
      <c r="C57" s="11"/>
      <c r="D57" s="27">
        <f t="shared" si="1"/>
        <v>0</v>
      </c>
      <c r="E57" s="13"/>
      <c r="F57" s="11"/>
      <c r="G57" s="11"/>
      <c r="H57" s="11"/>
      <c r="I57" s="98">
        <f t="shared" si="2"/>
        <v>0</v>
      </c>
      <c r="J57" s="102"/>
      <c r="K57" s="98"/>
      <c r="L57" s="27"/>
      <c r="M57" s="122"/>
      <c r="N57" s="242"/>
      <c r="O57" s="17"/>
      <c r="P57" s="17"/>
      <c r="Q57" s="17"/>
      <c r="R57" s="17"/>
      <c r="S57" s="17"/>
      <c r="T57" s="41"/>
      <c r="U57" s="90">
        <f t="shared" si="3"/>
        <v>0</v>
      </c>
    </row>
    <row r="58" spans="1:21" ht="15.75">
      <c r="A58" s="61" t="s">
        <v>69</v>
      </c>
      <c r="B58" s="13"/>
      <c r="C58" s="11"/>
      <c r="D58" s="27">
        <f t="shared" si="1"/>
        <v>0</v>
      </c>
      <c r="E58" s="13"/>
      <c r="F58" s="11"/>
      <c r="G58" s="11"/>
      <c r="H58" s="11"/>
      <c r="I58" s="98">
        <f t="shared" si="2"/>
        <v>0</v>
      </c>
      <c r="J58" s="102"/>
      <c r="K58" s="98"/>
      <c r="L58" s="27"/>
      <c r="M58" s="122"/>
      <c r="N58" s="242"/>
      <c r="O58" s="17"/>
      <c r="P58" s="17"/>
      <c r="Q58" s="17"/>
      <c r="R58" s="17"/>
      <c r="S58" s="17"/>
      <c r="T58" s="41"/>
      <c r="U58" s="90">
        <f t="shared" si="3"/>
        <v>0</v>
      </c>
    </row>
    <row r="59" spans="1:21" ht="15.75">
      <c r="A59" s="61" t="s">
        <v>70</v>
      </c>
      <c r="B59" s="13"/>
      <c r="C59" s="11"/>
      <c r="D59" s="27">
        <f t="shared" si="1"/>
        <v>0</v>
      </c>
      <c r="E59" s="13"/>
      <c r="F59" s="11"/>
      <c r="G59" s="11"/>
      <c r="H59" s="11"/>
      <c r="I59" s="98">
        <f t="shared" si="2"/>
        <v>0</v>
      </c>
      <c r="J59" s="102"/>
      <c r="K59" s="98"/>
      <c r="L59" s="27"/>
      <c r="M59" s="122"/>
      <c r="N59" s="242"/>
      <c r="O59" s="17"/>
      <c r="P59" s="17"/>
      <c r="Q59" s="17"/>
      <c r="R59" s="17"/>
      <c r="S59" s="17"/>
      <c r="T59" s="41"/>
      <c r="U59" s="90">
        <f t="shared" si="3"/>
        <v>0</v>
      </c>
    </row>
    <row r="60" spans="1:21" ht="15.75">
      <c r="A60" s="61" t="s">
        <v>71</v>
      </c>
      <c r="B60" s="13"/>
      <c r="C60" s="11"/>
      <c r="D60" s="27">
        <f t="shared" si="1"/>
        <v>0</v>
      </c>
      <c r="E60" s="13"/>
      <c r="F60" s="11"/>
      <c r="G60" s="11"/>
      <c r="H60" s="11"/>
      <c r="I60" s="98">
        <f t="shared" si="2"/>
        <v>0</v>
      </c>
      <c r="J60" s="102"/>
      <c r="K60" s="98"/>
      <c r="L60" s="27"/>
      <c r="M60" s="122"/>
      <c r="N60" s="242"/>
      <c r="O60" s="17"/>
      <c r="P60" s="17"/>
      <c r="Q60" s="17"/>
      <c r="R60" s="17"/>
      <c r="S60" s="17"/>
      <c r="T60" s="41"/>
      <c r="U60" s="90">
        <f t="shared" si="3"/>
        <v>0</v>
      </c>
    </row>
    <row r="61" spans="1:21" ht="31.5">
      <c r="A61" s="61" t="s">
        <v>72</v>
      </c>
      <c r="B61" s="13"/>
      <c r="C61" s="11"/>
      <c r="D61" s="27">
        <f t="shared" si="1"/>
        <v>0</v>
      </c>
      <c r="E61" s="13"/>
      <c r="F61" s="11"/>
      <c r="G61" s="11"/>
      <c r="H61" s="11"/>
      <c r="I61" s="98">
        <f t="shared" si="2"/>
        <v>0</v>
      </c>
      <c r="J61" s="102"/>
      <c r="K61" s="98"/>
      <c r="L61" s="27"/>
      <c r="M61" s="122"/>
      <c r="N61" s="242"/>
      <c r="O61" s="17"/>
      <c r="P61" s="17"/>
      <c r="Q61" s="17"/>
      <c r="R61" s="17"/>
      <c r="S61" s="17"/>
      <c r="T61" s="41"/>
      <c r="U61" s="90">
        <f t="shared" si="3"/>
        <v>0</v>
      </c>
    </row>
    <row r="62" spans="1:21" s="20" customFormat="1" ht="15.75">
      <c r="A62" s="61" t="s">
        <v>73</v>
      </c>
      <c r="B62" s="13"/>
      <c r="C62" s="11"/>
      <c r="D62" s="27">
        <f t="shared" si="1"/>
        <v>0</v>
      </c>
      <c r="E62" s="13"/>
      <c r="F62" s="11"/>
      <c r="G62" s="11"/>
      <c r="H62" s="11"/>
      <c r="I62" s="98">
        <f t="shared" si="2"/>
        <v>0</v>
      </c>
      <c r="J62" s="102"/>
      <c r="K62" s="98"/>
      <c r="L62" s="27"/>
      <c r="M62" s="122"/>
      <c r="N62" s="242">
        <v>1742</v>
      </c>
      <c r="O62" s="17"/>
      <c r="P62" s="17"/>
      <c r="Q62" s="17"/>
      <c r="R62" s="17"/>
      <c r="S62" s="17"/>
      <c r="T62" s="41"/>
      <c r="U62" s="90">
        <f t="shared" si="3"/>
        <v>1742</v>
      </c>
    </row>
    <row r="63" spans="1:21" ht="15.75">
      <c r="A63" s="61" t="s">
        <v>74</v>
      </c>
      <c r="B63" s="13"/>
      <c r="C63" s="11"/>
      <c r="D63" s="27">
        <f t="shared" si="1"/>
        <v>0</v>
      </c>
      <c r="E63" s="13"/>
      <c r="F63" s="11"/>
      <c r="G63" s="11"/>
      <c r="H63" s="11"/>
      <c r="I63" s="98">
        <f t="shared" si="2"/>
        <v>0</v>
      </c>
      <c r="J63" s="102"/>
      <c r="K63" s="98"/>
      <c r="L63" s="27"/>
      <c r="M63" s="122"/>
      <c r="N63" s="242"/>
      <c r="O63" s="17"/>
      <c r="P63" s="17"/>
      <c r="Q63" s="17"/>
      <c r="R63" s="17"/>
      <c r="S63" s="17"/>
      <c r="T63" s="41"/>
      <c r="U63" s="90">
        <f t="shared" si="3"/>
        <v>0</v>
      </c>
    </row>
    <row r="64" spans="1:21" ht="19.899999999999999" customHeight="1">
      <c r="A64" s="61" t="s">
        <v>75</v>
      </c>
      <c r="B64" s="13"/>
      <c r="C64" s="11"/>
      <c r="D64" s="27">
        <f t="shared" si="1"/>
        <v>0</v>
      </c>
      <c r="E64" s="13"/>
      <c r="F64" s="11"/>
      <c r="G64" s="11"/>
      <c r="H64" s="11"/>
      <c r="I64" s="98">
        <f t="shared" si="2"/>
        <v>0</v>
      </c>
      <c r="J64" s="102"/>
      <c r="K64" s="98"/>
      <c r="L64" s="27"/>
      <c r="M64" s="122"/>
      <c r="N64" s="242"/>
      <c r="O64" s="17"/>
      <c r="P64" s="17"/>
      <c r="Q64" s="17"/>
      <c r="R64" s="17"/>
      <c r="S64" s="17"/>
      <c r="T64" s="41"/>
      <c r="U64" s="90">
        <f t="shared" si="3"/>
        <v>0</v>
      </c>
    </row>
    <row r="65" spans="1:21" ht="15.75">
      <c r="A65" s="61" t="s">
        <v>76</v>
      </c>
      <c r="B65" s="13"/>
      <c r="C65" s="11"/>
      <c r="D65" s="27">
        <f t="shared" si="1"/>
        <v>0</v>
      </c>
      <c r="E65" s="13"/>
      <c r="F65" s="11"/>
      <c r="G65" s="11"/>
      <c r="H65" s="11"/>
      <c r="I65" s="98">
        <f t="shared" si="2"/>
        <v>0</v>
      </c>
      <c r="J65" s="102"/>
      <c r="K65" s="98"/>
      <c r="L65" s="27"/>
      <c r="M65" s="122"/>
      <c r="N65" s="242"/>
      <c r="O65" s="17"/>
      <c r="P65" s="17"/>
      <c r="Q65" s="17"/>
      <c r="R65" s="17"/>
      <c r="S65" s="17"/>
      <c r="T65" s="41"/>
      <c r="U65" s="90">
        <f t="shared" si="3"/>
        <v>0</v>
      </c>
    </row>
    <row r="66" spans="1:21" ht="15.75">
      <c r="A66" s="61" t="s">
        <v>77</v>
      </c>
      <c r="B66" s="13"/>
      <c r="C66" s="11"/>
      <c r="D66" s="27">
        <f t="shared" si="1"/>
        <v>0</v>
      </c>
      <c r="E66" s="13"/>
      <c r="F66" s="11"/>
      <c r="G66" s="11"/>
      <c r="H66" s="11"/>
      <c r="I66" s="98">
        <f t="shared" si="2"/>
        <v>0</v>
      </c>
      <c r="J66" s="102"/>
      <c r="K66" s="98"/>
      <c r="L66" s="27"/>
      <c r="M66" s="122"/>
      <c r="N66" s="242"/>
      <c r="O66" s="17"/>
      <c r="P66" s="17"/>
      <c r="Q66" s="17"/>
      <c r="R66" s="17"/>
      <c r="S66" s="17"/>
      <c r="T66" s="41"/>
      <c r="U66" s="90">
        <f t="shared" si="3"/>
        <v>0</v>
      </c>
    </row>
    <row r="67" spans="1:21" ht="31.5">
      <c r="A67" s="61" t="s">
        <v>78</v>
      </c>
      <c r="B67" s="13"/>
      <c r="C67" s="11"/>
      <c r="D67" s="27">
        <f t="shared" si="1"/>
        <v>0</v>
      </c>
      <c r="E67" s="13"/>
      <c r="F67" s="11"/>
      <c r="G67" s="11"/>
      <c r="H67" s="11"/>
      <c r="I67" s="98">
        <f t="shared" si="2"/>
        <v>0</v>
      </c>
      <c r="J67" s="102"/>
      <c r="K67" s="98"/>
      <c r="L67" s="27"/>
      <c r="M67" s="122"/>
      <c r="N67" s="242"/>
      <c r="O67" s="17"/>
      <c r="P67" s="17"/>
      <c r="Q67" s="17"/>
      <c r="R67" s="17"/>
      <c r="S67" s="17"/>
      <c r="T67" s="41"/>
      <c r="U67" s="90">
        <f t="shared" si="3"/>
        <v>0</v>
      </c>
    </row>
    <row r="68" spans="1:21" ht="15.75">
      <c r="A68" s="61" t="s">
        <v>79</v>
      </c>
      <c r="B68" s="13"/>
      <c r="C68" s="11"/>
      <c r="D68" s="27">
        <f t="shared" si="1"/>
        <v>0</v>
      </c>
      <c r="E68" s="13"/>
      <c r="F68" s="11"/>
      <c r="G68" s="11"/>
      <c r="H68" s="11"/>
      <c r="I68" s="98">
        <f t="shared" si="2"/>
        <v>0</v>
      </c>
      <c r="J68" s="102"/>
      <c r="K68" s="98"/>
      <c r="L68" s="27"/>
      <c r="M68" s="122"/>
      <c r="N68" s="242"/>
      <c r="O68" s="17"/>
      <c r="P68" s="17"/>
      <c r="Q68" s="17"/>
      <c r="R68" s="17"/>
      <c r="S68" s="17"/>
      <c r="T68" s="41"/>
      <c r="U68" s="90">
        <f t="shared" si="3"/>
        <v>0</v>
      </c>
    </row>
    <row r="69" spans="1:21" ht="15.75">
      <c r="A69" s="61" t="s">
        <v>80</v>
      </c>
      <c r="B69" s="13"/>
      <c r="C69" s="11"/>
      <c r="D69" s="27">
        <f t="shared" si="1"/>
        <v>0</v>
      </c>
      <c r="E69" s="13"/>
      <c r="F69" s="11"/>
      <c r="G69" s="11"/>
      <c r="H69" s="11"/>
      <c r="I69" s="98">
        <f t="shared" si="2"/>
        <v>0</v>
      </c>
      <c r="J69" s="102"/>
      <c r="K69" s="98"/>
      <c r="L69" s="27"/>
      <c r="M69" s="122"/>
      <c r="N69" s="242"/>
      <c r="O69" s="17"/>
      <c r="P69" s="17"/>
      <c r="Q69" s="17"/>
      <c r="R69" s="17"/>
      <c r="S69" s="17"/>
      <c r="T69" s="41"/>
      <c r="U69" s="90">
        <f t="shared" si="3"/>
        <v>0</v>
      </c>
    </row>
    <row r="70" spans="1:21" ht="21" customHeight="1">
      <c r="A70" s="61" t="s">
        <v>81</v>
      </c>
      <c r="B70" s="13"/>
      <c r="C70" s="11"/>
      <c r="D70" s="27">
        <f t="shared" si="1"/>
        <v>0</v>
      </c>
      <c r="E70" s="13"/>
      <c r="F70" s="11"/>
      <c r="G70" s="11"/>
      <c r="H70" s="11"/>
      <c r="I70" s="98">
        <f t="shared" si="2"/>
        <v>0</v>
      </c>
      <c r="J70" s="102"/>
      <c r="K70" s="98"/>
      <c r="L70" s="27"/>
      <c r="M70" s="122"/>
      <c r="N70" s="242"/>
      <c r="O70" s="17"/>
      <c r="P70" s="17"/>
      <c r="Q70" s="17"/>
      <c r="R70" s="17"/>
      <c r="S70" s="17"/>
      <c r="T70" s="41"/>
      <c r="U70" s="90">
        <f t="shared" si="3"/>
        <v>0</v>
      </c>
    </row>
    <row r="71" spans="1:21" s="20" customFormat="1" ht="15.75">
      <c r="A71" s="61" t="s">
        <v>82</v>
      </c>
      <c r="B71" s="13"/>
      <c r="C71" s="11"/>
      <c r="D71" s="27">
        <f t="shared" si="1"/>
        <v>0</v>
      </c>
      <c r="E71" s="13"/>
      <c r="F71" s="11"/>
      <c r="G71" s="11"/>
      <c r="H71" s="11"/>
      <c r="I71" s="98">
        <f t="shared" si="2"/>
        <v>0</v>
      </c>
      <c r="J71" s="102"/>
      <c r="K71" s="98"/>
      <c r="L71" s="27"/>
      <c r="M71" s="122"/>
      <c r="N71" s="242">
        <v>577</v>
      </c>
      <c r="O71" s="17"/>
      <c r="P71" s="17"/>
      <c r="Q71" s="17"/>
      <c r="R71" s="17"/>
      <c r="S71" s="17"/>
      <c r="T71" s="41"/>
      <c r="U71" s="90">
        <f t="shared" si="3"/>
        <v>577</v>
      </c>
    </row>
    <row r="72" spans="1:21" s="20" customFormat="1" ht="37.5" customHeight="1">
      <c r="A72" s="61" t="s">
        <v>163</v>
      </c>
      <c r="B72" s="13"/>
      <c r="C72" s="11"/>
      <c r="D72" s="27"/>
      <c r="E72" s="13"/>
      <c r="F72" s="11"/>
      <c r="G72" s="11"/>
      <c r="H72" s="11"/>
      <c r="I72" s="98"/>
      <c r="J72" s="102"/>
      <c r="K72" s="98"/>
      <c r="L72" s="27"/>
      <c r="M72" s="122"/>
      <c r="N72" s="242"/>
      <c r="O72" s="17"/>
      <c r="P72" s="17"/>
      <c r="Q72" s="17"/>
      <c r="R72" s="17"/>
      <c r="S72" s="17"/>
      <c r="T72" s="41"/>
      <c r="U72" s="90">
        <f t="shared" si="3"/>
        <v>0</v>
      </c>
    </row>
    <row r="73" spans="1:21" ht="15.75">
      <c r="A73" s="61" t="s">
        <v>83</v>
      </c>
      <c r="B73" s="13"/>
      <c r="C73" s="11"/>
      <c r="D73" s="27">
        <f t="shared" si="1"/>
        <v>0</v>
      </c>
      <c r="E73" s="13"/>
      <c r="F73" s="11"/>
      <c r="G73" s="11"/>
      <c r="H73" s="11"/>
      <c r="I73" s="98">
        <f t="shared" si="2"/>
        <v>0</v>
      </c>
      <c r="J73" s="102"/>
      <c r="K73" s="98"/>
      <c r="L73" s="27"/>
      <c r="M73" s="122"/>
      <c r="N73" s="242"/>
      <c r="O73" s="17"/>
      <c r="P73" s="17"/>
      <c r="Q73" s="17"/>
      <c r="R73" s="17"/>
      <c r="S73" s="17"/>
      <c r="T73" s="41"/>
      <c r="U73" s="90">
        <f t="shared" si="3"/>
        <v>0</v>
      </c>
    </row>
    <row r="74" spans="1:21" ht="31.5">
      <c r="A74" s="61" t="s">
        <v>84</v>
      </c>
      <c r="B74" s="13"/>
      <c r="C74" s="11"/>
      <c r="D74" s="27">
        <f t="shared" si="1"/>
        <v>0</v>
      </c>
      <c r="E74" s="13"/>
      <c r="F74" s="11"/>
      <c r="G74" s="11"/>
      <c r="H74" s="11"/>
      <c r="I74" s="98">
        <f t="shared" si="2"/>
        <v>0</v>
      </c>
      <c r="J74" s="103"/>
      <c r="K74" s="104"/>
      <c r="L74" s="105"/>
      <c r="M74" s="122"/>
      <c r="N74" s="242"/>
      <c r="O74" s="17"/>
      <c r="P74" s="17"/>
      <c r="Q74" s="17"/>
      <c r="R74" s="17"/>
      <c r="S74" s="17"/>
      <c r="T74" s="41"/>
      <c r="U74" s="90">
        <f t="shared" si="3"/>
        <v>0</v>
      </c>
    </row>
    <row r="75" spans="1:21" ht="32.25" thickBot="1">
      <c r="A75" s="62" t="s">
        <v>85</v>
      </c>
      <c r="B75" s="15"/>
      <c r="C75" s="14"/>
      <c r="D75" s="89">
        <f t="shared" si="1"/>
        <v>0</v>
      </c>
      <c r="E75" s="109"/>
      <c r="F75" s="110"/>
      <c r="G75" s="110"/>
      <c r="H75" s="110"/>
      <c r="I75" s="99">
        <f t="shared" si="2"/>
        <v>0</v>
      </c>
      <c r="J75" s="106"/>
      <c r="K75" s="45"/>
      <c r="L75" s="107"/>
      <c r="M75" s="123"/>
      <c r="N75" s="355"/>
      <c r="O75" s="126"/>
      <c r="P75" s="126"/>
      <c r="Q75" s="126"/>
      <c r="R75" s="126"/>
      <c r="S75" s="126"/>
      <c r="T75" s="127"/>
      <c r="U75" s="128">
        <f t="shared" si="3"/>
        <v>0</v>
      </c>
    </row>
    <row r="76" spans="1:21" ht="35.450000000000003" customHeight="1" thickBot="1">
      <c r="A76" s="72" t="s">
        <v>86</v>
      </c>
      <c r="B76" s="32">
        <f>SUM(B11:B75)</f>
        <v>0</v>
      </c>
      <c r="C76" s="22">
        <f t="shared" ref="C76:U76" si="4">SUM(C11:C75)</f>
        <v>0</v>
      </c>
      <c r="D76" s="49">
        <f t="shared" si="4"/>
        <v>0</v>
      </c>
      <c r="E76" s="32">
        <f t="shared" si="4"/>
        <v>0</v>
      </c>
      <c r="F76" s="22">
        <f t="shared" si="4"/>
        <v>0</v>
      </c>
      <c r="G76" s="22">
        <f t="shared" ref="G76:M76" si="5">SUM(G11:G75)</f>
        <v>0</v>
      </c>
      <c r="H76" s="33">
        <f t="shared" si="5"/>
        <v>0</v>
      </c>
      <c r="I76" s="25">
        <f t="shared" si="5"/>
        <v>0</v>
      </c>
      <c r="J76" s="22">
        <f t="shared" si="5"/>
        <v>0</v>
      </c>
      <c r="K76" s="22">
        <f t="shared" si="5"/>
        <v>0</v>
      </c>
      <c r="L76" s="49">
        <f t="shared" si="5"/>
        <v>0</v>
      </c>
      <c r="M76" s="48">
        <f t="shared" si="5"/>
        <v>0</v>
      </c>
      <c r="N76" s="32">
        <f t="shared" si="4"/>
        <v>35000</v>
      </c>
      <c r="O76" s="22">
        <f t="shared" si="4"/>
        <v>0</v>
      </c>
      <c r="P76" s="33">
        <f t="shared" si="4"/>
        <v>0</v>
      </c>
      <c r="Q76" s="33">
        <f t="shared" si="4"/>
        <v>0</v>
      </c>
      <c r="R76" s="22">
        <f t="shared" si="4"/>
        <v>0</v>
      </c>
      <c r="S76" s="22">
        <f t="shared" si="4"/>
        <v>0</v>
      </c>
      <c r="T76" s="22">
        <f t="shared" si="4"/>
        <v>0</v>
      </c>
      <c r="U76" s="28">
        <f t="shared" si="4"/>
        <v>35000</v>
      </c>
    </row>
    <row r="77" spans="1:21">
      <c r="A77" s="21"/>
      <c r="B77" s="21"/>
      <c r="C77" s="21"/>
      <c r="D77" s="21"/>
      <c r="E77" s="21"/>
      <c r="F77" s="21"/>
      <c r="G77" s="21"/>
      <c r="H77" s="21"/>
      <c r="I77" s="21"/>
      <c r="J77" s="21"/>
      <c r="K77" s="21"/>
      <c r="L77" s="21"/>
      <c r="M77" s="21"/>
      <c r="N77" s="21"/>
      <c r="O77" s="21"/>
      <c r="P77" s="21"/>
      <c r="Q77" s="21"/>
      <c r="R77" s="21"/>
      <c r="S77" s="21"/>
      <c r="T77" s="21"/>
      <c r="U77" s="21"/>
    </row>
  </sheetData>
  <mergeCells count="25">
    <mergeCell ref="M5:M10"/>
    <mergeCell ref="A5:A10"/>
    <mergeCell ref="B9:B10"/>
    <mergeCell ref="C9:C10"/>
    <mergeCell ref="E9:E10"/>
    <mergeCell ref="B5:D8"/>
    <mergeCell ref="D9:D10"/>
    <mergeCell ref="E5:I8"/>
    <mergeCell ref="I9:I10"/>
    <mergeCell ref="B2:S2"/>
    <mergeCell ref="B3:S3"/>
    <mergeCell ref="S9:S10"/>
    <mergeCell ref="T9:T10"/>
    <mergeCell ref="F9:F10"/>
    <mergeCell ref="G9:G10"/>
    <mergeCell ref="H9:H10"/>
    <mergeCell ref="N9:N10"/>
    <mergeCell ref="O9:Q9"/>
    <mergeCell ref="R9:R10"/>
    <mergeCell ref="N5:U8"/>
    <mergeCell ref="U9:U10"/>
    <mergeCell ref="J5:L8"/>
    <mergeCell ref="J9:J10"/>
    <mergeCell ref="K9:K10"/>
    <mergeCell ref="L9:L10"/>
  </mergeCells>
  <pageMargins left="0.51181102362204722" right="0" top="0.19685039370078741" bottom="0" header="0.31496062992125984" footer="0.31496062992125984"/>
  <pageSetup paperSize="9" scale="39" orientation="portrait" r:id="rId1"/>
</worksheet>
</file>

<file path=xl/worksheets/sheet38.xml><?xml version="1.0" encoding="utf-8"?>
<worksheet xmlns="http://schemas.openxmlformats.org/spreadsheetml/2006/main" xmlns:r="http://schemas.openxmlformats.org/officeDocument/2006/relationships">
  <sheetPr>
    <tabColor theme="3" tint="0.79998168889431442"/>
  </sheetPr>
  <dimension ref="A1:U77"/>
  <sheetViews>
    <sheetView view="pageBreakPreview" zoomScaleNormal="60" zoomScaleSheetLayoutView="100" workbookViewId="0">
      <pane ySplit="10" topLeftCell="A74" activePane="bottomLeft" state="frozen"/>
      <selection activeCell="A78" sqref="A78:XFD85"/>
      <selection pane="bottomLeft" activeCell="A78" sqref="A78:XFD85"/>
    </sheetView>
  </sheetViews>
  <sheetFormatPr defaultRowHeight="15"/>
  <cols>
    <col min="1" max="1" width="30.42578125" customWidth="1"/>
    <col min="2" max="2" width="8.85546875" customWidth="1"/>
    <col min="3" max="3" width="10.5703125" customWidth="1"/>
    <col min="4" max="4" width="10.5703125" style="10" customWidth="1"/>
    <col min="5" max="5" width="16.7109375" customWidth="1"/>
    <col min="6" max="6" width="10" customWidth="1"/>
    <col min="7" max="7" width="7.140625" customWidth="1"/>
    <col min="8" max="8" width="9" customWidth="1"/>
    <col min="9" max="9" width="9" style="10" customWidth="1"/>
    <col min="10" max="12" width="7.7109375" style="10" customWidth="1"/>
    <col min="13" max="13" width="9" style="10" customWidth="1"/>
    <col min="14" max="14" width="9.5703125" customWidth="1"/>
    <col min="17" max="17" width="10" customWidth="1"/>
    <col min="18" max="19" width="10.28515625" customWidth="1"/>
    <col min="21" max="21" width="9.140625" style="10"/>
    <col min="225" max="225" width="34" customWidth="1"/>
    <col min="226" max="226" width="11.28515625" customWidth="1"/>
    <col min="227" max="227" width="11" customWidth="1"/>
    <col min="235" max="236" width="10.7109375" customWidth="1"/>
    <col min="238" max="238" width="11.5703125" customWidth="1"/>
    <col min="239" max="239" width="13.7109375" customWidth="1"/>
    <col min="240" max="243" width="9.28515625" customWidth="1"/>
    <col min="481" max="481" width="34" customWidth="1"/>
    <col min="482" max="482" width="11.28515625" customWidth="1"/>
    <col min="483" max="483" width="11" customWidth="1"/>
    <col min="491" max="492" width="10.7109375" customWidth="1"/>
    <col min="494" max="494" width="11.5703125" customWidth="1"/>
    <col min="495" max="495" width="13.7109375" customWidth="1"/>
    <col min="496" max="499" width="9.28515625" customWidth="1"/>
    <col min="737" max="737" width="34" customWidth="1"/>
    <col min="738" max="738" width="11.28515625" customWidth="1"/>
    <col min="739" max="739" width="11" customWidth="1"/>
    <col min="747" max="748" width="10.7109375" customWidth="1"/>
    <col min="750" max="750" width="11.5703125" customWidth="1"/>
    <col min="751" max="751" width="13.7109375" customWidth="1"/>
    <col min="752" max="755" width="9.28515625" customWidth="1"/>
    <col min="993" max="993" width="34" customWidth="1"/>
    <col min="994" max="994" width="11.28515625" customWidth="1"/>
    <col min="995" max="995" width="11" customWidth="1"/>
    <col min="1003" max="1004" width="10.7109375" customWidth="1"/>
    <col min="1006" max="1006" width="11.5703125" customWidth="1"/>
    <col min="1007" max="1007" width="13.7109375" customWidth="1"/>
    <col min="1008" max="1011" width="9.28515625" customWidth="1"/>
    <col min="1249" max="1249" width="34" customWidth="1"/>
    <col min="1250" max="1250" width="11.28515625" customWidth="1"/>
    <col min="1251" max="1251" width="11" customWidth="1"/>
    <col min="1259" max="1260" width="10.7109375" customWidth="1"/>
    <col min="1262" max="1262" width="11.5703125" customWidth="1"/>
    <col min="1263" max="1263" width="13.7109375" customWidth="1"/>
    <col min="1264" max="1267" width="9.28515625" customWidth="1"/>
    <col min="1505" max="1505" width="34" customWidth="1"/>
    <col min="1506" max="1506" width="11.28515625" customWidth="1"/>
    <col min="1507" max="1507" width="11" customWidth="1"/>
    <col min="1515" max="1516" width="10.7109375" customWidth="1"/>
    <col min="1518" max="1518" width="11.5703125" customWidth="1"/>
    <col min="1519" max="1519" width="13.7109375" customWidth="1"/>
    <col min="1520" max="1523" width="9.28515625" customWidth="1"/>
    <col min="1761" max="1761" width="34" customWidth="1"/>
    <col min="1762" max="1762" width="11.28515625" customWidth="1"/>
    <col min="1763" max="1763" width="11" customWidth="1"/>
    <col min="1771" max="1772" width="10.7109375" customWidth="1"/>
    <col min="1774" max="1774" width="11.5703125" customWidth="1"/>
    <col min="1775" max="1775" width="13.7109375" customWidth="1"/>
    <col min="1776" max="1779" width="9.28515625" customWidth="1"/>
    <col min="2017" max="2017" width="34" customWidth="1"/>
    <col min="2018" max="2018" width="11.28515625" customWidth="1"/>
    <col min="2019" max="2019" width="11" customWidth="1"/>
    <col min="2027" max="2028" width="10.7109375" customWidth="1"/>
    <col min="2030" max="2030" width="11.5703125" customWidth="1"/>
    <col min="2031" max="2031" width="13.7109375" customWidth="1"/>
    <col min="2032" max="2035" width="9.28515625" customWidth="1"/>
    <col min="2273" max="2273" width="34" customWidth="1"/>
    <col min="2274" max="2274" width="11.28515625" customWidth="1"/>
    <col min="2275" max="2275" width="11" customWidth="1"/>
    <col min="2283" max="2284" width="10.7109375" customWidth="1"/>
    <col min="2286" max="2286" width="11.5703125" customWidth="1"/>
    <col min="2287" max="2287" width="13.7109375" customWidth="1"/>
    <col min="2288" max="2291" width="9.28515625" customWidth="1"/>
    <col min="2529" max="2529" width="34" customWidth="1"/>
    <col min="2530" max="2530" width="11.28515625" customWidth="1"/>
    <col min="2531" max="2531" width="11" customWidth="1"/>
    <col min="2539" max="2540" width="10.7109375" customWidth="1"/>
    <col min="2542" max="2542" width="11.5703125" customWidth="1"/>
    <col min="2543" max="2543" width="13.7109375" customWidth="1"/>
    <col min="2544" max="2547" width="9.28515625" customWidth="1"/>
    <col min="2785" max="2785" width="34" customWidth="1"/>
    <col min="2786" max="2786" width="11.28515625" customWidth="1"/>
    <col min="2787" max="2787" width="11" customWidth="1"/>
    <col min="2795" max="2796" width="10.7109375" customWidth="1"/>
    <col min="2798" max="2798" width="11.5703125" customWidth="1"/>
    <col min="2799" max="2799" width="13.7109375" customWidth="1"/>
    <col min="2800" max="2803" width="9.28515625" customWidth="1"/>
    <col min="3041" max="3041" width="34" customWidth="1"/>
    <col min="3042" max="3042" width="11.28515625" customWidth="1"/>
    <col min="3043" max="3043" width="11" customWidth="1"/>
    <col min="3051" max="3052" width="10.7109375" customWidth="1"/>
    <col min="3054" max="3054" width="11.5703125" customWidth="1"/>
    <col min="3055" max="3055" width="13.7109375" customWidth="1"/>
    <col min="3056" max="3059" width="9.28515625" customWidth="1"/>
    <col min="3297" max="3297" width="34" customWidth="1"/>
    <col min="3298" max="3298" width="11.28515625" customWidth="1"/>
    <col min="3299" max="3299" width="11" customWidth="1"/>
    <col min="3307" max="3308" width="10.7109375" customWidth="1"/>
    <col min="3310" max="3310" width="11.5703125" customWidth="1"/>
    <col min="3311" max="3311" width="13.7109375" customWidth="1"/>
    <col min="3312" max="3315" width="9.28515625" customWidth="1"/>
    <col min="3553" max="3553" width="34" customWidth="1"/>
    <col min="3554" max="3554" width="11.28515625" customWidth="1"/>
    <col min="3555" max="3555" width="11" customWidth="1"/>
    <col min="3563" max="3564" width="10.7109375" customWidth="1"/>
    <col min="3566" max="3566" width="11.5703125" customWidth="1"/>
    <col min="3567" max="3567" width="13.7109375" customWidth="1"/>
    <col min="3568" max="3571" width="9.28515625" customWidth="1"/>
    <col min="3809" max="3809" width="34" customWidth="1"/>
    <col min="3810" max="3810" width="11.28515625" customWidth="1"/>
    <col min="3811" max="3811" width="11" customWidth="1"/>
    <col min="3819" max="3820" width="10.7109375" customWidth="1"/>
    <col min="3822" max="3822" width="11.5703125" customWidth="1"/>
    <col min="3823" max="3823" width="13.7109375" customWidth="1"/>
    <col min="3824" max="3827" width="9.28515625" customWidth="1"/>
    <col min="4065" max="4065" width="34" customWidth="1"/>
    <col min="4066" max="4066" width="11.28515625" customWidth="1"/>
    <col min="4067" max="4067" width="11" customWidth="1"/>
    <col min="4075" max="4076" width="10.7109375" customWidth="1"/>
    <col min="4078" max="4078" width="11.5703125" customWidth="1"/>
    <col min="4079" max="4079" width="13.7109375" customWidth="1"/>
    <col min="4080" max="4083" width="9.28515625" customWidth="1"/>
    <col min="4321" max="4321" width="34" customWidth="1"/>
    <col min="4322" max="4322" width="11.28515625" customWidth="1"/>
    <col min="4323" max="4323" width="11" customWidth="1"/>
    <col min="4331" max="4332" width="10.7109375" customWidth="1"/>
    <col min="4334" max="4334" width="11.5703125" customWidth="1"/>
    <col min="4335" max="4335" width="13.7109375" customWidth="1"/>
    <col min="4336" max="4339" width="9.28515625" customWidth="1"/>
    <col min="4577" max="4577" width="34" customWidth="1"/>
    <col min="4578" max="4578" width="11.28515625" customWidth="1"/>
    <col min="4579" max="4579" width="11" customWidth="1"/>
    <col min="4587" max="4588" width="10.7109375" customWidth="1"/>
    <col min="4590" max="4590" width="11.5703125" customWidth="1"/>
    <col min="4591" max="4591" width="13.7109375" customWidth="1"/>
    <col min="4592" max="4595" width="9.28515625" customWidth="1"/>
    <col min="4833" max="4833" width="34" customWidth="1"/>
    <col min="4834" max="4834" width="11.28515625" customWidth="1"/>
    <col min="4835" max="4835" width="11" customWidth="1"/>
    <col min="4843" max="4844" width="10.7109375" customWidth="1"/>
    <col min="4846" max="4846" width="11.5703125" customWidth="1"/>
    <col min="4847" max="4847" width="13.7109375" customWidth="1"/>
    <col min="4848" max="4851" width="9.28515625" customWidth="1"/>
    <col min="5089" max="5089" width="34" customWidth="1"/>
    <col min="5090" max="5090" width="11.28515625" customWidth="1"/>
    <col min="5091" max="5091" width="11" customWidth="1"/>
    <col min="5099" max="5100" width="10.7109375" customWidth="1"/>
    <col min="5102" max="5102" width="11.5703125" customWidth="1"/>
    <col min="5103" max="5103" width="13.7109375" customWidth="1"/>
    <col min="5104" max="5107" width="9.28515625" customWidth="1"/>
    <col min="5345" max="5345" width="34" customWidth="1"/>
    <col min="5346" max="5346" width="11.28515625" customWidth="1"/>
    <col min="5347" max="5347" width="11" customWidth="1"/>
    <col min="5355" max="5356" width="10.7109375" customWidth="1"/>
    <col min="5358" max="5358" width="11.5703125" customWidth="1"/>
    <col min="5359" max="5359" width="13.7109375" customWidth="1"/>
    <col min="5360" max="5363" width="9.28515625" customWidth="1"/>
    <col min="5601" max="5601" width="34" customWidth="1"/>
    <col min="5602" max="5602" width="11.28515625" customWidth="1"/>
    <col min="5603" max="5603" width="11" customWidth="1"/>
    <col min="5611" max="5612" width="10.7109375" customWidth="1"/>
    <col min="5614" max="5614" width="11.5703125" customWidth="1"/>
    <col min="5615" max="5615" width="13.7109375" customWidth="1"/>
    <col min="5616" max="5619" width="9.28515625" customWidth="1"/>
    <col min="5857" max="5857" width="34" customWidth="1"/>
    <col min="5858" max="5858" width="11.28515625" customWidth="1"/>
    <col min="5859" max="5859" width="11" customWidth="1"/>
    <col min="5867" max="5868" width="10.7109375" customWidth="1"/>
    <col min="5870" max="5870" width="11.5703125" customWidth="1"/>
    <col min="5871" max="5871" width="13.7109375" customWidth="1"/>
    <col min="5872" max="5875" width="9.28515625" customWidth="1"/>
    <col min="6113" max="6113" width="34" customWidth="1"/>
    <col min="6114" max="6114" width="11.28515625" customWidth="1"/>
    <col min="6115" max="6115" width="11" customWidth="1"/>
    <col min="6123" max="6124" width="10.7109375" customWidth="1"/>
    <col min="6126" max="6126" width="11.5703125" customWidth="1"/>
    <col min="6127" max="6127" width="13.7109375" customWidth="1"/>
    <col min="6128" max="6131" width="9.28515625" customWidth="1"/>
    <col min="6369" max="6369" width="34" customWidth="1"/>
    <col min="6370" max="6370" width="11.28515625" customWidth="1"/>
    <col min="6371" max="6371" width="11" customWidth="1"/>
    <col min="6379" max="6380" width="10.7109375" customWidth="1"/>
    <col min="6382" max="6382" width="11.5703125" customWidth="1"/>
    <col min="6383" max="6383" width="13.7109375" customWidth="1"/>
    <col min="6384" max="6387" width="9.28515625" customWidth="1"/>
    <col min="6625" max="6625" width="34" customWidth="1"/>
    <col min="6626" max="6626" width="11.28515625" customWidth="1"/>
    <col min="6627" max="6627" width="11" customWidth="1"/>
    <col min="6635" max="6636" width="10.7109375" customWidth="1"/>
    <col min="6638" max="6638" width="11.5703125" customWidth="1"/>
    <col min="6639" max="6639" width="13.7109375" customWidth="1"/>
    <col min="6640" max="6643" width="9.28515625" customWidth="1"/>
    <col min="6881" max="6881" width="34" customWidth="1"/>
    <col min="6882" max="6882" width="11.28515625" customWidth="1"/>
    <col min="6883" max="6883" width="11" customWidth="1"/>
    <col min="6891" max="6892" width="10.7109375" customWidth="1"/>
    <col min="6894" max="6894" width="11.5703125" customWidth="1"/>
    <col min="6895" max="6895" width="13.7109375" customWidth="1"/>
    <col min="6896" max="6899" width="9.28515625" customWidth="1"/>
    <col min="7137" max="7137" width="34" customWidth="1"/>
    <col min="7138" max="7138" width="11.28515625" customWidth="1"/>
    <col min="7139" max="7139" width="11" customWidth="1"/>
    <col min="7147" max="7148" width="10.7109375" customWidth="1"/>
    <col min="7150" max="7150" width="11.5703125" customWidth="1"/>
    <col min="7151" max="7151" width="13.7109375" customWidth="1"/>
    <col min="7152" max="7155" width="9.28515625" customWidth="1"/>
    <col min="7393" max="7393" width="34" customWidth="1"/>
    <col min="7394" max="7394" width="11.28515625" customWidth="1"/>
    <col min="7395" max="7395" width="11" customWidth="1"/>
    <col min="7403" max="7404" width="10.7109375" customWidth="1"/>
    <col min="7406" max="7406" width="11.5703125" customWidth="1"/>
    <col min="7407" max="7407" width="13.7109375" customWidth="1"/>
    <col min="7408" max="7411" width="9.28515625" customWidth="1"/>
    <col min="7649" max="7649" width="34" customWidth="1"/>
    <col min="7650" max="7650" width="11.28515625" customWidth="1"/>
    <col min="7651" max="7651" width="11" customWidth="1"/>
    <col min="7659" max="7660" width="10.7109375" customWidth="1"/>
    <col min="7662" max="7662" width="11.5703125" customWidth="1"/>
    <col min="7663" max="7663" width="13.7109375" customWidth="1"/>
    <col min="7664" max="7667" width="9.28515625" customWidth="1"/>
    <col min="7905" max="7905" width="34" customWidth="1"/>
    <col min="7906" max="7906" width="11.28515625" customWidth="1"/>
    <col min="7907" max="7907" width="11" customWidth="1"/>
    <col min="7915" max="7916" width="10.7109375" customWidth="1"/>
    <col min="7918" max="7918" width="11.5703125" customWidth="1"/>
    <col min="7919" max="7919" width="13.7109375" customWidth="1"/>
    <col min="7920" max="7923" width="9.28515625" customWidth="1"/>
    <col min="8161" max="8161" width="34" customWidth="1"/>
    <col min="8162" max="8162" width="11.28515625" customWidth="1"/>
    <col min="8163" max="8163" width="11" customWidth="1"/>
    <col min="8171" max="8172" width="10.7109375" customWidth="1"/>
    <col min="8174" max="8174" width="11.5703125" customWidth="1"/>
    <col min="8175" max="8175" width="13.7109375" customWidth="1"/>
    <col min="8176" max="8179" width="9.28515625" customWidth="1"/>
    <col min="8417" max="8417" width="34" customWidth="1"/>
    <col min="8418" max="8418" width="11.28515625" customWidth="1"/>
    <col min="8419" max="8419" width="11" customWidth="1"/>
    <col min="8427" max="8428" width="10.7109375" customWidth="1"/>
    <col min="8430" max="8430" width="11.5703125" customWidth="1"/>
    <col min="8431" max="8431" width="13.7109375" customWidth="1"/>
    <col min="8432" max="8435" width="9.28515625" customWidth="1"/>
    <col min="8673" max="8673" width="34" customWidth="1"/>
    <col min="8674" max="8674" width="11.28515625" customWidth="1"/>
    <col min="8675" max="8675" width="11" customWidth="1"/>
    <col min="8683" max="8684" width="10.7109375" customWidth="1"/>
    <col min="8686" max="8686" width="11.5703125" customWidth="1"/>
    <col min="8687" max="8687" width="13.7109375" customWidth="1"/>
    <col min="8688" max="8691" width="9.28515625" customWidth="1"/>
    <col min="8929" max="8929" width="34" customWidth="1"/>
    <col min="8930" max="8930" width="11.28515625" customWidth="1"/>
    <col min="8931" max="8931" width="11" customWidth="1"/>
    <col min="8939" max="8940" width="10.7109375" customWidth="1"/>
    <col min="8942" max="8942" width="11.5703125" customWidth="1"/>
    <col min="8943" max="8943" width="13.7109375" customWidth="1"/>
    <col min="8944" max="8947" width="9.28515625" customWidth="1"/>
    <col min="9185" max="9185" width="34" customWidth="1"/>
    <col min="9186" max="9186" width="11.28515625" customWidth="1"/>
    <col min="9187" max="9187" width="11" customWidth="1"/>
    <col min="9195" max="9196" width="10.7109375" customWidth="1"/>
    <col min="9198" max="9198" width="11.5703125" customWidth="1"/>
    <col min="9199" max="9199" width="13.7109375" customWidth="1"/>
    <col min="9200" max="9203" width="9.28515625" customWidth="1"/>
    <col min="9441" max="9441" width="34" customWidth="1"/>
    <col min="9442" max="9442" width="11.28515625" customWidth="1"/>
    <col min="9443" max="9443" width="11" customWidth="1"/>
    <col min="9451" max="9452" width="10.7109375" customWidth="1"/>
    <col min="9454" max="9454" width="11.5703125" customWidth="1"/>
    <col min="9455" max="9455" width="13.7109375" customWidth="1"/>
    <col min="9456" max="9459" width="9.28515625" customWidth="1"/>
    <col min="9697" max="9697" width="34" customWidth="1"/>
    <col min="9698" max="9698" width="11.28515625" customWidth="1"/>
    <col min="9699" max="9699" width="11" customWidth="1"/>
    <col min="9707" max="9708" width="10.7109375" customWidth="1"/>
    <col min="9710" max="9710" width="11.5703125" customWidth="1"/>
    <col min="9711" max="9711" width="13.7109375" customWidth="1"/>
    <col min="9712" max="9715" width="9.28515625" customWidth="1"/>
    <col min="9953" max="9953" width="34" customWidth="1"/>
    <col min="9954" max="9954" width="11.28515625" customWidth="1"/>
    <col min="9955" max="9955" width="11" customWidth="1"/>
    <col min="9963" max="9964" width="10.7109375" customWidth="1"/>
    <col min="9966" max="9966" width="11.5703125" customWidth="1"/>
    <col min="9967" max="9967" width="13.7109375" customWidth="1"/>
    <col min="9968" max="9971" width="9.28515625" customWidth="1"/>
    <col min="10209" max="10209" width="34" customWidth="1"/>
    <col min="10210" max="10210" width="11.28515625" customWidth="1"/>
    <col min="10211" max="10211" width="11" customWidth="1"/>
    <col min="10219" max="10220" width="10.7109375" customWidth="1"/>
    <col min="10222" max="10222" width="11.5703125" customWidth="1"/>
    <col min="10223" max="10223" width="13.7109375" customWidth="1"/>
    <col min="10224" max="10227" width="9.28515625" customWidth="1"/>
    <col min="10465" max="10465" width="34" customWidth="1"/>
    <col min="10466" max="10466" width="11.28515625" customWidth="1"/>
    <col min="10467" max="10467" width="11" customWidth="1"/>
    <col min="10475" max="10476" width="10.7109375" customWidth="1"/>
    <col min="10478" max="10478" width="11.5703125" customWidth="1"/>
    <col min="10479" max="10479" width="13.7109375" customWidth="1"/>
    <col min="10480" max="10483" width="9.28515625" customWidth="1"/>
    <col min="10721" max="10721" width="34" customWidth="1"/>
    <col min="10722" max="10722" width="11.28515625" customWidth="1"/>
    <col min="10723" max="10723" width="11" customWidth="1"/>
    <col min="10731" max="10732" width="10.7109375" customWidth="1"/>
    <col min="10734" max="10734" width="11.5703125" customWidth="1"/>
    <col min="10735" max="10735" width="13.7109375" customWidth="1"/>
    <col min="10736" max="10739" width="9.28515625" customWidth="1"/>
    <col min="10977" max="10977" width="34" customWidth="1"/>
    <col min="10978" max="10978" width="11.28515625" customWidth="1"/>
    <col min="10979" max="10979" width="11" customWidth="1"/>
    <col min="10987" max="10988" width="10.7109375" customWidth="1"/>
    <col min="10990" max="10990" width="11.5703125" customWidth="1"/>
    <col min="10991" max="10991" width="13.7109375" customWidth="1"/>
    <col min="10992" max="10995" width="9.28515625" customWidth="1"/>
    <col min="11233" max="11233" width="34" customWidth="1"/>
    <col min="11234" max="11234" width="11.28515625" customWidth="1"/>
    <col min="11235" max="11235" width="11" customWidth="1"/>
    <col min="11243" max="11244" width="10.7109375" customWidth="1"/>
    <col min="11246" max="11246" width="11.5703125" customWidth="1"/>
    <col min="11247" max="11247" width="13.7109375" customWidth="1"/>
    <col min="11248" max="11251" width="9.28515625" customWidth="1"/>
    <col min="11489" max="11489" width="34" customWidth="1"/>
    <col min="11490" max="11490" width="11.28515625" customWidth="1"/>
    <col min="11491" max="11491" width="11" customWidth="1"/>
    <col min="11499" max="11500" width="10.7109375" customWidth="1"/>
    <col min="11502" max="11502" width="11.5703125" customWidth="1"/>
    <col min="11503" max="11503" width="13.7109375" customWidth="1"/>
    <col min="11504" max="11507" width="9.28515625" customWidth="1"/>
    <col min="11745" max="11745" width="34" customWidth="1"/>
    <col min="11746" max="11746" width="11.28515625" customWidth="1"/>
    <col min="11747" max="11747" width="11" customWidth="1"/>
    <col min="11755" max="11756" width="10.7109375" customWidth="1"/>
    <col min="11758" max="11758" width="11.5703125" customWidth="1"/>
    <col min="11759" max="11759" width="13.7109375" customWidth="1"/>
    <col min="11760" max="11763" width="9.28515625" customWidth="1"/>
    <col min="12001" max="12001" width="34" customWidth="1"/>
    <col min="12002" max="12002" width="11.28515625" customWidth="1"/>
    <col min="12003" max="12003" width="11" customWidth="1"/>
    <col min="12011" max="12012" width="10.7109375" customWidth="1"/>
    <col min="12014" max="12014" width="11.5703125" customWidth="1"/>
    <col min="12015" max="12015" width="13.7109375" customWidth="1"/>
    <col min="12016" max="12019" width="9.28515625" customWidth="1"/>
    <col min="12257" max="12257" width="34" customWidth="1"/>
    <col min="12258" max="12258" width="11.28515625" customWidth="1"/>
    <col min="12259" max="12259" width="11" customWidth="1"/>
    <col min="12267" max="12268" width="10.7109375" customWidth="1"/>
    <col min="12270" max="12270" width="11.5703125" customWidth="1"/>
    <col min="12271" max="12271" width="13.7109375" customWidth="1"/>
    <col min="12272" max="12275" width="9.28515625" customWidth="1"/>
    <col min="12513" max="12513" width="34" customWidth="1"/>
    <col min="12514" max="12514" width="11.28515625" customWidth="1"/>
    <col min="12515" max="12515" width="11" customWidth="1"/>
    <col min="12523" max="12524" width="10.7109375" customWidth="1"/>
    <col min="12526" max="12526" width="11.5703125" customWidth="1"/>
    <col min="12527" max="12527" width="13.7109375" customWidth="1"/>
    <col min="12528" max="12531" width="9.28515625" customWidth="1"/>
    <col min="12769" max="12769" width="34" customWidth="1"/>
    <col min="12770" max="12770" width="11.28515625" customWidth="1"/>
    <col min="12771" max="12771" width="11" customWidth="1"/>
    <col min="12779" max="12780" width="10.7109375" customWidth="1"/>
    <col min="12782" max="12782" width="11.5703125" customWidth="1"/>
    <col min="12783" max="12783" width="13.7109375" customWidth="1"/>
    <col min="12784" max="12787" width="9.28515625" customWidth="1"/>
    <col min="13025" max="13025" width="34" customWidth="1"/>
    <col min="13026" max="13026" width="11.28515625" customWidth="1"/>
    <col min="13027" max="13027" width="11" customWidth="1"/>
    <col min="13035" max="13036" width="10.7109375" customWidth="1"/>
    <col min="13038" max="13038" width="11.5703125" customWidth="1"/>
    <col min="13039" max="13039" width="13.7109375" customWidth="1"/>
    <col min="13040" max="13043" width="9.28515625" customWidth="1"/>
    <col min="13281" max="13281" width="34" customWidth="1"/>
    <col min="13282" max="13282" width="11.28515625" customWidth="1"/>
    <col min="13283" max="13283" width="11" customWidth="1"/>
    <col min="13291" max="13292" width="10.7109375" customWidth="1"/>
    <col min="13294" max="13294" width="11.5703125" customWidth="1"/>
    <col min="13295" max="13295" width="13.7109375" customWidth="1"/>
    <col min="13296" max="13299" width="9.28515625" customWidth="1"/>
    <col min="13537" max="13537" width="34" customWidth="1"/>
    <col min="13538" max="13538" width="11.28515625" customWidth="1"/>
    <col min="13539" max="13539" width="11" customWidth="1"/>
    <col min="13547" max="13548" width="10.7109375" customWidth="1"/>
    <col min="13550" max="13550" width="11.5703125" customWidth="1"/>
    <col min="13551" max="13551" width="13.7109375" customWidth="1"/>
    <col min="13552" max="13555" width="9.28515625" customWidth="1"/>
    <col min="13793" max="13793" width="34" customWidth="1"/>
    <col min="13794" max="13794" width="11.28515625" customWidth="1"/>
    <col min="13795" max="13795" width="11" customWidth="1"/>
    <col min="13803" max="13804" width="10.7109375" customWidth="1"/>
    <col min="13806" max="13806" width="11.5703125" customWidth="1"/>
    <col min="13807" max="13807" width="13.7109375" customWidth="1"/>
    <col min="13808" max="13811" width="9.28515625" customWidth="1"/>
    <col min="14049" max="14049" width="34" customWidth="1"/>
    <col min="14050" max="14050" width="11.28515625" customWidth="1"/>
    <col min="14051" max="14051" width="11" customWidth="1"/>
    <col min="14059" max="14060" width="10.7109375" customWidth="1"/>
    <col min="14062" max="14062" width="11.5703125" customWidth="1"/>
    <col min="14063" max="14063" width="13.7109375" customWidth="1"/>
    <col min="14064" max="14067" width="9.28515625" customWidth="1"/>
    <col min="14305" max="14305" width="34" customWidth="1"/>
    <col min="14306" max="14306" width="11.28515625" customWidth="1"/>
    <col min="14307" max="14307" width="11" customWidth="1"/>
    <col min="14315" max="14316" width="10.7109375" customWidth="1"/>
    <col min="14318" max="14318" width="11.5703125" customWidth="1"/>
    <col min="14319" max="14319" width="13.7109375" customWidth="1"/>
    <col min="14320" max="14323" width="9.28515625" customWidth="1"/>
    <col min="14561" max="14561" width="34" customWidth="1"/>
    <col min="14562" max="14562" width="11.28515625" customWidth="1"/>
    <col min="14563" max="14563" width="11" customWidth="1"/>
    <col min="14571" max="14572" width="10.7109375" customWidth="1"/>
    <col min="14574" max="14574" width="11.5703125" customWidth="1"/>
    <col min="14575" max="14575" width="13.7109375" customWidth="1"/>
    <col min="14576" max="14579" width="9.28515625" customWidth="1"/>
    <col min="14817" max="14817" width="34" customWidth="1"/>
    <col min="14818" max="14818" width="11.28515625" customWidth="1"/>
    <col min="14819" max="14819" width="11" customWidth="1"/>
    <col min="14827" max="14828" width="10.7109375" customWidth="1"/>
    <col min="14830" max="14830" width="11.5703125" customWidth="1"/>
    <col min="14831" max="14831" width="13.7109375" customWidth="1"/>
    <col min="14832" max="14835" width="9.28515625" customWidth="1"/>
    <col min="15073" max="15073" width="34" customWidth="1"/>
    <col min="15074" max="15074" width="11.28515625" customWidth="1"/>
    <col min="15075" max="15075" width="11" customWidth="1"/>
    <col min="15083" max="15084" width="10.7109375" customWidth="1"/>
    <col min="15086" max="15086" width="11.5703125" customWidth="1"/>
    <col min="15087" max="15087" width="13.7109375" customWidth="1"/>
    <col min="15088" max="15091" width="9.28515625" customWidth="1"/>
    <col min="15329" max="15329" width="34" customWidth="1"/>
    <col min="15330" max="15330" width="11.28515625" customWidth="1"/>
    <col min="15331" max="15331" width="11" customWidth="1"/>
    <col min="15339" max="15340" width="10.7109375" customWidth="1"/>
    <col min="15342" max="15342" width="11.5703125" customWidth="1"/>
    <col min="15343" max="15343" width="13.7109375" customWidth="1"/>
    <col min="15344" max="15347" width="9.28515625" customWidth="1"/>
    <col min="15585" max="15585" width="34" customWidth="1"/>
    <col min="15586" max="15586" width="11.28515625" customWidth="1"/>
    <col min="15587" max="15587" width="11" customWidth="1"/>
    <col min="15595" max="15596" width="10.7109375" customWidth="1"/>
    <col min="15598" max="15598" width="11.5703125" customWidth="1"/>
    <col min="15599" max="15599" width="13.7109375" customWidth="1"/>
    <col min="15600" max="15603" width="9.28515625" customWidth="1"/>
    <col min="15841" max="15841" width="34" customWidth="1"/>
    <col min="15842" max="15842" width="11.28515625" customWidth="1"/>
    <col min="15843" max="15843" width="11" customWidth="1"/>
    <col min="15851" max="15852" width="10.7109375" customWidth="1"/>
    <col min="15854" max="15854" width="11.5703125" customWidth="1"/>
    <col min="15855" max="15855" width="13.7109375" customWidth="1"/>
    <col min="15856" max="15859" width="9.28515625" customWidth="1"/>
    <col min="16097" max="16097" width="34" customWidth="1"/>
    <col min="16098" max="16098" width="11.28515625" customWidth="1"/>
    <col min="16099" max="16099" width="11" customWidth="1"/>
    <col min="16107" max="16108" width="10.7109375" customWidth="1"/>
    <col min="16110" max="16110" width="11.5703125" customWidth="1"/>
    <col min="16111" max="16111" width="13.7109375" customWidth="1"/>
    <col min="16112" max="16115" width="9.28515625" customWidth="1"/>
  </cols>
  <sheetData>
    <row r="1" spans="1:21" ht="44.45" customHeight="1"/>
    <row r="2" spans="1:21" ht="46.9" customHeight="1">
      <c r="B2" s="504" t="s">
        <v>164</v>
      </c>
      <c r="C2" s="504"/>
      <c r="D2" s="504"/>
      <c r="E2" s="504"/>
      <c r="F2" s="504"/>
      <c r="G2" s="504"/>
      <c r="H2" s="504"/>
      <c r="I2" s="504"/>
      <c r="J2" s="504"/>
      <c r="K2" s="504"/>
      <c r="L2" s="504"/>
      <c r="M2" s="504"/>
      <c r="N2" s="504"/>
      <c r="O2" s="504"/>
      <c r="P2" s="504"/>
      <c r="Q2" s="504"/>
      <c r="R2" s="504"/>
      <c r="S2" s="504"/>
    </row>
    <row r="3" spans="1:21" ht="21" customHeight="1">
      <c r="A3" s="20"/>
      <c r="B3" s="505" t="s">
        <v>105</v>
      </c>
      <c r="C3" s="505"/>
      <c r="D3" s="505"/>
      <c r="E3" s="505"/>
      <c r="F3" s="505"/>
      <c r="G3" s="505"/>
      <c r="H3" s="505"/>
      <c r="I3" s="505"/>
      <c r="J3" s="505"/>
      <c r="K3" s="505"/>
      <c r="L3" s="505"/>
      <c r="M3" s="505"/>
      <c r="N3" s="505"/>
      <c r="O3" s="505"/>
      <c r="P3" s="505"/>
      <c r="Q3" s="505"/>
      <c r="R3" s="505"/>
      <c r="S3" s="505"/>
      <c r="T3" s="20"/>
      <c r="U3" s="20"/>
    </row>
    <row r="4" spans="1:21" ht="10.9" customHeight="1" thickBot="1">
      <c r="A4" s="20"/>
      <c r="B4" s="38"/>
      <c r="C4" s="38"/>
      <c r="D4" s="39"/>
      <c r="E4" s="38"/>
      <c r="F4" s="38"/>
      <c r="G4" s="38"/>
      <c r="H4" s="38"/>
      <c r="I4" s="39"/>
      <c r="J4" s="96"/>
      <c r="K4" s="96"/>
      <c r="L4" s="96"/>
      <c r="M4" s="96"/>
      <c r="N4" s="38"/>
      <c r="O4" s="38"/>
      <c r="P4" s="38"/>
      <c r="Q4" s="38"/>
      <c r="R4" s="38"/>
      <c r="S4" s="38"/>
      <c r="T4" s="20"/>
      <c r="U4" s="20"/>
    </row>
    <row r="5" spans="1:21" ht="15.6" customHeight="1">
      <c r="A5" s="542" t="s">
        <v>87</v>
      </c>
      <c r="B5" s="511" t="s">
        <v>156</v>
      </c>
      <c r="C5" s="512"/>
      <c r="D5" s="512"/>
      <c r="E5" s="511" t="s">
        <v>157</v>
      </c>
      <c r="F5" s="512"/>
      <c r="G5" s="512"/>
      <c r="H5" s="512"/>
      <c r="I5" s="512"/>
      <c r="J5" s="527" t="s">
        <v>165</v>
      </c>
      <c r="K5" s="528"/>
      <c r="L5" s="529"/>
      <c r="M5" s="524" t="s">
        <v>166</v>
      </c>
      <c r="N5" s="512" t="s">
        <v>170</v>
      </c>
      <c r="O5" s="512"/>
      <c r="P5" s="512"/>
      <c r="Q5" s="512"/>
      <c r="R5" s="512"/>
      <c r="S5" s="512"/>
      <c r="T5" s="512"/>
      <c r="U5" s="519"/>
    </row>
    <row r="6" spans="1:21" ht="28.9" customHeight="1">
      <c r="A6" s="543"/>
      <c r="B6" s="513"/>
      <c r="C6" s="514"/>
      <c r="D6" s="514"/>
      <c r="E6" s="513"/>
      <c r="F6" s="514"/>
      <c r="G6" s="514"/>
      <c r="H6" s="514"/>
      <c r="I6" s="514"/>
      <c r="J6" s="530"/>
      <c r="K6" s="531"/>
      <c r="L6" s="532"/>
      <c r="M6" s="525"/>
      <c r="N6" s="514"/>
      <c r="O6" s="514"/>
      <c r="P6" s="514"/>
      <c r="Q6" s="514"/>
      <c r="R6" s="514"/>
      <c r="S6" s="514"/>
      <c r="T6" s="514"/>
      <c r="U6" s="520"/>
    </row>
    <row r="7" spans="1:21" ht="16.149999999999999" hidden="1" customHeight="1">
      <c r="A7" s="543"/>
      <c r="B7" s="513"/>
      <c r="C7" s="514"/>
      <c r="D7" s="514"/>
      <c r="E7" s="513"/>
      <c r="F7" s="514"/>
      <c r="G7" s="514"/>
      <c r="H7" s="514"/>
      <c r="I7" s="514"/>
      <c r="J7" s="530"/>
      <c r="K7" s="531"/>
      <c r="L7" s="532"/>
      <c r="M7" s="525"/>
      <c r="N7" s="514"/>
      <c r="O7" s="514"/>
      <c r="P7" s="514"/>
      <c r="Q7" s="514"/>
      <c r="R7" s="514"/>
      <c r="S7" s="514"/>
      <c r="T7" s="514"/>
      <c r="U7" s="520"/>
    </row>
    <row r="8" spans="1:21" ht="7.15" customHeight="1">
      <c r="A8" s="543"/>
      <c r="B8" s="515"/>
      <c r="C8" s="516"/>
      <c r="D8" s="516"/>
      <c r="E8" s="515"/>
      <c r="F8" s="516"/>
      <c r="G8" s="516"/>
      <c r="H8" s="516"/>
      <c r="I8" s="516"/>
      <c r="J8" s="533"/>
      <c r="K8" s="534"/>
      <c r="L8" s="535"/>
      <c r="M8" s="525"/>
      <c r="N8" s="516"/>
      <c r="O8" s="516"/>
      <c r="P8" s="516"/>
      <c r="Q8" s="516"/>
      <c r="R8" s="516"/>
      <c r="S8" s="516"/>
      <c r="T8" s="516"/>
      <c r="U8" s="521"/>
    </row>
    <row r="9" spans="1:21" ht="46.15" customHeight="1">
      <c r="A9" s="543"/>
      <c r="B9" s="545" t="s">
        <v>0</v>
      </c>
      <c r="C9" s="509" t="s">
        <v>158</v>
      </c>
      <c r="D9" s="555" t="s">
        <v>162</v>
      </c>
      <c r="E9" s="545" t="s">
        <v>160</v>
      </c>
      <c r="F9" s="509" t="s">
        <v>1</v>
      </c>
      <c r="G9" s="509" t="s">
        <v>128</v>
      </c>
      <c r="H9" s="509" t="s">
        <v>150</v>
      </c>
      <c r="I9" s="555" t="s">
        <v>162</v>
      </c>
      <c r="J9" s="547" t="s">
        <v>167</v>
      </c>
      <c r="K9" s="549" t="s">
        <v>168</v>
      </c>
      <c r="L9" s="551" t="s">
        <v>169</v>
      </c>
      <c r="M9" s="525"/>
      <c r="N9" s="506" t="s">
        <v>129</v>
      </c>
      <c r="O9" s="508" t="s">
        <v>127</v>
      </c>
      <c r="P9" s="508"/>
      <c r="Q9" s="508"/>
      <c r="R9" s="509" t="s">
        <v>130</v>
      </c>
      <c r="S9" s="509" t="s">
        <v>159</v>
      </c>
      <c r="T9" s="509" t="s">
        <v>144</v>
      </c>
      <c r="U9" s="553" t="s">
        <v>162</v>
      </c>
    </row>
    <row r="10" spans="1:21" ht="90" customHeight="1" thickBot="1">
      <c r="A10" s="544"/>
      <c r="B10" s="546"/>
      <c r="C10" s="510"/>
      <c r="D10" s="556"/>
      <c r="E10" s="546"/>
      <c r="F10" s="510"/>
      <c r="G10" s="510"/>
      <c r="H10" s="510"/>
      <c r="I10" s="556"/>
      <c r="J10" s="548"/>
      <c r="K10" s="550"/>
      <c r="L10" s="552"/>
      <c r="M10" s="526"/>
      <c r="N10" s="507"/>
      <c r="O10" s="74" t="s">
        <v>131</v>
      </c>
      <c r="P10" s="74" t="s">
        <v>132</v>
      </c>
      <c r="Q10" s="74" t="s">
        <v>133</v>
      </c>
      <c r="R10" s="510"/>
      <c r="S10" s="510"/>
      <c r="T10" s="510"/>
      <c r="U10" s="554"/>
    </row>
    <row r="11" spans="1:21" ht="17.45" customHeight="1">
      <c r="A11" s="60" t="s">
        <v>24</v>
      </c>
      <c r="B11" s="16"/>
      <c r="C11" s="12"/>
      <c r="D11" s="75">
        <f>B11+C11</f>
        <v>0</v>
      </c>
      <c r="E11" s="16"/>
      <c r="F11" s="12"/>
      <c r="G11" s="12"/>
      <c r="H11" s="12"/>
      <c r="I11" s="100">
        <f>E11+F11+G11</f>
        <v>0</v>
      </c>
      <c r="J11" s="101"/>
      <c r="K11" s="89"/>
      <c r="L11" s="91"/>
      <c r="M11" s="121"/>
      <c r="N11" s="115"/>
      <c r="O11" s="81"/>
      <c r="P11" s="81"/>
      <c r="Q11" s="81"/>
      <c r="R11" s="81"/>
      <c r="S11" s="81"/>
      <c r="T11" s="82"/>
      <c r="U11" s="90">
        <f t="shared" ref="U11:U43" si="0">N11+Q11+R11+S11+T11</f>
        <v>0</v>
      </c>
    </row>
    <row r="12" spans="1:21" ht="15.75">
      <c r="A12" s="61" t="s">
        <v>25</v>
      </c>
      <c r="B12" s="13"/>
      <c r="C12" s="11"/>
      <c r="D12" s="27">
        <f t="shared" ref="D12:D75" si="1">B12+C12</f>
        <v>0</v>
      </c>
      <c r="E12" s="13"/>
      <c r="F12" s="11"/>
      <c r="G12" s="11"/>
      <c r="H12" s="11"/>
      <c r="I12" s="98">
        <f t="shared" ref="I12:I75" si="2">E12+F12+G12</f>
        <v>0</v>
      </c>
      <c r="J12" s="102"/>
      <c r="K12" s="98"/>
      <c r="L12" s="27"/>
      <c r="M12" s="122"/>
      <c r="N12" s="116"/>
      <c r="O12" s="17"/>
      <c r="P12" s="17"/>
      <c r="Q12" s="17"/>
      <c r="R12" s="17"/>
      <c r="S12" s="17"/>
      <c r="T12" s="41"/>
      <c r="U12" s="90">
        <f t="shared" si="0"/>
        <v>0</v>
      </c>
    </row>
    <row r="13" spans="1:21" ht="15.75">
      <c r="A13" s="61" t="s">
        <v>26</v>
      </c>
      <c r="B13" s="13"/>
      <c r="C13" s="11"/>
      <c r="D13" s="27">
        <f t="shared" si="1"/>
        <v>0</v>
      </c>
      <c r="E13" s="13"/>
      <c r="F13" s="11"/>
      <c r="G13" s="11"/>
      <c r="H13" s="11"/>
      <c r="I13" s="98">
        <f t="shared" si="2"/>
        <v>0</v>
      </c>
      <c r="J13" s="102"/>
      <c r="K13" s="98"/>
      <c r="L13" s="27"/>
      <c r="M13" s="122"/>
      <c r="N13" s="116"/>
      <c r="O13" s="17"/>
      <c r="P13" s="17"/>
      <c r="Q13" s="17"/>
      <c r="R13" s="17"/>
      <c r="S13" s="17"/>
      <c r="T13" s="41"/>
      <c r="U13" s="90">
        <f t="shared" si="0"/>
        <v>0</v>
      </c>
    </row>
    <row r="14" spans="1:21" ht="15.75">
      <c r="A14" s="61" t="s">
        <v>27</v>
      </c>
      <c r="B14" s="13"/>
      <c r="C14" s="11"/>
      <c r="D14" s="27">
        <f t="shared" si="1"/>
        <v>0</v>
      </c>
      <c r="E14" s="13"/>
      <c r="F14" s="11"/>
      <c r="G14" s="11"/>
      <c r="H14" s="11"/>
      <c r="I14" s="98">
        <f t="shared" si="2"/>
        <v>0</v>
      </c>
      <c r="J14" s="102"/>
      <c r="K14" s="98"/>
      <c r="L14" s="27"/>
      <c r="M14" s="122"/>
      <c r="N14" s="116"/>
      <c r="O14" s="17"/>
      <c r="P14" s="17"/>
      <c r="Q14" s="17"/>
      <c r="R14" s="17"/>
      <c r="S14" s="17"/>
      <c r="T14" s="41"/>
      <c r="U14" s="90">
        <f t="shared" si="0"/>
        <v>0</v>
      </c>
    </row>
    <row r="15" spans="1:21" ht="15.75">
      <c r="A15" s="61" t="s">
        <v>28</v>
      </c>
      <c r="B15" s="13"/>
      <c r="C15" s="11"/>
      <c r="D15" s="27">
        <f t="shared" si="1"/>
        <v>0</v>
      </c>
      <c r="E15" s="13"/>
      <c r="F15" s="11"/>
      <c r="G15" s="11"/>
      <c r="H15" s="11"/>
      <c r="I15" s="98">
        <f t="shared" si="2"/>
        <v>0</v>
      </c>
      <c r="J15" s="102"/>
      <c r="K15" s="98"/>
      <c r="L15" s="27"/>
      <c r="M15" s="122"/>
      <c r="N15" s="116"/>
      <c r="O15" s="17"/>
      <c r="P15" s="17"/>
      <c r="Q15" s="17"/>
      <c r="R15" s="17"/>
      <c r="S15" s="17"/>
      <c r="T15" s="41"/>
      <c r="U15" s="90">
        <f t="shared" si="0"/>
        <v>0</v>
      </c>
    </row>
    <row r="16" spans="1:21" ht="15.75">
      <c r="A16" s="61" t="s">
        <v>29</v>
      </c>
      <c r="B16" s="13"/>
      <c r="C16" s="11"/>
      <c r="D16" s="27">
        <f t="shared" si="1"/>
        <v>0</v>
      </c>
      <c r="E16" s="13"/>
      <c r="F16" s="11"/>
      <c r="G16" s="11"/>
      <c r="H16" s="11"/>
      <c r="I16" s="98">
        <f t="shared" si="2"/>
        <v>0</v>
      </c>
      <c r="J16" s="102"/>
      <c r="K16" s="98"/>
      <c r="L16" s="27"/>
      <c r="M16" s="122"/>
      <c r="N16" s="116"/>
      <c r="O16" s="17"/>
      <c r="P16" s="17"/>
      <c r="Q16" s="17"/>
      <c r="R16" s="17"/>
      <c r="S16" s="17"/>
      <c r="T16" s="41"/>
      <c r="U16" s="90">
        <f t="shared" si="0"/>
        <v>0</v>
      </c>
    </row>
    <row r="17" spans="1:21" ht="31.5" customHeight="1">
      <c r="A17" s="61" t="s">
        <v>30</v>
      </c>
      <c r="B17" s="13"/>
      <c r="C17" s="11"/>
      <c r="D17" s="27">
        <f t="shared" si="1"/>
        <v>0</v>
      </c>
      <c r="E17" s="13"/>
      <c r="F17" s="11"/>
      <c r="G17" s="11"/>
      <c r="H17" s="11"/>
      <c r="I17" s="98">
        <f t="shared" si="2"/>
        <v>0</v>
      </c>
      <c r="J17" s="102"/>
      <c r="K17" s="98"/>
      <c r="L17" s="27"/>
      <c r="M17" s="122"/>
      <c r="N17" s="116"/>
      <c r="O17" s="17"/>
      <c r="P17" s="17"/>
      <c r="Q17" s="17"/>
      <c r="R17" s="17"/>
      <c r="S17" s="17"/>
      <c r="T17" s="41"/>
      <c r="U17" s="90">
        <f t="shared" si="0"/>
        <v>0</v>
      </c>
    </row>
    <row r="18" spans="1:21" ht="31.9" customHeight="1">
      <c r="A18" s="61" t="s">
        <v>31</v>
      </c>
      <c r="B18" s="13"/>
      <c r="C18" s="11"/>
      <c r="D18" s="27">
        <f t="shared" si="1"/>
        <v>0</v>
      </c>
      <c r="E18" s="13"/>
      <c r="F18" s="11"/>
      <c r="G18" s="11"/>
      <c r="H18" s="11"/>
      <c r="I18" s="98">
        <f t="shared" si="2"/>
        <v>0</v>
      </c>
      <c r="J18" s="102"/>
      <c r="K18" s="98"/>
      <c r="L18" s="27"/>
      <c r="M18" s="122"/>
      <c r="N18" s="116"/>
      <c r="O18" s="17"/>
      <c r="P18" s="17"/>
      <c r="Q18" s="17"/>
      <c r="R18" s="17"/>
      <c r="S18" s="17"/>
      <c r="T18" s="41"/>
      <c r="U18" s="90">
        <f t="shared" si="0"/>
        <v>0</v>
      </c>
    </row>
    <row r="19" spans="1:21" ht="15.75">
      <c r="A19" s="61" t="s">
        <v>32</v>
      </c>
      <c r="B19" s="13"/>
      <c r="C19" s="11"/>
      <c r="D19" s="27">
        <f t="shared" si="1"/>
        <v>0</v>
      </c>
      <c r="E19" s="13"/>
      <c r="F19" s="11"/>
      <c r="G19" s="11"/>
      <c r="H19" s="11"/>
      <c r="I19" s="98">
        <f t="shared" si="2"/>
        <v>0</v>
      </c>
      <c r="J19" s="102"/>
      <c r="K19" s="98"/>
      <c r="L19" s="27"/>
      <c r="M19" s="122"/>
      <c r="N19" s="116"/>
      <c r="O19" s="17"/>
      <c r="P19" s="17"/>
      <c r="Q19" s="17"/>
      <c r="R19" s="17"/>
      <c r="S19" s="17"/>
      <c r="T19" s="41"/>
      <c r="U19" s="90">
        <f t="shared" si="0"/>
        <v>0</v>
      </c>
    </row>
    <row r="20" spans="1:21" ht="15.75">
      <c r="A20" s="61" t="s">
        <v>33</v>
      </c>
      <c r="B20" s="13"/>
      <c r="C20" s="11"/>
      <c r="D20" s="27">
        <f t="shared" si="1"/>
        <v>0</v>
      </c>
      <c r="E20" s="13"/>
      <c r="F20" s="11"/>
      <c r="G20" s="11"/>
      <c r="H20" s="11"/>
      <c r="I20" s="98">
        <f t="shared" si="2"/>
        <v>0</v>
      </c>
      <c r="J20" s="102"/>
      <c r="K20" s="98"/>
      <c r="L20" s="27"/>
      <c r="M20" s="122"/>
      <c r="N20" s="170">
        <v>10317</v>
      </c>
      <c r="O20" s="188"/>
      <c r="P20" s="188"/>
      <c r="Q20" s="188"/>
      <c r="R20" s="188"/>
      <c r="S20" s="188"/>
      <c r="T20" s="189">
        <v>500</v>
      </c>
      <c r="U20" s="90">
        <f t="shared" si="0"/>
        <v>10817</v>
      </c>
    </row>
    <row r="21" spans="1:21" ht="16.149999999999999" customHeight="1">
      <c r="A21" s="61" t="s">
        <v>34</v>
      </c>
      <c r="B21" s="13"/>
      <c r="C21" s="11"/>
      <c r="D21" s="27">
        <f t="shared" si="1"/>
        <v>0</v>
      </c>
      <c r="E21" s="13"/>
      <c r="F21" s="11"/>
      <c r="G21" s="11"/>
      <c r="H21" s="11"/>
      <c r="I21" s="98">
        <f t="shared" si="2"/>
        <v>0</v>
      </c>
      <c r="J21" s="102"/>
      <c r="K21" s="98"/>
      <c r="L21" s="27"/>
      <c r="M21" s="122"/>
      <c r="N21" s="116"/>
      <c r="O21" s="17"/>
      <c r="P21" s="17"/>
      <c r="Q21" s="17"/>
      <c r="R21" s="17"/>
      <c r="S21" s="17"/>
      <c r="T21" s="41"/>
      <c r="U21" s="90">
        <f t="shared" si="0"/>
        <v>0</v>
      </c>
    </row>
    <row r="22" spans="1:21" ht="16.149999999999999" customHeight="1">
      <c r="A22" s="61" t="s">
        <v>35</v>
      </c>
      <c r="B22" s="13"/>
      <c r="C22" s="11"/>
      <c r="D22" s="27">
        <f t="shared" si="1"/>
        <v>0</v>
      </c>
      <c r="E22" s="13"/>
      <c r="F22" s="11"/>
      <c r="G22" s="11"/>
      <c r="H22" s="11"/>
      <c r="I22" s="98">
        <f t="shared" si="2"/>
        <v>0</v>
      </c>
      <c r="J22" s="102"/>
      <c r="K22" s="98"/>
      <c r="L22" s="27"/>
      <c r="M22" s="122"/>
      <c r="N22" s="116"/>
      <c r="O22" s="17"/>
      <c r="P22" s="17"/>
      <c r="Q22" s="17"/>
      <c r="R22" s="17"/>
      <c r="S22" s="17"/>
      <c r="T22" s="41"/>
      <c r="U22" s="90">
        <f t="shared" si="0"/>
        <v>0</v>
      </c>
    </row>
    <row r="23" spans="1:21" ht="19.149999999999999" customHeight="1">
      <c r="A23" s="61" t="s">
        <v>36</v>
      </c>
      <c r="B23" s="13"/>
      <c r="C23" s="11"/>
      <c r="D23" s="27">
        <f t="shared" si="1"/>
        <v>0</v>
      </c>
      <c r="E23" s="13"/>
      <c r="F23" s="11"/>
      <c r="G23" s="11"/>
      <c r="H23" s="11"/>
      <c r="I23" s="98">
        <f t="shared" si="2"/>
        <v>0</v>
      </c>
      <c r="J23" s="102"/>
      <c r="K23" s="98"/>
      <c r="L23" s="27"/>
      <c r="M23" s="122"/>
      <c r="N23" s="116"/>
      <c r="O23" s="17"/>
      <c r="P23" s="17"/>
      <c r="Q23" s="17"/>
      <c r="R23" s="17"/>
      <c r="S23" s="17"/>
      <c r="T23" s="41"/>
      <c r="U23" s="90">
        <f t="shared" si="0"/>
        <v>0</v>
      </c>
    </row>
    <row r="24" spans="1:21" ht="15.75">
      <c r="A24" s="61" t="s">
        <v>37</v>
      </c>
      <c r="B24" s="13"/>
      <c r="C24" s="11"/>
      <c r="D24" s="27">
        <f t="shared" si="1"/>
        <v>0</v>
      </c>
      <c r="E24" s="13"/>
      <c r="F24" s="11"/>
      <c r="G24" s="11"/>
      <c r="H24" s="11"/>
      <c r="I24" s="98">
        <f t="shared" si="2"/>
        <v>0</v>
      </c>
      <c r="J24" s="102"/>
      <c r="K24" s="98"/>
      <c r="L24" s="27"/>
      <c r="M24" s="122"/>
      <c r="N24" s="116"/>
      <c r="O24" s="17"/>
      <c r="P24" s="17"/>
      <c r="Q24" s="17"/>
      <c r="R24" s="17"/>
      <c r="S24" s="17"/>
      <c r="T24" s="41"/>
      <c r="U24" s="90">
        <f t="shared" si="0"/>
        <v>0</v>
      </c>
    </row>
    <row r="25" spans="1:21" s="10" customFormat="1" ht="18.75" customHeight="1">
      <c r="A25" s="155" t="s">
        <v>171</v>
      </c>
      <c r="B25" s="13"/>
      <c r="C25" s="11"/>
      <c r="D25" s="27"/>
      <c r="E25" s="13"/>
      <c r="F25" s="11"/>
      <c r="G25" s="11"/>
      <c r="H25" s="11"/>
      <c r="I25" s="98"/>
      <c r="J25" s="102"/>
      <c r="K25" s="98"/>
      <c r="L25" s="27"/>
      <c r="M25" s="122"/>
      <c r="N25" s="116"/>
      <c r="O25" s="17"/>
      <c r="P25" s="17"/>
      <c r="Q25" s="17"/>
      <c r="R25" s="17"/>
      <c r="S25" s="17"/>
      <c r="T25" s="41"/>
      <c r="U25" s="90"/>
    </row>
    <row r="26" spans="1:21" ht="15.75">
      <c r="A26" s="61" t="s">
        <v>38</v>
      </c>
      <c r="B26" s="13"/>
      <c r="C26" s="11"/>
      <c r="D26" s="27">
        <f t="shared" si="1"/>
        <v>0</v>
      </c>
      <c r="E26" s="13"/>
      <c r="F26" s="11"/>
      <c r="G26" s="11"/>
      <c r="H26" s="11"/>
      <c r="I26" s="98">
        <f t="shared" si="2"/>
        <v>0</v>
      </c>
      <c r="J26" s="102"/>
      <c r="K26" s="98"/>
      <c r="L26" s="27"/>
      <c r="M26" s="122"/>
      <c r="N26" s="116"/>
      <c r="O26" s="17"/>
      <c r="P26" s="17"/>
      <c r="Q26" s="17"/>
      <c r="R26" s="17"/>
      <c r="S26" s="17"/>
      <c r="T26" s="41"/>
      <c r="U26" s="90">
        <f t="shared" si="0"/>
        <v>0</v>
      </c>
    </row>
    <row r="27" spans="1:21" ht="31.5">
      <c r="A27" s="61" t="s">
        <v>39</v>
      </c>
      <c r="B27" s="13"/>
      <c r="C27" s="11"/>
      <c r="D27" s="27">
        <f t="shared" si="1"/>
        <v>0</v>
      </c>
      <c r="E27" s="13"/>
      <c r="F27" s="11"/>
      <c r="G27" s="11"/>
      <c r="H27" s="11"/>
      <c r="I27" s="98">
        <f t="shared" si="2"/>
        <v>0</v>
      </c>
      <c r="J27" s="102"/>
      <c r="K27" s="98"/>
      <c r="L27" s="27"/>
      <c r="M27" s="122"/>
      <c r="N27" s="116"/>
      <c r="O27" s="17"/>
      <c r="P27" s="17"/>
      <c r="Q27" s="17"/>
      <c r="R27" s="17"/>
      <c r="S27" s="17"/>
      <c r="T27" s="41"/>
      <c r="U27" s="90">
        <f t="shared" si="0"/>
        <v>0</v>
      </c>
    </row>
    <row r="28" spans="1:21" ht="16.5" customHeight="1">
      <c r="A28" s="61" t="s">
        <v>40</v>
      </c>
      <c r="B28" s="13"/>
      <c r="C28" s="11"/>
      <c r="D28" s="27">
        <f t="shared" si="1"/>
        <v>0</v>
      </c>
      <c r="E28" s="13"/>
      <c r="F28" s="11"/>
      <c r="G28" s="11"/>
      <c r="H28" s="11"/>
      <c r="I28" s="98">
        <f t="shared" si="2"/>
        <v>0</v>
      </c>
      <c r="J28" s="102"/>
      <c r="K28" s="98"/>
      <c r="L28" s="27"/>
      <c r="M28" s="122"/>
      <c r="N28" s="116"/>
      <c r="O28" s="17"/>
      <c r="P28" s="17"/>
      <c r="Q28" s="17"/>
      <c r="R28" s="17"/>
      <c r="S28" s="17"/>
      <c r="T28" s="41"/>
      <c r="U28" s="90">
        <f t="shared" si="0"/>
        <v>0</v>
      </c>
    </row>
    <row r="29" spans="1:21" ht="17.25" customHeight="1">
      <c r="A29" s="61" t="s">
        <v>41</v>
      </c>
      <c r="B29" s="13"/>
      <c r="C29" s="11"/>
      <c r="D29" s="27">
        <f t="shared" si="1"/>
        <v>0</v>
      </c>
      <c r="E29" s="13"/>
      <c r="F29" s="11"/>
      <c r="G29" s="11"/>
      <c r="H29" s="11"/>
      <c r="I29" s="98">
        <f t="shared" si="2"/>
        <v>0</v>
      </c>
      <c r="J29" s="102"/>
      <c r="K29" s="98"/>
      <c r="L29" s="27"/>
      <c r="M29" s="122"/>
      <c r="N29" s="116"/>
      <c r="O29" s="17"/>
      <c r="P29" s="17"/>
      <c r="Q29" s="17"/>
      <c r="R29" s="17"/>
      <c r="S29" s="17"/>
      <c r="T29" s="41"/>
      <c r="U29" s="90">
        <f t="shared" si="0"/>
        <v>0</v>
      </c>
    </row>
    <row r="30" spans="1:21" ht="31.5">
      <c r="A30" s="61" t="s">
        <v>42</v>
      </c>
      <c r="B30" s="13"/>
      <c r="C30" s="11"/>
      <c r="D30" s="27">
        <f t="shared" si="1"/>
        <v>0</v>
      </c>
      <c r="E30" s="13"/>
      <c r="F30" s="11"/>
      <c r="G30" s="11"/>
      <c r="H30" s="11"/>
      <c r="I30" s="98">
        <f t="shared" si="2"/>
        <v>0</v>
      </c>
      <c r="J30" s="102"/>
      <c r="K30" s="98"/>
      <c r="L30" s="27"/>
      <c r="M30" s="122"/>
      <c r="N30" s="116"/>
      <c r="O30" s="17"/>
      <c r="P30" s="17"/>
      <c r="Q30" s="17"/>
      <c r="R30" s="17"/>
      <c r="S30" s="17"/>
      <c r="T30" s="41"/>
      <c r="U30" s="90">
        <f t="shared" si="0"/>
        <v>0</v>
      </c>
    </row>
    <row r="31" spans="1:21" ht="15.75">
      <c r="A31" s="61" t="s">
        <v>43</v>
      </c>
      <c r="B31" s="13"/>
      <c r="C31" s="11"/>
      <c r="D31" s="27">
        <f t="shared" si="1"/>
        <v>0</v>
      </c>
      <c r="E31" s="13"/>
      <c r="F31" s="11"/>
      <c r="G31" s="11"/>
      <c r="H31" s="11"/>
      <c r="I31" s="98">
        <f t="shared" si="2"/>
        <v>0</v>
      </c>
      <c r="J31" s="102"/>
      <c r="K31" s="98"/>
      <c r="L31" s="27"/>
      <c r="M31" s="122"/>
      <c r="N31" s="116"/>
      <c r="O31" s="17"/>
      <c r="P31" s="17"/>
      <c r="Q31" s="17"/>
      <c r="R31" s="17"/>
      <c r="S31" s="17"/>
      <c r="T31" s="41"/>
      <c r="U31" s="90">
        <f t="shared" si="0"/>
        <v>0</v>
      </c>
    </row>
    <row r="32" spans="1:21" ht="32.25" customHeight="1">
      <c r="A32" s="61" t="s">
        <v>44</v>
      </c>
      <c r="B32" s="13"/>
      <c r="C32" s="11"/>
      <c r="D32" s="27">
        <f t="shared" si="1"/>
        <v>0</v>
      </c>
      <c r="E32" s="13"/>
      <c r="F32" s="11"/>
      <c r="G32" s="11"/>
      <c r="H32" s="11"/>
      <c r="I32" s="98">
        <f t="shared" si="2"/>
        <v>0</v>
      </c>
      <c r="J32" s="102"/>
      <c r="K32" s="98"/>
      <c r="L32" s="27"/>
      <c r="M32" s="122"/>
      <c r="N32" s="116"/>
      <c r="O32" s="17"/>
      <c r="P32" s="17"/>
      <c r="Q32" s="17"/>
      <c r="R32" s="17"/>
      <c r="S32" s="17"/>
      <c r="T32" s="41"/>
      <c r="U32" s="90">
        <f t="shared" si="0"/>
        <v>0</v>
      </c>
    </row>
    <row r="33" spans="1:21" ht="15.75">
      <c r="A33" s="61" t="s">
        <v>45</v>
      </c>
      <c r="B33" s="13"/>
      <c r="C33" s="11"/>
      <c r="D33" s="27">
        <f t="shared" si="1"/>
        <v>0</v>
      </c>
      <c r="E33" s="13"/>
      <c r="F33" s="11"/>
      <c r="G33" s="11"/>
      <c r="H33" s="11"/>
      <c r="I33" s="98">
        <f t="shared" si="2"/>
        <v>0</v>
      </c>
      <c r="J33" s="102"/>
      <c r="K33" s="98"/>
      <c r="L33" s="27"/>
      <c r="M33" s="122"/>
      <c r="N33" s="116"/>
      <c r="O33" s="17"/>
      <c r="P33" s="17"/>
      <c r="Q33" s="17"/>
      <c r="R33" s="17"/>
      <c r="S33" s="17"/>
      <c r="T33" s="41"/>
      <c r="U33" s="90">
        <f t="shared" si="0"/>
        <v>0</v>
      </c>
    </row>
    <row r="34" spans="1:21" ht="18.600000000000001" customHeight="1">
      <c r="A34" s="61" t="s">
        <v>46</v>
      </c>
      <c r="B34" s="13"/>
      <c r="C34" s="11"/>
      <c r="D34" s="27">
        <f t="shared" si="1"/>
        <v>0</v>
      </c>
      <c r="E34" s="13"/>
      <c r="F34" s="11"/>
      <c r="G34" s="11"/>
      <c r="H34" s="11"/>
      <c r="I34" s="98">
        <f t="shared" si="2"/>
        <v>0</v>
      </c>
      <c r="J34" s="102"/>
      <c r="K34" s="98"/>
      <c r="L34" s="27"/>
      <c r="M34" s="122"/>
      <c r="N34" s="116"/>
      <c r="O34" s="17"/>
      <c r="P34" s="17"/>
      <c r="Q34" s="17"/>
      <c r="R34" s="17"/>
      <c r="S34" s="17"/>
      <c r="T34" s="41"/>
      <c r="U34" s="90">
        <f t="shared" si="0"/>
        <v>0</v>
      </c>
    </row>
    <row r="35" spans="1:21" ht="16.149999999999999" customHeight="1">
      <c r="A35" s="61" t="s">
        <v>47</v>
      </c>
      <c r="B35" s="13"/>
      <c r="C35" s="11"/>
      <c r="D35" s="27">
        <f t="shared" si="1"/>
        <v>0</v>
      </c>
      <c r="E35" s="13"/>
      <c r="F35" s="11"/>
      <c r="G35" s="11"/>
      <c r="H35" s="11"/>
      <c r="I35" s="98">
        <f t="shared" si="2"/>
        <v>0</v>
      </c>
      <c r="J35" s="102"/>
      <c r="K35" s="98"/>
      <c r="L35" s="27"/>
      <c r="M35" s="122"/>
      <c r="N35" s="116"/>
      <c r="O35" s="17"/>
      <c r="P35" s="17"/>
      <c r="Q35" s="17"/>
      <c r="R35" s="17"/>
      <c r="S35" s="17"/>
      <c r="T35" s="41"/>
      <c r="U35" s="90">
        <f t="shared" si="0"/>
        <v>0</v>
      </c>
    </row>
    <row r="36" spans="1:21" ht="15.75">
      <c r="A36" s="61" t="s">
        <v>48</v>
      </c>
      <c r="B36" s="13"/>
      <c r="C36" s="11"/>
      <c r="D36" s="27">
        <f t="shared" si="1"/>
        <v>0</v>
      </c>
      <c r="E36" s="13"/>
      <c r="F36" s="11"/>
      <c r="G36" s="11"/>
      <c r="H36" s="11"/>
      <c r="I36" s="98">
        <f t="shared" si="2"/>
        <v>0</v>
      </c>
      <c r="J36" s="102"/>
      <c r="K36" s="98"/>
      <c r="L36" s="27"/>
      <c r="M36" s="122"/>
      <c r="N36" s="116"/>
      <c r="O36" s="17"/>
      <c r="P36" s="17"/>
      <c r="Q36" s="17"/>
      <c r="R36" s="17"/>
      <c r="S36" s="17"/>
      <c r="T36" s="41"/>
      <c r="U36" s="90">
        <f t="shared" si="0"/>
        <v>0</v>
      </c>
    </row>
    <row r="37" spans="1:21" ht="15.75">
      <c r="A37" s="61" t="s">
        <v>49</v>
      </c>
      <c r="B37" s="13"/>
      <c r="C37" s="11"/>
      <c r="D37" s="27">
        <f t="shared" si="1"/>
        <v>0</v>
      </c>
      <c r="E37" s="13"/>
      <c r="F37" s="11"/>
      <c r="G37" s="11"/>
      <c r="H37" s="11"/>
      <c r="I37" s="98">
        <f t="shared" si="2"/>
        <v>0</v>
      </c>
      <c r="J37" s="102"/>
      <c r="K37" s="98"/>
      <c r="L37" s="27"/>
      <c r="M37" s="122"/>
      <c r="N37" s="116"/>
      <c r="O37" s="17"/>
      <c r="P37" s="17"/>
      <c r="Q37" s="17"/>
      <c r="R37" s="17"/>
      <c r="S37" s="17"/>
      <c r="T37" s="41"/>
      <c r="U37" s="90">
        <f t="shared" si="0"/>
        <v>0</v>
      </c>
    </row>
    <row r="38" spans="1:21" ht="30.75" customHeight="1">
      <c r="A38" s="61" t="s">
        <v>50</v>
      </c>
      <c r="B38" s="13"/>
      <c r="C38" s="11"/>
      <c r="D38" s="27">
        <f t="shared" si="1"/>
        <v>0</v>
      </c>
      <c r="E38" s="13"/>
      <c r="F38" s="11"/>
      <c r="G38" s="11"/>
      <c r="H38" s="11"/>
      <c r="I38" s="98">
        <f t="shared" si="2"/>
        <v>0</v>
      </c>
      <c r="J38" s="102"/>
      <c r="K38" s="98"/>
      <c r="L38" s="27"/>
      <c r="M38" s="122"/>
      <c r="N38" s="116"/>
      <c r="O38" s="17"/>
      <c r="P38" s="17"/>
      <c r="Q38" s="17"/>
      <c r="R38" s="17"/>
      <c r="S38" s="17"/>
      <c r="T38" s="41"/>
      <c r="U38" s="90">
        <f t="shared" si="0"/>
        <v>0</v>
      </c>
    </row>
    <row r="39" spans="1:21" ht="17.25" customHeight="1">
      <c r="A39" s="61" t="s">
        <v>51</v>
      </c>
      <c r="B39" s="13"/>
      <c r="C39" s="11"/>
      <c r="D39" s="27">
        <f t="shared" si="1"/>
        <v>0</v>
      </c>
      <c r="E39" s="13"/>
      <c r="F39" s="11"/>
      <c r="G39" s="11"/>
      <c r="H39" s="11"/>
      <c r="I39" s="98">
        <f t="shared" si="2"/>
        <v>0</v>
      </c>
      <c r="J39" s="102"/>
      <c r="K39" s="98"/>
      <c r="L39" s="27"/>
      <c r="M39" s="122"/>
      <c r="N39" s="116"/>
      <c r="O39" s="17"/>
      <c r="P39" s="17"/>
      <c r="Q39" s="17"/>
      <c r="R39" s="17"/>
      <c r="S39" s="17"/>
      <c r="T39" s="41"/>
      <c r="U39" s="90">
        <f t="shared" si="0"/>
        <v>0</v>
      </c>
    </row>
    <row r="40" spans="1:21" ht="31.5">
      <c r="A40" s="61" t="s">
        <v>52</v>
      </c>
      <c r="B40" s="13"/>
      <c r="C40" s="11"/>
      <c r="D40" s="27">
        <f t="shared" si="1"/>
        <v>0</v>
      </c>
      <c r="E40" s="13"/>
      <c r="F40" s="11"/>
      <c r="G40" s="11"/>
      <c r="H40" s="11"/>
      <c r="I40" s="98">
        <f t="shared" si="2"/>
        <v>0</v>
      </c>
      <c r="J40" s="102"/>
      <c r="K40" s="98"/>
      <c r="L40" s="27"/>
      <c r="M40" s="122"/>
      <c r="N40" s="116"/>
      <c r="O40" s="17"/>
      <c r="P40" s="17"/>
      <c r="Q40" s="17"/>
      <c r="R40" s="17"/>
      <c r="S40" s="17"/>
      <c r="T40" s="41"/>
      <c r="U40" s="90">
        <f t="shared" si="0"/>
        <v>0</v>
      </c>
    </row>
    <row r="41" spans="1:21" ht="15.75">
      <c r="A41" s="61" t="s">
        <v>53</v>
      </c>
      <c r="B41" s="13"/>
      <c r="C41" s="11"/>
      <c r="D41" s="27">
        <f t="shared" si="1"/>
        <v>0</v>
      </c>
      <c r="E41" s="13"/>
      <c r="F41" s="11"/>
      <c r="G41" s="11"/>
      <c r="H41" s="11"/>
      <c r="I41" s="98">
        <f t="shared" si="2"/>
        <v>0</v>
      </c>
      <c r="J41" s="102"/>
      <c r="K41" s="98"/>
      <c r="L41" s="27"/>
      <c r="M41" s="122"/>
      <c r="N41" s="116"/>
      <c r="O41" s="17"/>
      <c r="P41" s="17"/>
      <c r="Q41" s="17"/>
      <c r="R41" s="17"/>
      <c r="S41" s="17"/>
      <c r="T41" s="41"/>
      <c r="U41" s="90">
        <f t="shared" si="0"/>
        <v>0</v>
      </c>
    </row>
    <row r="42" spans="1:21" ht="15.75">
      <c r="A42" s="61" t="s">
        <v>54</v>
      </c>
      <c r="B42" s="13"/>
      <c r="C42" s="11"/>
      <c r="D42" s="27">
        <f t="shared" si="1"/>
        <v>0</v>
      </c>
      <c r="E42" s="13"/>
      <c r="F42" s="11"/>
      <c r="G42" s="11"/>
      <c r="H42" s="11"/>
      <c r="I42" s="98">
        <f t="shared" si="2"/>
        <v>0</v>
      </c>
      <c r="J42" s="102"/>
      <c r="K42" s="98"/>
      <c r="L42" s="27"/>
      <c r="M42" s="122"/>
      <c r="N42" s="116"/>
      <c r="O42" s="17"/>
      <c r="P42" s="17"/>
      <c r="Q42" s="17"/>
      <c r="R42" s="17"/>
      <c r="S42" s="17"/>
      <c r="T42" s="41"/>
      <c r="U42" s="90">
        <f t="shared" si="0"/>
        <v>0</v>
      </c>
    </row>
    <row r="43" spans="1:21" ht="31.5" customHeight="1">
      <c r="A43" s="61" t="s">
        <v>55</v>
      </c>
      <c r="B43" s="13"/>
      <c r="C43" s="11"/>
      <c r="D43" s="27">
        <f t="shared" si="1"/>
        <v>0</v>
      </c>
      <c r="E43" s="13"/>
      <c r="F43" s="11"/>
      <c r="G43" s="11"/>
      <c r="H43" s="11"/>
      <c r="I43" s="98">
        <f t="shared" si="2"/>
        <v>0</v>
      </c>
      <c r="J43" s="102"/>
      <c r="K43" s="98"/>
      <c r="L43" s="27"/>
      <c r="M43" s="122"/>
      <c r="N43" s="116"/>
      <c r="O43" s="17"/>
      <c r="P43" s="17"/>
      <c r="Q43" s="17"/>
      <c r="R43" s="17"/>
      <c r="S43" s="17"/>
      <c r="T43" s="41"/>
      <c r="U43" s="90">
        <f t="shared" si="0"/>
        <v>0</v>
      </c>
    </row>
    <row r="44" spans="1:21" ht="15.75">
      <c r="A44" s="61" t="s">
        <v>56</v>
      </c>
      <c r="B44" s="13"/>
      <c r="C44" s="11"/>
      <c r="D44" s="27">
        <f t="shared" si="1"/>
        <v>0</v>
      </c>
      <c r="E44" s="13"/>
      <c r="F44" s="11"/>
      <c r="G44" s="11"/>
      <c r="H44" s="11"/>
      <c r="I44" s="98">
        <f t="shared" si="2"/>
        <v>0</v>
      </c>
      <c r="J44" s="102"/>
      <c r="K44" s="98"/>
      <c r="L44" s="27"/>
      <c r="M44" s="122"/>
      <c r="N44" s="116"/>
      <c r="O44" s="17"/>
      <c r="P44" s="17"/>
      <c r="Q44" s="17"/>
      <c r="R44" s="17"/>
      <c r="S44" s="17"/>
      <c r="T44" s="41"/>
      <c r="U44" s="90">
        <f t="shared" ref="U44:U75" si="3">N44+Q44+R44+S44+T44</f>
        <v>0</v>
      </c>
    </row>
    <row r="45" spans="1:21" ht="15.75">
      <c r="A45" s="61" t="s">
        <v>57</v>
      </c>
      <c r="B45" s="13"/>
      <c r="C45" s="11"/>
      <c r="D45" s="27">
        <f t="shared" si="1"/>
        <v>0</v>
      </c>
      <c r="E45" s="13"/>
      <c r="F45" s="11"/>
      <c r="G45" s="11"/>
      <c r="H45" s="11"/>
      <c r="I45" s="98">
        <f t="shared" si="2"/>
        <v>0</v>
      </c>
      <c r="J45" s="102"/>
      <c r="K45" s="98"/>
      <c r="L45" s="27"/>
      <c r="M45" s="122"/>
      <c r="N45" s="116"/>
      <c r="O45" s="17"/>
      <c r="P45" s="17"/>
      <c r="Q45" s="17"/>
      <c r="R45" s="17"/>
      <c r="S45" s="17"/>
      <c r="T45" s="41"/>
      <c r="U45" s="90">
        <f t="shared" si="3"/>
        <v>0</v>
      </c>
    </row>
    <row r="46" spans="1:21" ht="15.75">
      <c r="A46" s="61" t="s">
        <v>58</v>
      </c>
      <c r="B46" s="13"/>
      <c r="C46" s="11"/>
      <c r="D46" s="27">
        <f t="shared" si="1"/>
        <v>0</v>
      </c>
      <c r="E46" s="13"/>
      <c r="F46" s="11"/>
      <c r="G46" s="11"/>
      <c r="H46" s="11"/>
      <c r="I46" s="98">
        <f t="shared" si="2"/>
        <v>0</v>
      </c>
      <c r="J46" s="102"/>
      <c r="K46" s="98"/>
      <c r="L46" s="27"/>
      <c r="M46" s="122"/>
      <c r="N46" s="116"/>
      <c r="O46" s="17"/>
      <c r="P46" s="17"/>
      <c r="Q46" s="17"/>
      <c r="R46" s="17"/>
      <c r="S46" s="17"/>
      <c r="T46" s="41"/>
      <c r="U46" s="90">
        <f t="shared" si="3"/>
        <v>0</v>
      </c>
    </row>
    <row r="47" spans="1:21" ht="32.25" customHeight="1">
      <c r="A47" s="61" t="s">
        <v>59</v>
      </c>
      <c r="B47" s="13"/>
      <c r="C47" s="11"/>
      <c r="D47" s="27">
        <f t="shared" si="1"/>
        <v>0</v>
      </c>
      <c r="E47" s="13"/>
      <c r="F47" s="11"/>
      <c r="G47" s="11"/>
      <c r="H47" s="11"/>
      <c r="I47" s="98">
        <f t="shared" si="2"/>
        <v>0</v>
      </c>
      <c r="J47" s="102"/>
      <c r="K47" s="98"/>
      <c r="L47" s="27"/>
      <c r="M47" s="122"/>
      <c r="N47" s="116"/>
      <c r="O47" s="17"/>
      <c r="P47" s="17"/>
      <c r="Q47" s="17"/>
      <c r="R47" s="17"/>
      <c r="S47" s="17"/>
      <c r="T47" s="41"/>
      <c r="U47" s="90">
        <f t="shared" si="3"/>
        <v>0</v>
      </c>
    </row>
    <row r="48" spans="1:21" ht="32.25" customHeight="1">
      <c r="A48" s="61" t="s">
        <v>60</v>
      </c>
      <c r="B48" s="13"/>
      <c r="C48" s="11"/>
      <c r="D48" s="27">
        <f t="shared" si="1"/>
        <v>0</v>
      </c>
      <c r="E48" s="13"/>
      <c r="F48" s="11"/>
      <c r="G48" s="11"/>
      <c r="H48" s="11"/>
      <c r="I48" s="98">
        <f t="shared" si="2"/>
        <v>0</v>
      </c>
      <c r="J48" s="102"/>
      <c r="K48" s="98"/>
      <c r="L48" s="27"/>
      <c r="M48" s="122"/>
      <c r="N48" s="116"/>
      <c r="O48" s="17"/>
      <c r="P48" s="17"/>
      <c r="Q48" s="17"/>
      <c r="R48" s="17"/>
      <c r="S48" s="17"/>
      <c r="T48" s="41"/>
      <c r="U48" s="90">
        <f t="shared" si="3"/>
        <v>0</v>
      </c>
    </row>
    <row r="49" spans="1:21" ht="21.75" customHeight="1">
      <c r="A49" s="61" t="s">
        <v>61</v>
      </c>
      <c r="B49" s="13"/>
      <c r="C49" s="11"/>
      <c r="D49" s="27">
        <f t="shared" si="1"/>
        <v>0</v>
      </c>
      <c r="E49" s="13"/>
      <c r="F49" s="11"/>
      <c r="G49" s="11"/>
      <c r="H49" s="11"/>
      <c r="I49" s="98">
        <f t="shared" si="2"/>
        <v>0</v>
      </c>
      <c r="J49" s="102"/>
      <c r="K49" s="98"/>
      <c r="L49" s="27"/>
      <c r="M49" s="122"/>
      <c r="N49" s="116"/>
      <c r="O49" s="17"/>
      <c r="P49" s="17"/>
      <c r="Q49" s="17"/>
      <c r="R49" s="17"/>
      <c r="S49" s="17"/>
      <c r="T49" s="41"/>
      <c r="U49" s="90">
        <f t="shared" si="3"/>
        <v>0</v>
      </c>
    </row>
    <row r="50" spans="1:21" ht="39" customHeight="1">
      <c r="A50" s="61" t="s">
        <v>90</v>
      </c>
      <c r="B50" s="13"/>
      <c r="C50" s="11"/>
      <c r="D50" s="27">
        <f t="shared" si="1"/>
        <v>0</v>
      </c>
      <c r="E50" s="13"/>
      <c r="F50" s="11"/>
      <c r="G50" s="11"/>
      <c r="H50" s="11"/>
      <c r="I50" s="98">
        <f t="shared" si="2"/>
        <v>0</v>
      </c>
      <c r="J50" s="102"/>
      <c r="K50" s="98"/>
      <c r="L50" s="27"/>
      <c r="M50" s="122"/>
      <c r="N50" s="116"/>
      <c r="O50" s="17"/>
      <c r="P50" s="17"/>
      <c r="Q50" s="17"/>
      <c r="R50" s="17"/>
      <c r="S50" s="17"/>
      <c r="T50" s="41"/>
      <c r="U50" s="90">
        <f t="shared" si="3"/>
        <v>0</v>
      </c>
    </row>
    <row r="51" spans="1:21" ht="19.899999999999999" customHeight="1">
      <c r="A51" s="61" t="s">
        <v>62</v>
      </c>
      <c r="B51" s="13"/>
      <c r="C51" s="11"/>
      <c r="D51" s="27">
        <f t="shared" si="1"/>
        <v>0</v>
      </c>
      <c r="E51" s="13"/>
      <c r="F51" s="11"/>
      <c r="G51" s="11"/>
      <c r="H51" s="11"/>
      <c r="I51" s="98">
        <f t="shared" si="2"/>
        <v>0</v>
      </c>
      <c r="J51" s="102"/>
      <c r="K51" s="98"/>
      <c r="L51" s="27"/>
      <c r="M51" s="122"/>
      <c r="N51" s="116"/>
      <c r="O51" s="17"/>
      <c r="P51" s="17"/>
      <c r="Q51" s="17"/>
      <c r="R51" s="17"/>
      <c r="S51" s="17"/>
      <c r="T51" s="41"/>
      <c r="U51" s="90">
        <f t="shared" si="3"/>
        <v>0</v>
      </c>
    </row>
    <row r="52" spans="1:21" ht="31.5" customHeight="1">
      <c r="A52" s="61" t="s">
        <v>63</v>
      </c>
      <c r="B52" s="13"/>
      <c r="C52" s="11"/>
      <c r="D52" s="27">
        <f t="shared" si="1"/>
        <v>0</v>
      </c>
      <c r="E52" s="13"/>
      <c r="F52" s="11"/>
      <c r="G52" s="11"/>
      <c r="H52" s="11"/>
      <c r="I52" s="98">
        <f t="shared" si="2"/>
        <v>0</v>
      </c>
      <c r="J52" s="102"/>
      <c r="K52" s="98"/>
      <c r="L52" s="27"/>
      <c r="M52" s="122"/>
      <c r="N52" s="116"/>
      <c r="O52" s="17"/>
      <c r="P52" s="17"/>
      <c r="Q52" s="17"/>
      <c r="R52" s="17"/>
      <c r="S52" s="17"/>
      <c r="T52" s="41"/>
      <c r="U52" s="90">
        <f t="shared" si="3"/>
        <v>0</v>
      </c>
    </row>
    <row r="53" spans="1:21" ht="15.75" customHeight="1">
      <c r="A53" s="61" t="s">
        <v>64</v>
      </c>
      <c r="B53" s="13"/>
      <c r="C53" s="11"/>
      <c r="D53" s="27">
        <f t="shared" si="1"/>
        <v>0</v>
      </c>
      <c r="E53" s="13"/>
      <c r="F53" s="11"/>
      <c r="G53" s="11"/>
      <c r="H53" s="11"/>
      <c r="I53" s="98">
        <f t="shared" si="2"/>
        <v>0</v>
      </c>
      <c r="J53" s="102"/>
      <c r="K53" s="98"/>
      <c r="L53" s="27"/>
      <c r="M53" s="122"/>
      <c r="N53" s="116"/>
      <c r="O53" s="17"/>
      <c r="P53" s="17"/>
      <c r="Q53" s="17"/>
      <c r="R53" s="17"/>
      <c r="S53" s="17"/>
      <c r="T53" s="41"/>
      <c r="U53" s="90">
        <f t="shared" si="3"/>
        <v>0</v>
      </c>
    </row>
    <row r="54" spans="1:21" ht="18" customHeight="1">
      <c r="A54" s="61" t="s">
        <v>65</v>
      </c>
      <c r="B54" s="13"/>
      <c r="C54" s="11"/>
      <c r="D54" s="27">
        <f t="shared" si="1"/>
        <v>0</v>
      </c>
      <c r="E54" s="13"/>
      <c r="F54" s="11"/>
      <c r="G54" s="11"/>
      <c r="H54" s="11"/>
      <c r="I54" s="98">
        <f t="shared" si="2"/>
        <v>0</v>
      </c>
      <c r="J54" s="102"/>
      <c r="K54" s="98"/>
      <c r="L54" s="27"/>
      <c r="M54" s="122"/>
      <c r="N54" s="116"/>
      <c r="O54" s="17"/>
      <c r="P54" s="17"/>
      <c r="Q54" s="17"/>
      <c r="R54" s="17"/>
      <c r="S54" s="17"/>
      <c r="T54" s="41"/>
      <c r="U54" s="90">
        <f t="shared" si="3"/>
        <v>0</v>
      </c>
    </row>
    <row r="55" spans="1:21" ht="15.75">
      <c r="A55" s="61" t="s">
        <v>66</v>
      </c>
      <c r="B55" s="13"/>
      <c r="C55" s="11"/>
      <c r="D55" s="27">
        <f t="shared" si="1"/>
        <v>0</v>
      </c>
      <c r="E55" s="13"/>
      <c r="F55" s="11"/>
      <c r="G55" s="11"/>
      <c r="H55" s="11"/>
      <c r="I55" s="98">
        <f t="shared" si="2"/>
        <v>0</v>
      </c>
      <c r="J55" s="102"/>
      <c r="K55" s="98"/>
      <c r="L55" s="27"/>
      <c r="M55" s="122"/>
      <c r="N55" s="116"/>
      <c r="O55" s="17"/>
      <c r="P55" s="17"/>
      <c r="Q55" s="17"/>
      <c r="R55" s="17"/>
      <c r="S55" s="17"/>
      <c r="T55" s="41"/>
      <c r="U55" s="90">
        <f t="shared" si="3"/>
        <v>0</v>
      </c>
    </row>
    <row r="56" spans="1:21" ht="31.5">
      <c r="A56" s="61" t="s">
        <v>67</v>
      </c>
      <c r="B56" s="13"/>
      <c r="C56" s="11"/>
      <c r="D56" s="27">
        <f t="shared" si="1"/>
        <v>0</v>
      </c>
      <c r="E56" s="13"/>
      <c r="F56" s="11"/>
      <c r="G56" s="11"/>
      <c r="H56" s="11"/>
      <c r="I56" s="98">
        <f t="shared" si="2"/>
        <v>0</v>
      </c>
      <c r="J56" s="102"/>
      <c r="K56" s="98"/>
      <c r="L56" s="27"/>
      <c r="M56" s="122"/>
      <c r="N56" s="116"/>
      <c r="O56" s="17"/>
      <c r="P56" s="17"/>
      <c r="Q56" s="17"/>
      <c r="R56" s="17"/>
      <c r="S56" s="17"/>
      <c r="T56" s="41"/>
      <c r="U56" s="90">
        <f t="shared" si="3"/>
        <v>0</v>
      </c>
    </row>
    <row r="57" spans="1:21" ht="15.75">
      <c r="A57" s="61" t="s">
        <v>68</v>
      </c>
      <c r="B57" s="13"/>
      <c r="C57" s="11"/>
      <c r="D57" s="27">
        <f t="shared" si="1"/>
        <v>0</v>
      </c>
      <c r="E57" s="13"/>
      <c r="F57" s="11"/>
      <c r="G57" s="11"/>
      <c r="H57" s="11"/>
      <c r="I57" s="98">
        <f t="shared" si="2"/>
        <v>0</v>
      </c>
      <c r="J57" s="102"/>
      <c r="K57" s="98"/>
      <c r="L57" s="27"/>
      <c r="M57" s="122"/>
      <c r="N57" s="116"/>
      <c r="O57" s="17"/>
      <c r="P57" s="17"/>
      <c r="Q57" s="17"/>
      <c r="R57" s="17"/>
      <c r="S57" s="17"/>
      <c r="T57" s="41"/>
      <c r="U57" s="90">
        <f t="shared" si="3"/>
        <v>0</v>
      </c>
    </row>
    <row r="58" spans="1:21" ht="15.75">
      <c r="A58" s="61" t="s">
        <v>69</v>
      </c>
      <c r="B58" s="13"/>
      <c r="C58" s="11"/>
      <c r="D58" s="27">
        <f t="shared" si="1"/>
        <v>0</v>
      </c>
      <c r="E58" s="13"/>
      <c r="F58" s="11"/>
      <c r="G58" s="11"/>
      <c r="H58" s="11"/>
      <c r="I58" s="98">
        <f t="shared" si="2"/>
        <v>0</v>
      </c>
      <c r="J58" s="102"/>
      <c r="K58" s="98"/>
      <c r="L58" s="27"/>
      <c r="M58" s="122"/>
      <c r="N58" s="116"/>
      <c r="O58" s="17"/>
      <c r="P58" s="17"/>
      <c r="Q58" s="17"/>
      <c r="R58" s="17"/>
      <c r="S58" s="17"/>
      <c r="T58" s="41"/>
      <c r="U58" s="90">
        <f t="shared" si="3"/>
        <v>0</v>
      </c>
    </row>
    <row r="59" spans="1:21" ht="15.75">
      <c r="A59" s="61" t="s">
        <v>70</v>
      </c>
      <c r="B59" s="13"/>
      <c r="C59" s="11"/>
      <c r="D59" s="27">
        <f t="shared" si="1"/>
        <v>0</v>
      </c>
      <c r="E59" s="13"/>
      <c r="F59" s="11"/>
      <c r="G59" s="11"/>
      <c r="H59" s="11"/>
      <c r="I59" s="98">
        <f t="shared" si="2"/>
        <v>0</v>
      </c>
      <c r="J59" s="102"/>
      <c r="K59" s="98"/>
      <c r="L59" s="27"/>
      <c r="M59" s="122"/>
      <c r="N59" s="116"/>
      <c r="O59" s="17"/>
      <c r="P59" s="17"/>
      <c r="Q59" s="17"/>
      <c r="R59" s="17"/>
      <c r="S59" s="17"/>
      <c r="T59" s="41"/>
      <c r="U59" s="90">
        <f t="shared" si="3"/>
        <v>0</v>
      </c>
    </row>
    <row r="60" spans="1:21" ht="15.75">
      <c r="A60" s="61" t="s">
        <v>71</v>
      </c>
      <c r="B60" s="13"/>
      <c r="C60" s="11"/>
      <c r="D60" s="27">
        <f t="shared" si="1"/>
        <v>0</v>
      </c>
      <c r="E60" s="13"/>
      <c r="F60" s="11"/>
      <c r="G60" s="11"/>
      <c r="H60" s="11"/>
      <c r="I60" s="98">
        <f t="shared" si="2"/>
        <v>0</v>
      </c>
      <c r="J60" s="102"/>
      <c r="K60" s="98"/>
      <c r="L60" s="27"/>
      <c r="M60" s="122"/>
      <c r="N60" s="116"/>
      <c r="O60" s="17"/>
      <c r="P60" s="17"/>
      <c r="Q60" s="17"/>
      <c r="R60" s="17"/>
      <c r="S60" s="17"/>
      <c r="T60" s="41"/>
      <c r="U60" s="90">
        <f t="shared" si="3"/>
        <v>0</v>
      </c>
    </row>
    <row r="61" spans="1:21" ht="31.5">
      <c r="A61" s="61" t="s">
        <v>72</v>
      </c>
      <c r="B61" s="13"/>
      <c r="C61" s="11"/>
      <c r="D61" s="27">
        <f t="shared" si="1"/>
        <v>0</v>
      </c>
      <c r="E61" s="13"/>
      <c r="F61" s="11"/>
      <c r="G61" s="11"/>
      <c r="H61" s="11"/>
      <c r="I61" s="98">
        <f t="shared" si="2"/>
        <v>0</v>
      </c>
      <c r="J61" s="102"/>
      <c r="K61" s="98"/>
      <c r="L61" s="27"/>
      <c r="M61" s="122"/>
      <c r="N61" s="116"/>
      <c r="O61" s="17"/>
      <c r="P61" s="17"/>
      <c r="Q61" s="17"/>
      <c r="R61" s="17"/>
      <c r="S61" s="17"/>
      <c r="T61" s="41"/>
      <c r="U61" s="90">
        <f t="shared" si="3"/>
        <v>0</v>
      </c>
    </row>
    <row r="62" spans="1:21" ht="15.75">
      <c r="A62" s="61" t="s">
        <v>73</v>
      </c>
      <c r="B62" s="13"/>
      <c r="C62" s="11"/>
      <c r="D62" s="27">
        <f t="shared" si="1"/>
        <v>0</v>
      </c>
      <c r="E62" s="13"/>
      <c r="F62" s="11"/>
      <c r="G62" s="11"/>
      <c r="H62" s="11"/>
      <c r="I62" s="98">
        <f t="shared" si="2"/>
        <v>0</v>
      </c>
      <c r="J62" s="102"/>
      <c r="K62" s="98"/>
      <c r="L62" s="27"/>
      <c r="M62" s="122"/>
      <c r="N62" s="116"/>
      <c r="O62" s="17"/>
      <c r="P62" s="17"/>
      <c r="Q62" s="17"/>
      <c r="R62" s="17"/>
      <c r="S62" s="17"/>
      <c r="T62" s="41"/>
      <c r="U62" s="90">
        <f t="shared" si="3"/>
        <v>0</v>
      </c>
    </row>
    <row r="63" spans="1:21" ht="15.75">
      <c r="A63" s="61" t="s">
        <v>74</v>
      </c>
      <c r="B63" s="13"/>
      <c r="C63" s="11"/>
      <c r="D63" s="27">
        <f t="shared" si="1"/>
        <v>0</v>
      </c>
      <c r="E63" s="13"/>
      <c r="F63" s="11"/>
      <c r="G63" s="11"/>
      <c r="H63" s="11"/>
      <c r="I63" s="98">
        <f t="shared" si="2"/>
        <v>0</v>
      </c>
      <c r="J63" s="102"/>
      <c r="K63" s="98"/>
      <c r="L63" s="27"/>
      <c r="M63" s="122"/>
      <c r="N63" s="116"/>
      <c r="O63" s="17"/>
      <c r="P63" s="17"/>
      <c r="Q63" s="17"/>
      <c r="R63" s="17"/>
      <c r="S63" s="17"/>
      <c r="T63" s="41"/>
      <c r="U63" s="90">
        <f t="shared" si="3"/>
        <v>0</v>
      </c>
    </row>
    <row r="64" spans="1:21" ht="19.899999999999999" customHeight="1">
      <c r="A64" s="61" t="s">
        <v>75</v>
      </c>
      <c r="B64" s="13"/>
      <c r="C64" s="11"/>
      <c r="D64" s="27">
        <f t="shared" si="1"/>
        <v>0</v>
      </c>
      <c r="E64" s="13"/>
      <c r="F64" s="11"/>
      <c r="G64" s="11"/>
      <c r="H64" s="11"/>
      <c r="I64" s="98">
        <f t="shared" si="2"/>
        <v>0</v>
      </c>
      <c r="J64" s="102"/>
      <c r="K64" s="98"/>
      <c r="L64" s="27"/>
      <c r="M64" s="122"/>
      <c r="N64" s="116"/>
      <c r="O64" s="17"/>
      <c r="P64" s="17"/>
      <c r="Q64" s="17"/>
      <c r="R64" s="17"/>
      <c r="S64" s="17"/>
      <c r="T64" s="41"/>
      <c r="U64" s="90">
        <f t="shared" si="3"/>
        <v>0</v>
      </c>
    </row>
    <row r="65" spans="1:21" ht="15.75">
      <c r="A65" s="61" t="s">
        <v>76</v>
      </c>
      <c r="B65" s="13"/>
      <c r="C65" s="11"/>
      <c r="D65" s="27">
        <f t="shared" si="1"/>
        <v>0</v>
      </c>
      <c r="E65" s="13"/>
      <c r="F65" s="11"/>
      <c r="G65" s="11"/>
      <c r="H65" s="11"/>
      <c r="I65" s="98">
        <f t="shared" si="2"/>
        <v>0</v>
      </c>
      <c r="J65" s="102"/>
      <c r="K65" s="98"/>
      <c r="L65" s="27"/>
      <c r="M65" s="122"/>
      <c r="N65" s="116"/>
      <c r="O65" s="17"/>
      <c r="P65" s="17"/>
      <c r="Q65" s="17"/>
      <c r="R65" s="17"/>
      <c r="S65" s="17"/>
      <c r="T65" s="41"/>
      <c r="U65" s="90">
        <f t="shared" si="3"/>
        <v>0</v>
      </c>
    </row>
    <row r="66" spans="1:21" ht="15.75">
      <c r="A66" s="61" t="s">
        <v>77</v>
      </c>
      <c r="B66" s="13"/>
      <c r="C66" s="11"/>
      <c r="D66" s="27">
        <f t="shared" si="1"/>
        <v>0</v>
      </c>
      <c r="E66" s="13"/>
      <c r="F66" s="11"/>
      <c r="G66" s="11"/>
      <c r="H66" s="11"/>
      <c r="I66" s="98">
        <f t="shared" si="2"/>
        <v>0</v>
      </c>
      <c r="J66" s="102"/>
      <c r="K66" s="98"/>
      <c r="L66" s="27"/>
      <c r="M66" s="122"/>
      <c r="N66" s="116"/>
      <c r="O66" s="17"/>
      <c r="P66" s="17"/>
      <c r="Q66" s="17"/>
      <c r="R66" s="17"/>
      <c r="S66" s="17"/>
      <c r="T66" s="41"/>
      <c r="U66" s="90">
        <f t="shared" si="3"/>
        <v>0</v>
      </c>
    </row>
    <row r="67" spans="1:21" ht="31.5">
      <c r="A67" s="61" t="s">
        <v>78</v>
      </c>
      <c r="B67" s="13"/>
      <c r="C67" s="11"/>
      <c r="D67" s="27">
        <f t="shared" si="1"/>
        <v>0</v>
      </c>
      <c r="E67" s="13"/>
      <c r="F67" s="11"/>
      <c r="G67" s="11"/>
      <c r="H67" s="11"/>
      <c r="I67" s="98">
        <f t="shared" si="2"/>
        <v>0</v>
      </c>
      <c r="J67" s="102"/>
      <c r="K67" s="98"/>
      <c r="L67" s="27"/>
      <c r="M67" s="122"/>
      <c r="N67" s="116"/>
      <c r="O67" s="17"/>
      <c r="P67" s="17"/>
      <c r="Q67" s="17"/>
      <c r="R67" s="17"/>
      <c r="S67" s="17"/>
      <c r="T67" s="41"/>
      <c r="U67" s="90">
        <f t="shared" si="3"/>
        <v>0</v>
      </c>
    </row>
    <row r="68" spans="1:21" ht="15.75">
      <c r="A68" s="61" t="s">
        <v>79</v>
      </c>
      <c r="B68" s="13"/>
      <c r="C68" s="11"/>
      <c r="D68" s="27">
        <f t="shared" si="1"/>
        <v>0</v>
      </c>
      <c r="E68" s="13"/>
      <c r="F68" s="11"/>
      <c r="G68" s="11"/>
      <c r="H68" s="11"/>
      <c r="I68" s="98">
        <f t="shared" si="2"/>
        <v>0</v>
      </c>
      <c r="J68" s="102"/>
      <c r="K68" s="98"/>
      <c r="L68" s="27"/>
      <c r="M68" s="122"/>
      <c r="N68" s="116"/>
      <c r="O68" s="17"/>
      <c r="P68" s="17"/>
      <c r="Q68" s="17"/>
      <c r="R68" s="17"/>
      <c r="S68" s="17"/>
      <c r="T68" s="41"/>
      <c r="U68" s="90">
        <f t="shared" si="3"/>
        <v>0</v>
      </c>
    </row>
    <row r="69" spans="1:21" ht="15.75">
      <c r="A69" s="61" t="s">
        <v>80</v>
      </c>
      <c r="B69" s="13"/>
      <c r="C69" s="11"/>
      <c r="D69" s="27">
        <f t="shared" si="1"/>
        <v>0</v>
      </c>
      <c r="E69" s="13"/>
      <c r="F69" s="11"/>
      <c r="G69" s="11"/>
      <c r="H69" s="11"/>
      <c r="I69" s="98">
        <f t="shared" si="2"/>
        <v>0</v>
      </c>
      <c r="J69" s="102"/>
      <c r="K69" s="98"/>
      <c r="L69" s="27"/>
      <c r="M69" s="122"/>
      <c r="N69" s="116"/>
      <c r="O69" s="17"/>
      <c r="P69" s="17"/>
      <c r="Q69" s="17"/>
      <c r="R69" s="17"/>
      <c r="S69" s="17"/>
      <c r="T69" s="41"/>
      <c r="U69" s="90">
        <f t="shared" si="3"/>
        <v>0</v>
      </c>
    </row>
    <row r="70" spans="1:21" ht="21" customHeight="1">
      <c r="A70" s="61" t="s">
        <v>81</v>
      </c>
      <c r="B70" s="13"/>
      <c r="C70" s="11"/>
      <c r="D70" s="27">
        <f t="shared" si="1"/>
        <v>0</v>
      </c>
      <c r="E70" s="13"/>
      <c r="F70" s="11"/>
      <c r="G70" s="11"/>
      <c r="H70" s="11"/>
      <c r="I70" s="98">
        <f t="shared" si="2"/>
        <v>0</v>
      </c>
      <c r="J70" s="102"/>
      <c r="K70" s="98"/>
      <c r="L70" s="27"/>
      <c r="M70" s="122"/>
      <c r="N70" s="116"/>
      <c r="O70" s="17"/>
      <c r="P70" s="17"/>
      <c r="Q70" s="17"/>
      <c r="R70" s="17"/>
      <c r="S70" s="17"/>
      <c r="T70" s="41"/>
      <c r="U70" s="90">
        <f t="shared" si="3"/>
        <v>0</v>
      </c>
    </row>
    <row r="71" spans="1:21" ht="15.75">
      <c r="A71" s="61" t="s">
        <v>82</v>
      </c>
      <c r="B71" s="13"/>
      <c r="C71" s="11"/>
      <c r="D71" s="27">
        <f t="shared" si="1"/>
        <v>0</v>
      </c>
      <c r="E71" s="13"/>
      <c r="F71" s="11"/>
      <c r="G71" s="11"/>
      <c r="H71" s="11"/>
      <c r="I71" s="98">
        <f t="shared" si="2"/>
        <v>0</v>
      </c>
      <c r="J71" s="102"/>
      <c r="K71" s="98"/>
      <c r="L71" s="27"/>
      <c r="M71" s="122"/>
      <c r="N71" s="116"/>
      <c r="O71" s="17"/>
      <c r="P71" s="17"/>
      <c r="Q71" s="17"/>
      <c r="R71" s="17"/>
      <c r="S71" s="17"/>
      <c r="T71" s="41"/>
      <c r="U71" s="90">
        <f t="shared" si="3"/>
        <v>0</v>
      </c>
    </row>
    <row r="72" spans="1:21" s="10" customFormat="1" ht="37.5" customHeight="1">
      <c r="A72" s="61" t="s">
        <v>163</v>
      </c>
      <c r="B72" s="13"/>
      <c r="C72" s="11"/>
      <c r="D72" s="27"/>
      <c r="E72" s="13"/>
      <c r="F72" s="11"/>
      <c r="G72" s="11"/>
      <c r="H72" s="11"/>
      <c r="I72" s="98"/>
      <c r="J72" s="102"/>
      <c r="K72" s="98"/>
      <c r="L72" s="27"/>
      <c r="M72" s="122"/>
      <c r="N72" s="116"/>
      <c r="O72" s="17"/>
      <c r="P72" s="17"/>
      <c r="Q72" s="17"/>
      <c r="R72" s="17"/>
      <c r="S72" s="17"/>
      <c r="T72" s="41"/>
      <c r="U72" s="90">
        <f t="shared" si="3"/>
        <v>0</v>
      </c>
    </row>
    <row r="73" spans="1:21" ht="15.75">
      <c r="A73" s="61" t="s">
        <v>83</v>
      </c>
      <c r="B73" s="13"/>
      <c r="C73" s="11"/>
      <c r="D73" s="27">
        <f t="shared" si="1"/>
        <v>0</v>
      </c>
      <c r="E73" s="13"/>
      <c r="F73" s="11"/>
      <c r="G73" s="11"/>
      <c r="H73" s="11"/>
      <c r="I73" s="98">
        <f t="shared" si="2"/>
        <v>0</v>
      </c>
      <c r="J73" s="102"/>
      <c r="K73" s="98"/>
      <c r="L73" s="27"/>
      <c r="M73" s="122"/>
      <c r="N73" s="116"/>
      <c r="O73" s="17"/>
      <c r="P73" s="17"/>
      <c r="Q73" s="17"/>
      <c r="R73" s="17"/>
      <c r="S73" s="17"/>
      <c r="T73" s="41"/>
      <c r="U73" s="90">
        <f t="shared" si="3"/>
        <v>0</v>
      </c>
    </row>
    <row r="74" spans="1:21" ht="31.5">
      <c r="A74" s="61" t="s">
        <v>84</v>
      </c>
      <c r="B74" s="13"/>
      <c r="C74" s="11"/>
      <c r="D74" s="27">
        <f t="shared" si="1"/>
        <v>0</v>
      </c>
      <c r="E74" s="13"/>
      <c r="F74" s="11"/>
      <c r="G74" s="11"/>
      <c r="H74" s="11"/>
      <c r="I74" s="98">
        <f t="shared" si="2"/>
        <v>0</v>
      </c>
      <c r="J74" s="103"/>
      <c r="K74" s="104"/>
      <c r="L74" s="105"/>
      <c r="M74" s="122"/>
      <c r="N74" s="116"/>
      <c r="O74" s="17"/>
      <c r="P74" s="17"/>
      <c r="Q74" s="17"/>
      <c r="R74" s="17"/>
      <c r="S74" s="17"/>
      <c r="T74" s="41"/>
      <c r="U74" s="90">
        <f t="shared" si="3"/>
        <v>0</v>
      </c>
    </row>
    <row r="75" spans="1:21" ht="32.25" thickBot="1">
      <c r="A75" s="62" t="s">
        <v>85</v>
      </c>
      <c r="B75" s="15"/>
      <c r="C75" s="14"/>
      <c r="D75" s="89">
        <f t="shared" si="1"/>
        <v>0</v>
      </c>
      <c r="E75" s="109"/>
      <c r="F75" s="110"/>
      <c r="G75" s="110"/>
      <c r="H75" s="110"/>
      <c r="I75" s="99">
        <f t="shared" si="2"/>
        <v>0</v>
      </c>
      <c r="J75" s="106"/>
      <c r="K75" s="45"/>
      <c r="L75" s="107"/>
      <c r="M75" s="123"/>
      <c r="N75" s="125"/>
      <c r="O75" s="126"/>
      <c r="P75" s="126"/>
      <c r="Q75" s="126"/>
      <c r="R75" s="126"/>
      <c r="S75" s="126"/>
      <c r="T75" s="127"/>
      <c r="U75" s="128">
        <f t="shared" si="3"/>
        <v>0</v>
      </c>
    </row>
    <row r="76" spans="1:21" ht="35.450000000000003" customHeight="1" thickBot="1">
      <c r="A76" s="72" t="s">
        <v>86</v>
      </c>
      <c r="B76" s="32">
        <f>SUM(B11:B75)</f>
        <v>0</v>
      </c>
      <c r="C76" s="22">
        <f t="shared" ref="C76:U76" si="4">SUM(C11:C75)</f>
        <v>0</v>
      </c>
      <c r="D76" s="49">
        <f t="shared" si="4"/>
        <v>0</v>
      </c>
      <c r="E76" s="32">
        <f t="shared" si="4"/>
        <v>0</v>
      </c>
      <c r="F76" s="22">
        <f t="shared" si="4"/>
        <v>0</v>
      </c>
      <c r="G76" s="22">
        <f t="shared" ref="G76" si="5">SUM(G11:G75)</f>
        <v>0</v>
      </c>
      <c r="H76" s="33">
        <f t="shared" si="4"/>
        <v>0</v>
      </c>
      <c r="I76" s="25">
        <f t="shared" si="4"/>
        <v>0</v>
      </c>
      <c r="J76" s="22">
        <f t="shared" si="4"/>
        <v>0</v>
      </c>
      <c r="K76" s="22">
        <f t="shared" si="4"/>
        <v>0</v>
      </c>
      <c r="L76" s="49">
        <f t="shared" si="4"/>
        <v>0</v>
      </c>
      <c r="M76" s="48">
        <f t="shared" si="4"/>
        <v>0</v>
      </c>
      <c r="N76" s="32">
        <f t="shared" si="4"/>
        <v>10317</v>
      </c>
      <c r="O76" s="22">
        <f t="shared" si="4"/>
        <v>0</v>
      </c>
      <c r="P76" s="33">
        <f t="shared" si="4"/>
        <v>0</v>
      </c>
      <c r="Q76" s="33">
        <f t="shared" si="4"/>
        <v>0</v>
      </c>
      <c r="R76" s="22">
        <f t="shared" si="4"/>
        <v>0</v>
      </c>
      <c r="S76" s="22">
        <f t="shared" si="4"/>
        <v>0</v>
      </c>
      <c r="T76" s="22">
        <f t="shared" si="4"/>
        <v>500</v>
      </c>
      <c r="U76" s="28">
        <f t="shared" si="4"/>
        <v>10817</v>
      </c>
    </row>
    <row r="77" spans="1:21">
      <c r="A77" s="21"/>
      <c r="B77" s="21"/>
      <c r="C77" s="21"/>
      <c r="D77" s="21"/>
      <c r="E77" s="21"/>
      <c r="F77" s="21"/>
      <c r="G77" s="21"/>
      <c r="H77" s="21"/>
      <c r="I77" s="21"/>
      <c r="J77" s="21"/>
      <c r="K77" s="21"/>
      <c r="L77" s="21"/>
      <c r="M77" s="21"/>
      <c r="N77" s="21"/>
      <c r="O77" s="21"/>
      <c r="P77" s="21"/>
      <c r="Q77" s="21"/>
      <c r="R77" s="21"/>
      <c r="S77" s="21"/>
      <c r="T77" s="21"/>
      <c r="U77" s="21"/>
    </row>
  </sheetData>
  <mergeCells count="25">
    <mergeCell ref="M5:M10"/>
    <mergeCell ref="A5:A10"/>
    <mergeCell ref="B9:B10"/>
    <mergeCell ref="C9:C10"/>
    <mergeCell ref="E9:E10"/>
    <mergeCell ref="B5:D8"/>
    <mergeCell ref="D9:D10"/>
    <mergeCell ref="E5:I8"/>
    <mergeCell ref="I9:I10"/>
    <mergeCell ref="B2:S2"/>
    <mergeCell ref="B3:S3"/>
    <mergeCell ref="S9:S10"/>
    <mergeCell ref="T9:T10"/>
    <mergeCell ref="F9:F10"/>
    <mergeCell ref="G9:G10"/>
    <mergeCell ref="H9:H10"/>
    <mergeCell ref="N9:N10"/>
    <mergeCell ref="O9:Q9"/>
    <mergeCell ref="R9:R10"/>
    <mergeCell ref="N5:U8"/>
    <mergeCell ref="U9:U10"/>
    <mergeCell ref="J5:L8"/>
    <mergeCell ref="J9:J10"/>
    <mergeCell ref="K9:K10"/>
    <mergeCell ref="L9:L10"/>
  </mergeCells>
  <pageMargins left="0.51181102362204722" right="0" top="0.19685039370078741" bottom="0" header="0.31496062992125984" footer="0.31496062992125984"/>
  <pageSetup paperSize="9" scale="40" orientation="portrait" r:id="rId1"/>
</worksheet>
</file>

<file path=xl/worksheets/sheet39.xml><?xml version="1.0" encoding="utf-8"?>
<worksheet xmlns="http://schemas.openxmlformats.org/spreadsheetml/2006/main" xmlns:r="http://schemas.openxmlformats.org/officeDocument/2006/relationships">
  <sheetPr>
    <tabColor theme="3" tint="0.79998168889431442"/>
  </sheetPr>
  <dimension ref="A1:U77"/>
  <sheetViews>
    <sheetView view="pageBreakPreview" zoomScaleNormal="60" zoomScaleSheetLayoutView="100" workbookViewId="0">
      <pane ySplit="10" topLeftCell="A74" activePane="bottomLeft" state="frozen"/>
      <selection activeCell="A78" sqref="A78:XFD85"/>
      <selection pane="bottomLeft" activeCell="A78" sqref="A78:XFD85"/>
    </sheetView>
  </sheetViews>
  <sheetFormatPr defaultRowHeight="15"/>
  <cols>
    <col min="1" max="1" width="30.42578125" customWidth="1"/>
    <col min="2" max="2" width="8.85546875" customWidth="1"/>
    <col min="3" max="3" width="10.5703125" customWidth="1"/>
    <col min="4" max="4" width="10.5703125" style="10" customWidth="1"/>
    <col min="5" max="5" width="16.42578125" customWidth="1"/>
    <col min="6" max="6" width="10" customWidth="1"/>
    <col min="7" max="7" width="7.140625" customWidth="1"/>
    <col min="8" max="8" width="9" customWidth="1"/>
    <col min="9" max="9" width="9" style="10" customWidth="1"/>
    <col min="10" max="12" width="7.7109375" style="10" customWidth="1"/>
    <col min="13" max="13" width="9" style="10" customWidth="1"/>
    <col min="14" max="14" width="9.5703125" customWidth="1"/>
    <col min="17" max="17" width="10" customWidth="1"/>
    <col min="18" max="19" width="10.28515625" customWidth="1"/>
    <col min="21" max="21" width="9.140625" style="10"/>
    <col min="225" max="225" width="34" customWidth="1"/>
    <col min="226" max="226" width="11.28515625" customWidth="1"/>
    <col min="227" max="227" width="11" customWidth="1"/>
    <col min="235" max="236" width="10.7109375" customWidth="1"/>
    <col min="238" max="238" width="11.5703125" customWidth="1"/>
    <col min="239" max="239" width="13.7109375" customWidth="1"/>
    <col min="240" max="243" width="9.28515625" customWidth="1"/>
    <col min="481" max="481" width="34" customWidth="1"/>
    <col min="482" max="482" width="11.28515625" customWidth="1"/>
    <col min="483" max="483" width="11" customWidth="1"/>
    <col min="491" max="492" width="10.7109375" customWidth="1"/>
    <col min="494" max="494" width="11.5703125" customWidth="1"/>
    <col min="495" max="495" width="13.7109375" customWidth="1"/>
    <col min="496" max="499" width="9.28515625" customWidth="1"/>
    <col min="737" max="737" width="34" customWidth="1"/>
    <col min="738" max="738" width="11.28515625" customWidth="1"/>
    <col min="739" max="739" width="11" customWidth="1"/>
    <col min="747" max="748" width="10.7109375" customWidth="1"/>
    <col min="750" max="750" width="11.5703125" customWidth="1"/>
    <col min="751" max="751" width="13.7109375" customWidth="1"/>
    <col min="752" max="755" width="9.28515625" customWidth="1"/>
    <col min="993" max="993" width="34" customWidth="1"/>
    <col min="994" max="994" width="11.28515625" customWidth="1"/>
    <col min="995" max="995" width="11" customWidth="1"/>
    <col min="1003" max="1004" width="10.7109375" customWidth="1"/>
    <col min="1006" max="1006" width="11.5703125" customWidth="1"/>
    <col min="1007" max="1007" width="13.7109375" customWidth="1"/>
    <col min="1008" max="1011" width="9.28515625" customWidth="1"/>
    <col min="1249" max="1249" width="34" customWidth="1"/>
    <col min="1250" max="1250" width="11.28515625" customWidth="1"/>
    <col min="1251" max="1251" width="11" customWidth="1"/>
    <col min="1259" max="1260" width="10.7109375" customWidth="1"/>
    <col min="1262" max="1262" width="11.5703125" customWidth="1"/>
    <col min="1263" max="1263" width="13.7109375" customWidth="1"/>
    <col min="1264" max="1267" width="9.28515625" customWidth="1"/>
    <col min="1505" max="1505" width="34" customWidth="1"/>
    <col min="1506" max="1506" width="11.28515625" customWidth="1"/>
    <col min="1507" max="1507" width="11" customWidth="1"/>
    <col min="1515" max="1516" width="10.7109375" customWidth="1"/>
    <col min="1518" max="1518" width="11.5703125" customWidth="1"/>
    <col min="1519" max="1519" width="13.7109375" customWidth="1"/>
    <col min="1520" max="1523" width="9.28515625" customWidth="1"/>
    <col min="1761" max="1761" width="34" customWidth="1"/>
    <col min="1762" max="1762" width="11.28515625" customWidth="1"/>
    <col min="1763" max="1763" width="11" customWidth="1"/>
    <col min="1771" max="1772" width="10.7109375" customWidth="1"/>
    <col min="1774" max="1774" width="11.5703125" customWidth="1"/>
    <col min="1775" max="1775" width="13.7109375" customWidth="1"/>
    <col min="1776" max="1779" width="9.28515625" customWidth="1"/>
    <col min="2017" max="2017" width="34" customWidth="1"/>
    <col min="2018" max="2018" width="11.28515625" customWidth="1"/>
    <col min="2019" max="2019" width="11" customWidth="1"/>
    <col min="2027" max="2028" width="10.7109375" customWidth="1"/>
    <col min="2030" max="2030" width="11.5703125" customWidth="1"/>
    <col min="2031" max="2031" width="13.7109375" customWidth="1"/>
    <col min="2032" max="2035" width="9.28515625" customWidth="1"/>
    <col min="2273" max="2273" width="34" customWidth="1"/>
    <col min="2274" max="2274" width="11.28515625" customWidth="1"/>
    <col min="2275" max="2275" width="11" customWidth="1"/>
    <col min="2283" max="2284" width="10.7109375" customWidth="1"/>
    <col min="2286" max="2286" width="11.5703125" customWidth="1"/>
    <col min="2287" max="2287" width="13.7109375" customWidth="1"/>
    <col min="2288" max="2291" width="9.28515625" customWidth="1"/>
    <col min="2529" max="2529" width="34" customWidth="1"/>
    <col min="2530" max="2530" width="11.28515625" customWidth="1"/>
    <col min="2531" max="2531" width="11" customWidth="1"/>
    <col min="2539" max="2540" width="10.7109375" customWidth="1"/>
    <col min="2542" max="2542" width="11.5703125" customWidth="1"/>
    <col min="2543" max="2543" width="13.7109375" customWidth="1"/>
    <col min="2544" max="2547" width="9.28515625" customWidth="1"/>
    <col min="2785" max="2785" width="34" customWidth="1"/>
    <col min="2786" max="2786" width="11.28515625" customWidth="1"/>
    <col min="2787" max="2787" width="11" customWidth="1"/>
    <col min="2795" max="2796" width="10.7109375" customWidth="1"/>
    <col min="2798" max="2798" width="11.5703125" customWidth="1"/>
    <col min="2799" max="2799" width="13.7109375" customWidth="1"/>
    <col min="2800" max="2803" width="9.28515625" customWidth="1"/>
    <col min="3041" max="3041" width="34" customWidth="1"/>
    <col min="3042" max="3042" width="11.28515625" customWidth="1"/>
    <col min="3043" max="3043" width="11" customWidth="1"/>
    <col min="3051" max="3052" width="10.7109375" customWidth="1"/>
    <col min="3054" max="3054" width="11.5703125" customWidth="1"/>
    <col min="3055" max="3055" width="13.7109375" customWidth="1"/>
    <col min="3056" max="3059" width="9.28515625" customWidth="1"/>
    <col min="3297" max="3297" width="34" customWidth="1"/>
    <col min="3298" max="3298" width="11.28515625" customWidth="1"/>
    <col min="3299" max="3299" width="11" customWidth="1"/>
    <col min="3307" max="3308" width="10.7109375" customWidth="1"/>
    <col min="3310" max="3310" width="11.5703125" customWidth="1"/>
    <col min="3311" max="3311" width="13.7109375" customWidth="1"/>
    <col min="3312" max="3315" width="9.28515625" customWidth="1"/>
    <col min="3553" max="3553" width="34" customWidth="1"/>
    <col min="3554" max="3554" width="11.28515625" customWidth="1"/>
    <col min="3555" max="3555" width="11" customWidth="1"/>
    <col min="3563" max="3564" width="10.7109375" customWidth="1"/>
    <col min="3566" max="3566" width="11.5703125" customWidth="1"/>
    <col min="3567" max="3567" width="13.7109375" customWidth="1"/>
    <col min="3568" max="3571" width="9.28515625" customWidth="1"/>
    <col min="3809" max="3809" width="34" customWidth="1"/>
    <col min="3810" max="3810" width="11.28515625" customWidth="1"/>
    <col min="3811" max="3811" width="11" customWidth="1"/>
    <col min="3819" max="3820" width="10.7109375" customWidth="1"/>
    <col min="3822" max="3822" width="11.5703125" customWidth="1"/>
    <col min="3823" max="3823" width="13.7109375" customWidth="1"/>
    <col min="3824" max="3827" width="9.28515625" customWidth="1"/>
    <col min="4065" max="4065" width="34" customWidth="1"/>
    <col min="4066" max="4066" width="11.28515625" customWidth="1"/>
    <col min="4067" max="4067" width="11" customWidth="1"/>
    <col min="4075" max="4076" width="10.7109375" customWidth="1"/>
    <col min="4078" max="4078" width="11.5703125" customWidth="1"/>
    <col min="4079" max="4079" width="13.7109375" customWidth="1"/>
    <col min="4080" max="4083" width="9.28515625" customWidth="1"/>
    <col min="4321" max="4321" width="34" customWidth="1"/>
    <col min="4322" max="4322" width="11.28515625" customWidth="1"/>
    <col min="4323" max="4323" width="11" customWidth="1"/>
    <col min="4331" max="4332" width="10.7109375" customWidth="1"/>
    <col min="4334" max="4334" width="11.5703125" customWidth="1"/>
    <col min="4335" max="4335" width="13.7109375" customWidth="1"/>
    <col min="4336" max="4339" width="9.28515625" customWidth="1"/>
    <col min="4577" max="4577" width="34" customWidth="1"/>
    <col min="4578" max="4578" width="11.28515625" customWidth="1"/>
    <col min="4579" max="4579" width="11" customWidth="1"/>
    <col min="4587" max="4588" width="10.7109375" customWidth="1"/>
    <col min="4590" max="4590" width="11.5703125" customWidth="1"/>
    <col min="4591" max="4591" width="13.7109375" customWidth="1"/>
    <col min="4592" max="4595" width="9.28515625" customWidth="1"/>
    <col min="4833" max="4833" width="34" customWidth="1"/>
    <col min="4834" max="4834" width="11.28515625" customWidth="1"/>
    <col min="4835" max="4835" width="11" customWidth="1"/>
    <col min="4843" max="4844" width="10.7109375" customWidth="1"/>
    <col min="4846" max="4846" width="11.5703125" customWidth="1"/>
    <col min="4847" max="4847" width="13.7109375" customWidth="1"/>
    <col min="4848" max="4851" width="9.28515625" customWidth="1"/>
    <col min="5089" max="5089" width="34" customWidth="1"/>
    <col min="5090" max="5090" width="11.28515625" customWidth="1"/>
    <col min="5091" max="5091" width="11" customWidth="1"/>
    <col min="5099" max="5100" width="10.7109375" customWidth="1"/>
    <col min="5102" max="5102" width="11.5703125" customWidth="1"/>
    <col min="5103" max="5103" width="13.7109375" customWidth="1"/>
    <col min="5104" max="5107" width="9.28515625" customWidth="1"/>
    <col min="5345" max="5345" width="34" customWidth="1"/>
    <col min="5346" max="5346" width="11.28515625" customWidth="1"/>
    <col min="5347" max="5347" width="11" customWidth="1"/>
    <col min="5355" max="5356" width="10.7109375" customWidth="1"/>
    <col min="5358" max="5358" width="11.5703125" customWidth="1"/>
    <col min="5359" max="5359" width="13.7109375" customWidth="1"/>
    <col min="5360" max="5363" width="9.28515625" customWidth="1"/>
    <col min="5601" max="5601" width="34" customWidth="1"/>
    <col min="5602" max="5602" width="11.28515625" customWidth="1"/>
    <col min="5603" max="5603" width="11" customWidth="1"/>
    <col min="5611" max="5612" width="10.7109375" customWidth="1"/>
    <col min="5614" max="5614" width="11.5703125" customWidth="1"/>
    <col min="5615" max="5615" width="13.7109375" customWidth="1"/>
    <col min="5616" max="5619" width="9.28515625" customWidth="1"/>
    <col min="5857" max="5857" width="34" customWidth="1"/>
    <col min="5858" max="5858" width="11.28515625" customWidth="1"/>
    <col min="5859" max="5859" width="11" customWidth="1"/>
    <col min="5867" max="5868" width="10.7109375" customWidth="1"/>
    <col min="5870" max="5870" width="11.5703125" customWidth="1"/>
    <col min="5871" max="5871" width="13.7109375" customWidth="1"/>
    <col min="5872" max="5875" width="9.28515625" customWidth="1"/>
    <col min="6113" max="6113" width="34" customWidth="1"/>
    <col min="6114" max="6114" width="11.28515625" customWidth="1"/>
    <col min="6115" max="6115" width="11" customWidth="1"/>
    <col min="6123" max="6124" width="10.7109375" customWidth="1"/>
    <col min="6126" max="6126" width="11.5703125" customWidth="1"/>
    <col min="6127" max="6127" width="13.7109375" customWidth="1"/>
    <col min="6128" max="6131" width="9.28515625" customWidth="1"/>
    <col min="6369" max="6369" width="34" customWidth="1"/>
    <col min="6370" max="6370" width="11.28515625" customWidth="1"/>
    <col min="6371" max="6371" width="11" customWidth="1"/>
    <col min="6379" max="6380" width="10.7109375" customWidth="1"/>
    <col min="6382" max="6382" width="11.5703125" customWidth="1"/>
    <col min="6383" max="6383" width="13.7109375" customWidth="1"/>
    <col min="6384" max="6387" width="9.28515625" customWidth="1"/>
    <col min="6625" max="6625" width="34" customWidth="1"/>
    <col min="6626" max="6626" width="11.28515625" customWidth="1"/>
    <col min="6627" max="6627" width="11" customWidth="1"/>
    <col min="6635" max="6636" width="10.7109375" customWidth="1"/>
    <col min="6638" max="6638" width="11.5703125" customWidth="1"/>
    <col min="6639" max="6639" width="13.7109375" customWidth="1"/>
    <col min="6640" max="6643" width="9.28515625" customWidth="1"/>
    <col min="6881" max="6881" width="34" customWidth="1"/>
    <col min="6882" max="6882" width="11.28515625" customWidth="1"/>
    <col min="6883" max="6883" width="11" customWidth="1"/>
    <col min="6891" max="6892" width="10.7109375" customWidth="1"/>
    <col min="6894" max="6894" width="11.5703125" customWidth="1"/>
    <col min="6895" max="6895" width="13.7109375" customWidth="1"/>
    <col min="6896" max="6899" width="9.28515625" customWidth="1"/>
    <col min="7137" max="7137" width="34" customWidth="1"/>
    <col min="7138" max="7138" width="11.28515625" customWidth="1"/>
    <col min="7139" max="7139" width="11" customWidth="1"/>
    <col min="7147" max="7148" width="10.7109375" customWidth="1"/>
    <col min="7150" max="7150" width="11.5703125" customWidth="1"/>
    <col min="7151" max="7151" width="13.7109375" customWidth="1"/>
    <col min="7152" max="7155" width="9.28515625" customWidth="1"/>
    <col min="7393" max="7393" width="34" customWidth="1"/>
    <col min="7394" max="7394" width="11.28515625" customWidth="1"/>
    <col min="7395" max="7395" width="11" customWidth="1"/>
    <col min="7403" max="7404" width="10.7109375" customWidth="1"/>
    <col min="7406" max="7406" width="11.5703125" customWidth="1"/>
    <col min="7407" max="7407" width="13.7109375" customWidth="1"/>
    <col min="7408" max="7411" width="9.28515625" customWidth="1"/>
    <col min="7649" max="7649" width="34" customWidth="1"/>
    <col min="7650" max="7650" width="11.28515625" customWidth="1"/>
    <col min="7651" max="7651" width="11" customWidth="1"/>
    <col min="7659" max="7660" width="10.7109375" customWidth="1"/>
    <col min="7662" max="7662" width="11.5703125" customWidth="1"/>
    <col min="7663" max="7663" width="13.7109375" customWidth="1"/>
    <col min="7664" max="7667" width="9.28515625" customWidth="1"/>
    <col min="7905" max="7905" width="34" customWidth="1"/>
    <col min="7906" max="7906" width="11.28515625" customWidth="1"/>
    <col min="7907" max="7907" width="11" customWidth="1"/>
    <col min="7915" max="7916" width="10.7109375" customWidth="1"/>
    <col min="7918" max="7918" width="11.5703125" customWidth="1"/>
    <col min="7919" max="7919" width="13.7109375" customWidth="1"/>
    <col min="7920" max="7923" width="9.28515625" customWidth="1"/>
    <col min="8161" max="8161" width="34" customWidth="1"/>
    <col min="8162" max="8162" width="11.28515625" customWidth="1"/>
    <col min="8163" max="8163" width="11" customWidth="1"/>
    <col min="8171" max="8172" width="10.7109375" customWidth="1"/>
    <col min="8174" max="8174" width="11.5703125" customWidth="1"/>
    <col min="8175" max="8175" width="13.7109375" customWidth="1"/>
    <col min="8176" max="8179" width="9.28515625" customWidth="1"/>
    <col min="8417" max="8417" width="34" customWidth="1"/>
    <col min="8418" max="8418" width="11.28515625" customWidth="1"/>
    <col min="8419" max="8419" width="11" customWidth="1"/>
    <col min="8427" max="8428" width="10.7109375" customWidth="1"/>
    <col min="8430" max="8430" width="11.5703125" customWidth="1"/>
    <col min="8431" max="8431" width="13.7109375" customWidth="1"/>
    <col min="8432" max="8435" width="9.28515625" customWidth="1"/>
    <col min="8673" max="8673" width="34" customWidth="1"/>
    <col min="8674" max="8674" width="11.28515625" customWidth="1"/>
    <col min="8675" max="8675" width="11" customWidth="1"/>
    <col min="8683" max="8684" width="10.7109375" customWidth="1"/>
    <col min="8686" max="8686" width="11.5703125" customWidth="1"/>
    <col min="8687" max="8687" width="13.7109375" customWidth="1"/>
    <col min="8688" max="8691" width="9.28515625" customWidth="1"/>
    <col min="8929" max="8929" width="34" customWidth="1"/>
    <col min="8930" max="8930" width="11.28515625" customWidth="1"/>
    <col min="8931" max="8931" width="11" customWidth="1"/>
    <col min="8939" max="8940" width="10.7109375" customWidth="1"/>
    <col min="8942" max="8942" width="11.5703125" customWidth="1"/>
    <col min="8943" max="8943" width="13.7109375" customWidth="1"/>
    <col min="8944" max="8947" width="9.28515625" customWidth="1"/>
    <col min="9185" max="9185" width="34" customWidth="1"/>
    <col min="9186" max="9186" width="11.28515625" customWidth="1"/>
    <col min="9187" max="9187" width="11" customWidth="1"/>
    <col min="9195" max="9196" width="10.7109375" customWidth="1"/>
    <col min="9198" max="9198" width="11.5703125" customWidth="1"/>
    <col min="9199" max="9199" width="13.7109375" customWidth="1"/>
    <col min="9200" max="9203" width="9.28515625" customWidth="1"/>
    <col min="9441" max="9441" width="34" customWidth="1"/>
    <col min="9442" max="9442" width="11.28515625" customWidth="1"/>
    <col min="9443" max="9443" width="11" customWidth="1"/>
    <col min="9451" max="9452" width="10.7109375" customWidth="1"/>
    <col min="9454" max="9454" width="11.5703125" customWidth="1"/>
    <col min="9455" max="9455" width="13.7109375" customWidth="1"/>
    <col min="9456" max="9459" width="9.28515625" customWidth="1"/>
    <col min="9697" max="9697" width="34" customWidth="1"/>
    <col min="9698" max="9698" width="11.28515625" customWidth="1"/>
    <col min="9699" max="9699" width="11" customWidth="1"/>
    <col min="9707" max="9708" width="10.7109375" customWidth="1"/>
    <col min="9710" max="9710" width="11.5703125" customWidth="1"/>
    <col min="9711" max="9711" width="13.7109375" customWidth="1"/>
    <col min="9712" max="9715" width="9.28515625" customWidth="1"/>
    <col min="9953" max="9953" width="34" customWidth="1"/>
    <col min="9954" max="9954" width="11.28515625" customWidth="1"/>
    <col min="9955" max="9955" width="11" customWidth="1"/>
    <col min="9963" max="9964" width="10.7109375" customWidth="1"/>
    <col min="9966" max="9966" width="11.5703125" customWidth="1"/>
    <col min="9967" max="9967" width="13.7109375" customWidth="1"/>
    <col min="9968" max="9971" width="9.28515625" customWidth="1"/>
    <col min="10209" max="10209" width="34" customWidth="1"/>
    <col min="10210" max="10210" width="11.28515625" customWidth="1"/>
    <col min="10211" max="10211" width="11" customWidth="1"/>
    <col min="10219" max="10220" width="10.7109375" customWidth="1"/>
    <col min="10222" max="10222" width="11.5703125" customWidth="1"/>
    <col min="10223" max="10223" width="13.7109375" customWidth="1"/>
    <col min="10224" max="10227" width="9.28515625" customWidth="1"/>
    <col min="10465" max="10465" width="34" customWidth="1"/>
    <col min="10466" max="10466" width="11.28515625" customWidth="1"/>
    <col min="10467" max="10467" width="11" customWidth="1"/>
    <col min="10475" max="10476" width="10.7109375" customWidth="1"/>
    <col min="10478" max="10478" width="11.5703125" customWidth="1"/>
    <col min="10479" max="10479" width="13.7109375" customWidth="1"/>
    <col min="10480" max="10483" width="9.28515625" customWidth="1"/>
    <col min="10721" max="10721" width="34" customWidth="1"/>
    <col min="10722" max="10722" width="11.28515625" customWidth="1"/>
    <col min="10723" max="10723" width="11" customWidth="1"/>
    <col min="10731" max="10732" width="10.7109375" customWidth="1"/>
    <col min="10734" max="10734" width="11.5703125" customWidth="1"/>
    <col min="10735" max="10735" width="13.7109375" customWidth="1"/>
    <col min="10736" max="10739" width="9.28515625" customWidth="1"/>
    <col min="10977" max="10977" width="34" customWidth="1"/>
    <col min="10978" max="10978" width="11.28515625" customWidth="1"/>
    <col min="10979" max="10979" width="11" customWidth="1"/>
    <col min="10987" max="10988" width="10.7109375" customWidth="1"/>
    <col min="10990" max="10990" width="11.5703125" customWidth="1"/>
    <col min="10991" max="10991" width="13.7109375" customWidth="1"/>
    <col min="10992" max="10995" width="9.28515625" customWidth="1"/>
    <col min="11233" max="11233" width="34" customWidth="1"/>
    <col min="11234" max="11234" width="11.28515625" customWidth="1"/>
    <col min="11235" max="11235" width="11" customWidth="1"/>
    <col min="11243" max="11244" width="10.7109375" customWidth="1"/>
    <col min="11246" max="11246" width="11.5703125" customWidth="1"/>
    <col min="11247" max="11247" width="13.7109375" customWidth="1"/>
    <col min="11248" max="11251" width="9.28515625" customWidth="1"/>
    <col min="11489" max="11489" width="34" customWidth="1"/>
    <col min="11490" max="11490" width="11.28515625" customWidth="1"/>
    <col min="11491" max="11491" width="11" customWidth="1"/>
    <col min="11499" max="11500" width="10.7109375" customWidth="1"/>
    <col min="11502" max="11502" width="11.5703125" customWidth="1"/>
    <col min="11503" max="11503" width="13.7109375" customWidth="1"/>
    <col min="11504" max="11507" width="9.28515625" customWidth="1"/>
    <col min="11745" max="11745" width="34" customWidth="1"/>
    <col min="11746" max="11746" width="11.28515625" customWidth="1"/>
    <col min="11747" max="11747" width="11" customWidth="1"/>
    <col min="11755" max="11756" width="10.7109375" customWidth="1"/>
    <col min="11758" max="11758" width="11.5703125" customWidth="1"/>
    <col min="11759" max="11759" width="13.7109375" customWidth="1"/>
    <col min="11760" max="11763" width="9.28515625" customWidth="1"/>
    <col min="12001" max="12001" width="34" customWidth="1"/>
    <col min="12002" max="12002" width="11.28515625" customWidth="1"/>
    <col min="12003" max="12003" width="11" customWidth="1"/>
    <col min="12011" max="12012" width="10.7109375" customWidth="1"/>
    <col min="12014" max="12014" width="11.5703125" customWidth="1"/>
    <col min="12015" max="12015" width="13.7109375" customWidth="1"/>
    <col min="12016" max="12019" width="9.28515625" customWidth="1"/>
    <col min="12257" max="12257" width="34" customWidth="1"/>
    <col min="12258" max="12258" width="11.28515625" customWidth="1"/>
    <col min="12259" max="12259" width="11" customWidth="1"/>
    <col min="12267" max="12268" width="10.7109375" customWidth="1"/>
    <col min="12270" max="12270" width="11.5703125" customWidth="1"/>
    <col min="12271" max="12271" width="13.7109375" customWidth="1"/>
    <col min="12272" max="12275" width="9.28515625" customWidth="1"/>
    <col min="12513" max="12513" width="34" customWidth="1"/>
    <col min="12514" max="12514" width="11.28515625" customWidth="1"/>
    <col min="12515" max="12515" width="11" customWidth="1"/>
    <col min="12523" max="12524" width="10.7109375" customWidth="1"/>
    <col min="12526" max="12526" width="11.5703125" customWidth="1"/>
    <col min="12527" max="12527" width="13.7109375" customWidth="1"/>
    <col min="12528" max="12531" width="9.28515625" customWidth="1"/>
    <col min="12769" max="12769" width="34" customWidth="1"/>
    <col min="12770" max="12770" width="11.28515625" customWidth="1"/>
    <col min="12771" max="12771" width="11" customWidth="1"/>
    <col min="12779" max="12780" width="10.7109375" customWidth="1"/>
    <col min="12782" max="12782" width="11.5703125" customWidth="1"/>
    <col min="12783" max="12783" width="13.7109375" customWidth="1"/>
    <col min="12784" max="12787" width="9.28515625" customWidth="1"/>
    <col min="13025" max="13025" width="34" customWidth="1"/>
    <col min="13026" max="13026" width="11.28515625" customWidth="1"/>
    <col min="13027" max="13027" width="11" customWidth="1"/>
    <col min="13035" max="13036" width="10.7109375" customWidth="1"/>
    <col min="13038" max="13038" width="11.5703125" customWidth="1"/>
    <col min="13039" max="13039" width="13.7109375" customWidth="1"/>
    <col min="13040" max="13043" width="9.28515625" customWidth="1"/>
    <col min="13281" max="13281" width="34" customWidth="1"/>
    <col min="13282" max="13282" width="11.28515625" customWidth="1"/>
    <col min="13283" max="13283" width="11" customWidth="1"/>
    <col min="13291" max="13292" width="10.7109375" customWidth="1"/>
    <col min="13294" max="13294" width="11.5703125" customWidth="1"/>
    <col min="13295" max="13295" width="13.7109375" customWidth="1"/>
    <col min="13296" max="13299" width="9.28515625" customWidth="1"/>
    <col min="13537" max="13537" width="34" customWidth="1"/>
    <col min="13538" max="13538" width="11.28515625" customWidth="1"/>
    <col min="13539" max="13539" width="11" customWidth="1"/>
    <col min="13547" max="13548" width="10.7109375" customWidth="1"/>
    <col min="13550" max="13550" width="11.5703125" customWidth="1"/>
    <col min="13551" max="13551" width="13.7109375" customWidth="1"/>
    <col min="13552" max="13555" width="9.28515625" customWidth="1"/>
    <col min="13793" max="13793" width="34" customWidth="1"/>
    <col min="13794" max="13794" width="11.28515625" customWidth="1"/>
    <col min="13795" max="13795" width="11" customWidth="1"/>
    <col min="13803" max="13804" width="10.7109375" customWidth="1"/>
    <col min="13806" max="13806" width="11.5703125" customWidth="1"/>
    <col min="13807" max="13807" width="13.7109375" customWidth="1"/>
    <col min="13808" max="13811" width="9.28515625" customWidth="1"/>
    <col min="14049" max="14049" width="34" customWidth="1"/>
    <col min="14050" max="14050" width="11.28515625" customWidth="1"/>
    <col min="14051" max="14051" width="11" customWidth="1"/>
    <col min="14059" max="14060" width="10.7109375" customWidth="1"/>
    <col min="14062" max="14062" width="11.5703125" customWidth="1"/>
    <col min="14063" max="14063" width="13.7109375" customWidth="1"/>
    <col min="14064" max="14067" width="9.28515625" customWidth="1"/>
    <col min="14305" max="14305" width="34" customWidth="1"/>
    <col min="14306" max="14306" width="11.28515625" customWidth="1"/>
    <col min="14307" max="14307" width="11" customWidth="1"/>
    <col min="14315" max="14316" width="10.7109375" customWidth="1"/>
    <col min="14318" max="14318" width="11.5703125" customWidth="1"/>
    <col min="14319" max="14319" width="13.7109375" customWidth="1"/>
    <col min="14320" max="14323" width="9.28515625" customWidth="1"/>
    <col min="14561" max="14561" width="34" customWidth="1"/>
    <col min="14562" max="14562" width="11.28515625" customWidth="1"/>
    <col min="14563" max="14563" width="11" customWidth="1"/>
    <col min="14571" max="14572" width="10.7109375" customWidth="1"/>
    <col min="14574" max="14574" width="11.5703125" customWidth="1"/>
    <col min="14575" max="14575" width="13.7109375" customWidth="1"/>
    <col min="14576" max="14579" width="9.28515625" customWidth="1"/>
    <col min="14817" max="14817" width="34" customWidth="1"/>
    <col min="14818" max="14818" width="11.28515625" customWidth="1"/>
    <col min="14819" max="14819" width="11" customWidth="1"/>
    <col min="14827" max="14828" width="10.7109375" customWidth="1"/>
    <col min="14830" max="14830" width="11.5703125" customWidth="1"/>
    <col min="14831" max="14831" width="13.7109375" customWidth="1"/>
    <col min="14832" max="14835" width="9.28515625" customWidth="1"/>
    <col min="15073" max="15073" width="34" customWidth="1"/>
    <col min="15074" max="15074" width="11.28515625" customWidth="1"/>
    <col min="15075" max="15075" width="11" customWidth="1"/>
    <col min="15083" max="15084" width="10.7109375" customWidth="1"/>
    <col min="15086" max="15086" width="11.5703125" customWidth="1"/>
    <col min="15087" max="15087" width="13.7109375" customWidth="1"/>
    <col min="15088" max="15091" width="9.28515625" customWidth="1"/>
    <col min="15329" max="15329" width="34" customWidth="1"/>
    <col min="15330" max="15330" width="11.28515625" customWidth="1"/>
    <col min="15331" max="15331" width="11" customWidth="1"/>
    <col min="15339" max="15340" width="10.7109375" customWidth="1"/>
    <col min="15342" max="15342" width="11.5703125" customWidth="1"/>
    <col min="15343" max="15343" width="13.7109375" customWidth="1"/>
    <col min="15344" max="15347" width="9.28515625" customWidth="1"/>
    <col min="15585" max="15585" width="34" customWidth="1"/>
    <col min="15586" max="15586" width="11.28515625" customWidth="1"/>
    <col min="15587" max="15587" width="11" customWidth="1"/>
    <col min="15595" max="15596" width="10.7109375" customWidth="1"/>
    <col min="15598" max="15598" width="11.5703125" customWidth="1"/>
    <col min="15599" max="15599" width="13.7109375" customWidth="1"/>
    <col min="15600" max="15603" width="9.28515625" customWidth="1"/>
    <col min="15841" max="15841" width="34" customWidth="1"/>
    <col min="15842" max="15842" width="11.28515625" customWidth="1"/>
    <col min="15843" max="15843" width="11" customWidth="1"/>
    <col min="15851" max="15852" width="10.7109375" customWidth="1"/>
    <col min="15854" max="15854" width="11.5703125" customWidth="1"/>
    <col min="15855" max="15855" width="13.7109375" customWidth="1"/>
    <col min="15856" max="15859" width="9.28515625" customWidth="1"/>
    <col min="16097" max="16097" width="34" customWidth="1"/>
    <col min="16098" max="16098" width="11.28515625" customWidth="1"/>
    <col min="16099" max="16099" width="11" customWidth="1"/>
    <col min="16107" max="16108" width="10.7109375" customWidth="1"/>
    <col min="16110" max="16110" width="11.5703125" customWidth="1"/>
    <col min="16111" max="16111" width="13.7109375" customWidth="1"/>
    <col min="16112" max="16115" width="9.28515625" customWidth="1"/>
  </cols>
  <sheetData>
    <row r="1" spans="1:21" ht="44.45" customHeight="1"/>
    <row r="2" spans="1:21" ht="46.9" customHeight="1">
      <c r="B2" s="504" t="s">
        <v>164</v>
      </c>
      <c r="C2" s="504"/>
      <c r="D2" s="504"/>
      <c r="E2" s="504"/>
      <c r="F2" s="504"/>
      <c r="G2" s="504"/>
      <c r="H2" s="504"/>
      <c r="I2" s="504"/>
      <c r="J2" s="504"/>
      <c r="K2" s="504"/>
      <c r="L2" s="504"/>
      <c r="M2" s="504"/>
      <c r="N2" s="504"/>
      <c r="O2" s="504"/>
      <c r="P2" s="504"/>
      <c r="Q2" s="504"/>
      <c r="R2" s="504"/>
      <c r="S2" s="504"/>
    </row>
    <row r="3" spans="1:21" ht="21" customHeight="1">
      <c r="A3" s="20"/>
      <c r="B3" s="505" t="s">
        <v>106</v>
      </c>
      <c r="C3" s="505"/>
      <c r="D3" s="505"/>
      <c r="E3" s="505"/>
      <c r="F3" s="505"/>
      <c r="G3" s="505"/>
      <c r="H3" s="505"/>
      <c r="I3" s="505"/>
      <c r="J3" s="505"/>
      <c r="K3" s="505"/>
      <c r="L3" s="505"/>
      <c r="M3" s="505"/>
      <c r="N3" s="505"/>
      <c r="O3" s="505"/>
      <c r="P3" s="505"/>
      <c r="Q3" s="505"/>
      <c r="R3" s="505"/>
      <c r="S3" s="505"/>
      <c r="T3" s="20"/>
      <c r="U3" s="20"/>
    </row>
    <row r="4" spans="1:21" ht="10.9" customHeight="1" thickBot="1">
      <c r="A4" s="20"/>
      <c r="B4" s="38"/>
      <c r="C4" s="38"/>
      <c r="D4" s="39"/>
      <c r="E4" s="38"/>
      <c r="F4" s="38"/>
      <c r="G4" s="38"/>
      <c r="H4" s="38"/>
      <c r="I4" s="39"/>
      <c r="J4" s="96"/>
      <c r="K4" s="96"/>
      <c r="L4" s="96"/>
      <c r="M4" s="96"/>
      <c r="N4" s="38"/>
      <c r="O4" s="38"/>
      <c r="P4" s="38"/>
      <c r="Q4" s="38"/>
      <c r="R4" s="38"/>
      <c r="S4" s="38"/>
      <c r="T4" s="20"/>
      <c r="U4" s="20"/>
    </row>
    <row r="5" spans="1:21" ht="15.6" customHeight="1">
      <c r="A5" s="542" t="s">
        <v>87</v>
      </c>
      <c r="B5" s="511" t="s">
        <v>156</v>
      </c>
      <c r="C5" s="512"/>
      <c r="D5" s="512"/>
      <c r="E5" s="511" t="s">
        <v>157</v>
      </c>
      <c r="F5" s="512"/>
      <c r="G5" s="512"/>
      <c r="H5" s="512"/>
      <c r="I5" s="512"/>
      <c r="J5" s="527" t="s">
        <v>165</v>
      </c>
      <c r="K5" s="528"/>
      <c r="L5" s="529"/>
      <c r="M5" s="524" t="s">
        <v>166</v>
      </c>
      <c r="N5" s="512" t="s">
        <v>170</v>
      </c>
      <c r="O5" s="512"/>
      <c r="P5" s="512"/>
      <c r="Q5" s="512"/>
      <c r="R5" s="512"/>
      <c r="S5" s="512"/>
      <c r="T5" s="512"/>
      <c r="U5" s="519"/>
    </row>
    <row r="6" spans="1:21" ht="28.9" customHeight="1">
      <c r="A6" s="543"/>
      <c r="B6" s="513"/>
      <c r="C6" s="514"/>
      <c r="D6" s="514"/>
      <c r="E6" s="513"/>
      <c r="F6" s="514"/>
      <c r="G6" s="514"/>
      <c r="H6" s="514"/>
      <c r="I6" s="514"/>
      <c r="J6" s="530"/>
      <c r="K6" s="531"/>
      <c r="L6" s="532"/>
      <c r="M6" s="525"/>
      <c r="N6" s="514"/>
      <c r="O6" s="514"/>
      <c r="P6" s="514"/>
      <c r="Q6" s="514"/>
      <c r="R6" s="514"/>
      <c r="S6" s="514"/>
      <c r="T6" s="514"/>
      <c r="U6" s="520"/>
    </row>
    <row r="7" spans="1:21" ht="16.149999999999999" hidden="1" customHeight="1">
      <c r="A7" s="543"/>
      <c r="B7" s="513"/>
      <c r="C7" s="514"/>
      <c r="D7" s="514"/>
      <c r="E7" s="513"/>
      <c r="F7" s="514"/>
      <c r="G7" s="514"/>
      <c r="H7" s="514"/>
      <c r="I7" s="514"/>
      <c r="J7" s="530"/>
      <c r="K7" s="531"/>
      <c r="L7" s="532"/>
      <c r="M7" s="525"/>
      <c r="N7" s="514"/>
      <c r="O7" s="514"/>
      <c r="P7" s="514"/>
      <c r="Q7" s="514"/>
      <c r="R7" s="514"/>
      <c r="S7" s="514"/>
      <c r="T7" s="514"/>
      <c r="U7" s="520"/>
    </row>
    <row r="8" spans="1:21" ht="7.15" customHeight="1">
      <c r="A8" s="543"/>
      <c r="B8" s="515"/>
      <c r="C8" s="516"/>
      <c r="D8" s="516"/>
      <c r="E8" s="515"/>
      <c r="F8" s="516"/>
      <c r="G8" s="516"/>
      <c r="H8" s="516"/>
      <c r="I8" s="516"/>
      <c r="J8" s="533"/>
      <c r="K8" s="534"/>
      <c r="L8" s="535"/>
      <c r="M8" s="525"/>
      <c r="N8" s="516"/>
      <c r="O8" s="516"/>
      <c r="P8" s="516"/>
      <c r="Q8" s="516"/>
      <c r="R8" s="516"/>
      <c r="S8" s="516"/>
      <c r="T8" s="516"/>
      <c r="U8" s="521"/>
    </row>
    <row r="9" spans="1:21" ht="46.15" customHeight="1">
      <c r="A9" s="543"/>
      <c r="B9" s="545" t="s">
        <v>0</v>
      </c>
      <c r="C9" s="509" t="s">
        <v>158</v>
      </c>
      <c r="D9" s="555" t="s">
        <v>162</v>
      </c>
      <c r="E9" s="545" t="s">
        <v>160</v>
      </c>
      <c r="F9" s="509" t="s">
        <v>1</v>
      </c>
      <c r="G9" s="509" t="s">
        <v>128</v>
      </c>
      <c r="H9" s="509" t="s">
        <v>150</v>
      </c>
      <c r="I9" s="555" t="s">
        <v>162</v>
      </c>
      <c r="J9" s="547" t="s">
        <v>167</v>
      </c>
      <c r="K9" s="549" t="s">
        <v>168</v>
      </c>
      <c r="L9" s="551" t="s">
        <v>169</v>
      </c>
      <c r="M9" s="525"/>
      <c r="N9" s="506" t="s">
        <v>129</v>
      </c>
      <c r="O9" s="508" t="s">
        <v>127</v>
      </c>
      <c r="P9" s="508"/>
      <c r="Q9" s="508"/>
      <c r="R9" s="509" t="s">
        <v>130</v>
      </c>
      <c r="S9" s="509" t="s">
        <v>159</v>
      </c>
      <c r="T9" s="509" t="s">
        <v>144</v>
      </c>
      <c r="U9" s="553" t="s">
        <v>162</v>
      </c>
    </row>
    <row r="10" spans="1:21" ht="90" customHeight="1" thickBot="1">
      <c r="A10" s="544"/>
      <c r="B10" s="546"/>
      <c r="C10" s="510"/>
      <c r="D10" s="556"/>
      <c r="E10" s="546"/>
      <c r="F10" s="510"/>
      <c r="G10" s="510"/>
      <c r="H10" s="510"/>
      <c r="I10" s="556"/>
      <c r="J10" s="548"/>
      <c r="K10" s="550"/>
      <c r="L10" s="552"/>
      <c r="M10" s="526"/>
      <c r="N10" s="507"/>
      <c r="O10" s="74" t="s">
        <v>131</v>
      </c>
      <c r="P10" s="74" t="s">
        <v>132</v>
      </c>
      <c r="Q10" s="74" t="s">
        <v>133</v>
      </c>
      <c r="R10" s="510"/>
      <c r="S10" s="510"/>
      <c r="T10" s="510"/>
      <c r="U10" s="554"/>
    </row>
    <row r="11" spans="1:21" ht="17.45" customHeight="1">
      <c r="A11" s="60" t="s">
        <v>24</v>
      </c>
      <c r="B11" s="16"/>
      <c r="C11" s="12"/>
      <c r="D11" s="75">
        <f>B11+C11</f>
        <v>0</v>
      </c>
      <c r="E11" s="16"/>
      <c r="F11" s="12"/>
      <c r="G11" s="12"/>
      <c r="H11" s="12"/>
      <c r="I11" s="100">
        <f>E11+F11+G11</f>
        <v>0</v>
      </c>
      <c r="J11" s="101"/>
      <c r="K11" s="89"/>
      <c r="L11" s="91"/>
      <c r="M11" s="121"/>
      <c r="N11" s="179">
        <v>8055</v>
      </c>
      <c r="O11" s="81"/>
      <c r="P11" s="81"/>
      <c r="Q11" s="81"/>
      <c r="R11" s="81"/>
      <c r="S11" s="81"/>
      <c r="T11" s="82"/>
      <c r="U11" s="90">
        <f t="shared" ref="U11:U43" si="0">N11+Q11+R11+S11+T11</f>
        <v>8055</v>
      </c>
    </row>
    <row r="12" spans="1:21" ht="15.75">
      <c r="A12" s="61" t="s">
        <v>25</v>
      </c>
      <c r="B12" s="13"/>
      <c r="C12" s="11"/>
      <c r="D12" s="27">
        <f t="shared" ref="D12:D75" si="1">B12+C12</f>
        <v>0</v>
      </c>
      <c r="E12" s="13"/>
      <c r="F12" s="11"/>
      <c r="G12" s="11"/>
      <c r="H12" s="11"/>
      <c r="I12" s="98">
        <f t="shared" ref="I12:I75" si="2">E12+F12+G12</f>
        <v>0</v>
      </c>
      <c r="J12" s="102"/>
      <c r="K12" s="98"/>
      <c r="L12" s="27"/>
      <c r="M12" s="122"/>
      <c r="N12" s="116"/>
      <c r="O12" s="17"/>
      <c r="P12" s="17"/>
      <c r="Q12" s="17"/>
      <c r="R12" s="17"/>
      <c r="S12" s="17"/>
      <c r="T12" s="41"/>
      <c r="U12" s="90">
        <f t="shared" si="0"/>
        <v>0</v>
      </c>
    </row>
    <row r="13" spans="1:21" ht="15.75">
      <c r="A13" s="61" t="s">
        <v>26</v>
      </c>
      <c r="B13" s="13"/>
      <c r="C13" s="11"/>
      <c r="D13" s="27">
        <f t="shared" si="1"/>
        <v>0</v>
      </c>
      <c r="E13" s="13"/>
      <c r="F13" s="11"/>
      <c r="G13" s="11"/>
      <c r="H13" s="11"/>
      <c r="I13" s="98">
        <f t="shared" si="2"/>
        <v>0</v>
      </c>
      <c r="J13" s="102"/>
      <c r="K13" s="98"/>
      <c r="L13" s="27"/>
      <c r="M13" s="122"/>
      <c r="N13" s="116"/>
      <c r="O13" s="17"/>
      <c r="P13" s="17"/>
      <c r="Q13" s="17"/>
      <c r="R13" s="17"/>
      <c r="S13" s="17"/>
      <c r="T13" s="41"/>
      <c r="U13" s="90">
        <f t="shared" si="0"/>
        <v>0</v>
      </c>
    </row>
    <row r="14" spans="1:21" ht="15.75">
      <c r="A14" s="61" t="s">
        <v>27</v>
      </c>
      <c r="B14" s="13"/>
      <c r="C14" s="11"/>
      <c r="D14" s="27">
        <f t="shared" si="1"/>
        <v>0</v>
      </c>
      <c r="E14" s="13"/>
      <c r="F14" s="11"/>
      <c r="G14" s="11"/>
      <c r="H14" s="11"/>
      <c r="I14" s="98">
        <f t="shared" si="2"/>
        <v>0</v>
      </c>
      <c r="J14" s="102"/>
      <c r="K14" s="98"/>
      <c r="L14" s="27"/>
      <c r="M14" s="122"/>
      <c r="N14" s="116"/>
      <c r="O14" s="17"/>
      <c r="P14" s="17"/>
      <c r="Q14" s="17"/>
      <c r="R14" s="17"/>
      <c r="S14" s="17"/>
      <c r="T14" s="41"/>
      <c r="U14" s="90">
        <f t="shared" si="0"/>
        <v>0</v>
      </c>
    </row>
    <row r="15" spans="1:21" ht="15.75">
      <c r="A15" s="61" t="s">
        <v>28</v>
      </c>
      <c r="B15" s="13"/>
      <c r="C15" s="11"/>
      <c r="D15" s="27">
        <f t="shared" si="1"/>
        <v>0</v>
      </c>
      <c r="E15" s="13"/>
      <c r="F15" s="11"/>
      <c r="G15" s="11"/>
      <c r="H15" s="11"/>
      <c r="I15" s="98">
        <f t="shared" si="2"/>
        <v>0</v>
      </c>
      <c r="J15" s="102"/>
      <c r="K15" s="98"/>
      <c r="L15" s="27"/>
      <c r="M15" s="122"/>
      <c r="N15" s="116"/>
      <c r="O15" s="17"/>
      <c r="P15" s="17"/>
      <c r="Q15" s="17"/>
      <c r="R15" s="17"/>
      <c r="S15" s="17"/>
      <c r="T15" s="41"/>
      <c r="U15" s="90">
        <f t="shared" si="0"/>
        <v>0</v>
      </c>
    </row>
    <row r="16" spans="1:21" ht="15.75">
      <c r="A16" s="61" t="s">
        <v>29</v>
      </c>
      <c r="B16" s="13"/>
      <c r="C16" s="11"/>
      <c r="D16" s="27">
        <f t="shared" si="1"/>
        <v>0</v>
      </c>
      <c r="E16" s="13"/>
      <c r="F16" s="11"/>
      <c r="G16" s="11"/>
      <c r="H16" s="11"/>
      <c r="I16" s="98">
        <f t="shared" si="2"/>
        <v>0</v>
      </c>
      <c r="J16" s="102"/>
      <c r="K16" s="98"/>
      <c r="L16" s="27"/>
      <c r="M16" s="122"/>
      <c r="N16" s="116"/>
      <c r="O16" s="17"/>
      <c r="P16" s="17"/>
      <c r="Q16" s="17"/>
      <c r="R16" s="17"/>
      <c r="S16" s="17"/>
      <c r="T16" s="41"/>
      <c r="U16" s="90">
        <f t="shared" si="0"/>
        <v>0</v>
      </c>
    </row>
    <row r="17" spans="1:21" ht="31.5" customHeight="1">
      <c r="A17" s="61" t="s">
        <v>30</v>
      </c>
      <c r="B17" s="13"/>
      <c r="C17" s="11"/>
      <c r="D17" s="27">
        <f t="shared" si="1"/>
        <v>0</v>
      </c>
      <c r="E17" s="13"/>
      <c r="F17" s="11"/>
      <c r="G17" s="11"/>
      <c r="H17" s="11"/>
      <c r="I17" s="98">
        <f t="shared" si="2"/>
        <v>0</v>
      </c>
      <c r="J17" s="102"/>
      <c r="K17" s="98"/>
      <c r="L17" s="27"/>
      <c r="M17" s="122"/>
      <c r="N17" s="116"/>
      <c r="O17" s="17"/>
      <c r="P17" s="17"/>
      <c r="Q17" s="17"/>
      <c r="R17" s="17"/>
      <c r="S17" s="17"/>
      <c r="T17" s="41"/>
      <c r="U17" s="90">
        <f t="shared" si="0"/>
        <v>0</v>
      </c>
    </row>
    <row r="18" spans="1:21" ht="31.9" customHeight="1">
      <c r="A18" s="61" t="s">
        <v>31</v>
      </c>
      <c r="B18" s="13"/>
      <c r="C18" s="11"/>
      <c r="D18" s="27">
        <f t="shared" si="1"/>
        <v>0</v>
      </c>
      <c r="E18" s="13"/>
      <c r="F18" s="11"/>
      <c r="G18" s="11"/>
      <c r="H18" s="11"/>
      <c r="I18" s="98">
        <f t="shared" si="2"/>
        <v>0</v>
      </c>
      <c r="J18" s="102"/>
      <c r="K18" s="98"/>
      <c r="L18" s="27"/>
      <c r="M18" s="122"/>
      <c r="N18" s="116"/>
      <c r="O18" s="17"/>
      <c r="P18" s="17"/>
      <c r="Q18" s="17"/>
      <c r="R18" s="17"/>
      <c r="S18" s="17"/>
      <c r="T18" s="41"/>
      <c r="U18" s="90">
        <f t="shared" si="0"/>
        <v>0</v>
      </c>
    </row>
    <row r="19" spans="1:21" ht="15.75">
      <c r="A19" s="61" t="s">
        <v>32</v>
      </c>
      <c r="B19" s="13"/>
      <c r="C19" s="11"/>
      <c r="D19" s="27">
        <f t="shared" si="1"/>
        <v>0</v>
      </c>
      <c r="E19" s="13"/>
      <c r="F19" s="11"/>
      <c r="G19" s="11"/>
      <c r="H19" s="11"/>
      <c r="I19" s="98">
        <f t="shared" si="2"/>
        <v>0</v>
      </c>
      <c r="J19" s="102"/>
      <c r="K19" s="98"/>
      <c r="L19" s="27"/>
      <c r="M19" s="122"/>
      <c r="N19" s="116"/>
      <c r="O19" s="17"/>
      <c r="P19" s="17"/>
      <c r="Q19" s="17"/>
      <c r="R19" s="17"/>
      <c r="S19" s="17"/>
      <c r="T19" s="41"/>
      <c r="U19" s="90">
        <f t="shared" si="0"/>
        <v>0</v>
      </c>
    </row>
    <row r="20" spans="1:21" ht="15.75">
      <c r="A20" s="61" t="s">
        <v>33</v>
      </c>
      <c r="B20" s="13"/>
      <c r="C20" s="11"/>
      <c r="D20" s="27">
        <f t="shared" si="1"/>
        <v>0</v>
      </c>
      <c r="E20" s="13"/>
      <c r="F20" s="11"/>
      <c r="G20" s="11"/>
      <c r="H20" s="11"/>
      <c r="I20" s="98">
        <f t="shared" si="2"/>
        <v>0</v>
      </c>
      <c r="J20" s="102"/>
      <c r="K20" s="98"/>
      <c r="L20" s="27"/>
      <c r="M20" s="122"/>
      <c r="N20" s="116"/>
      <c r="O20" s="17"/>
      <c r="P20" s="17"/>
      <c r="Q20" s="17"/>
      <c r="R20" s="17"/>
      <c r="S20" s="17"/>
      <c r="T20" s="41"/>
      <c r="U20" s="90">
        <f t="shared" si="0"/>
        <v>0</v>
      </c>
    </row>
    <row r="21" spans="1:21" ht="16.149999999999999" customHeight="1">
      <c r="A21" s="61" t="s">
        <v>34</v>
      </c>
      <c r="B21" s="13"/>
      <c r="C21" s="11"/>
      <c r="D21" s="27">
        <f t="shared" si="1"/>
        <v>0</v>
      </c>
      <c r="E21" s="13"/>
      <c r="F21" s="11"/>
      <c r="G21" s="11"/>
      <c r="H21" s="11"/>
      <c r="I21" s="98">
        <f t="shared" si="2"/>
        <v>0</v>
      </c>
      <c r="J21" s="102"/>
      <c r="K21" s="98"/>
      <c r="L21" s="27"/>
      <c r="M21" s="122"/>
      <c r="N21" s="116"/>
      <c r="O21" s="17"/>
      <c r="P21" s="17"/>
      <c r="Q21" s="17"/>
      <c r="R21" s="17"/>
      <c r="S21" s="17"/>
      <c r="T21" s="41"/>
      <c r="U21" s="90">
        <f t="shared" si="0"/>
        <v>0</v>
      </c>
    </row>
    <row r="22" spans="1:21" ht="16.149999999999999" customHeight="1">
      <c r="A22" s="61" t="s">
        <v>35</v>
      </c>
      <c r="B22" s="13"/>
      <c r="C22" s="11"/>
      <c r="D22" s="27">
        <f t="shared" si="1"/>
        <v>0</v>
      </c>
      <c r="E22" s="13"/>
      <c r="F22" s="11"/>
      <c r="G22" s="11"/>
      <c r="H22" s="11"/>
      <c r="I22" s="98">
        <f t="shared" si="2"/>
        <v>0</v>
      </c>
      <c r="J22" s="102"/>
      <c r="K22" s="98"/>
      <c r="L22" s="27"/>
      <c r="M22" s="122"/>
      <c r="N22" s="116"/>
      <c r="O22" s="17"/>
      <c r="P22" s="17"/>
      <c r="Q22" s="17"/>
      <c r="R22" s="17"/>
      <c r="S22" s="17"/>
      <c r="T22" s="41"/>
      <c r="U22" s="90">
        <f t="shared" si="0"/>
        <v>0</v>
      </c>
    </row>
    <row r="23" spans="1:21" ht="19.149999999999999" customHeight="1">
      <c r="A23" s="61" t="s">
        <v>36</v>
      </c>
      <c r="B23" s="13"/>
      <c r="C23" s="11"/>
      <c r="D23" s="27">
        <f t="shared" si="1"/>
        <v>0</v>
      </c>
      <c r="E23" s="13"/>
      <c r="F23" s="11"/>
      <c r="G23" s="11"/>
      <c r="H23" s="11"/>
      <c r="I23" s="98">
        <f t="shared" si="2"/>
        <v>0</v>
      </c>
      <c r="J23" s="102"/>
      <c r="K23" s="98"/>
      <c r="L23" s="27"/>
      <c r="M23" s="122"/>
      <c r="N23" s="116"/>
      <c r="O23" s="17"/>
      <c r="P23" s="17"/>
      <c r="Q23" s="17"/>
      <c r="R23" s="17"/>
      <c r="S23" s="17"/>
      <c r="T23" s="41"/>
      <c r="U23" s="90">
        <f t="shared" si="0"/>
        <v>0</v>
      </c>
    </row>
    <row r="24" spans="1:21" ht="15.75">
      <c r="A24" s="61" t="s">
        <v>37</v>
      </c>
      <c r="B24" s="13"/>
      <c r="C24" s="11"/>
      <c r="D24" s="27">
        <f t="shared" si="1"/>
        <v>0</v>
      </c>
      <c r="E24" s="13"/>
      <c r="F24" s="11"/>
      <c r="G24" s="11"/>
      <c r="H24" s="11"/>
      <c r="I24" s="98">
        <f t="shared" si="2"/>
        <v>0</v>
      </c>
      <c r="J24" s="102"/>
      <c r="K24" s="98"/>
      <c r="L24" s="27"/>
      <c r="M24" s="122"/>
      <c r="N24" s="116"/>
      <c r="O24" s="17"/>
      <c r="P24" s="17"/>
      <c r="Q24" s="17"/>
      <c r="R24" s="17"/>
      <c r="S24" s="17"/>
      <c r="T24" s="41"/>
      <c r="U24" s="90">
        <f t="shared" si="0"/>
        <v>0</v>
      </c>
    </row>
    <row r="25" spans="1:21" s="10" customFormat="1" ht="18.75" customHeight="1">
      <c r="A25" s="155" t="s">
        <v>171</v>
      </c>
      <c r="B25" s="13"/>
      <c r="C25" s="11"/>
      <c r="D25" s="27"/>
      <c r="E25" s="13"/>
      <c r="F25" s="11"/>
      <c r="G25" s="11"/>
      <c r="H25" s="11"/>
      <c r="I25" s="98"/>
      <c r="J25" s="102"/>
      <c r="K25" s="98"/>
      <c r="L25" s="27"/>
      <c r="M25" s="122"/>
      <c r="N25" s="116"/>
      <c r="O25" s="17"/>
      <c r="P25" s="17"/>
      <c r="Q25" s="17"/>
      <c r="R25" s="17"/>
      <c r="S25" s="17"/>
      <c r="T25" s="41"/>
      <c r="U25" s="90"/>
    </row>
    <row r="26" spans="1:21" ht="15.75">
      <c r="A26" s="61" t="s">
        <v>38</v>
      </c>
      <c r="B26" s="13"/>
      <c r="C26" s="11"/>
      <c r="D26" s="27">
        <f t="shared" si="1"/>
        <v>0</v>
      </c>
      <c r="E26" s="13"/>
      <c r="F26" s="11"/>
      <c r="G26" s="11"/>
      <c r="H26" s="11"/>
      <c r="I26" s="98">
        <f t="shared" si="2"/>
        <v>0</v>
      </c>
      <c r="J26" s="102"/>
      <c r="K26" s="98"/>
      <c r="L26" s="27"/>
      <c r="M26" s="122"/>
      <c r="N26" s="116"/>
      <c r="O26" s="17"/>
      <c r="P26" s="17"/>
      <c r="Q26" s="17"/>
      <c r="R26" s="17"/>
      <c r="S26" s="17"/>
      <c r="T26" s="41"/>
      <c r="U26" s="90">
        <f t="shared" si="0"/>
        <v>0</v>
      </c>
    </row>
    <row r="27" spans="1:21" ht="31.5">
      <c r="A27" s="61" t="s">
        <v>39</v>
      </c>
      <c r="B27" s="13"/>
      <c r="C27" s="11"/>
      <c r="D27" s="27">
        <f t="shared" si="1"/>
        <v>0</v>
      </c>
      <c r="E27" s="13"/>
      <c r="F27" s="11"/>
      <c r="G27" s="11"/>
      <c r="H27" s="11"/>
      <c r="I27" s="98">
        <f t="shared" si="2"/>
        <v>0</v>
      </c>
      <c r="J27" s="102"/>
      <c r="K27" s="98"/>
      <c r="L27" s="27"/>
      <c r="M27" s="122"/>
      <c r="N27" s="116"/>
      <c r="O27" s="17"/>
      <c r="P27" s="17"/>
      <c r="Q27" s="17"/>
      <c r="R27" s="17"/>
      <c r="S27" s="17"/>
      <c r="T27" s="41"/>
      <c r="U27" s="90">
        <f t="shared" si="0"/>
        <v>0</v>
      </c>
    </row>
    <row r="28" spans="1:21" ht="16.5" customHeight="1">
      <c r="A28" s="61" t="s">
        <v>40</v>
      </c>
      <c r="B28" s="13"/>
      <c r="C28" s="11"/>
      <c r="D28" s="27">
        <f t="shared" si="1"/>
        <v>0</v>
      </c>
      <c r="E28" s="13"/>
      <c r="F28" s="11"/>
      <c r="G28" s="11"/>
      <c r="H28" s="11"/>
      <c r="I28" s="98">
        <f t="shared" si="2"/>
        <v>0</v>
      </c>
      <c r="J28" s="102"/>
      <c r="K28" s="98"/>
      <c r="L28" s="27"/>
      <c r="M28" s="122"/>
      <c r="N28" s="116"/>
      <c r="O28" s="17"/>
      <c r="P28" s="17"/>
      <c r="Q28" s="17"/>
      <c r="R28" s="17"/>
      <c r="S28" s="17"/>
      <c r="T28" s="41"/>
      <c r="U28" s="90">
        <f t="shared" si="0"/>
        <v>0</v>
      </c>
    </row>
    <row r="29" spans="1:21" ht="17.25" customHeight="1">
      <c r="A29" s="61" t="s">
        <v>41</v>
      </c>
      <c r="B29" s="13"/>
      <c r="C29" s="11"/>
      <c r="D29" s="27">
        <f t="shared" si="1"/>
        <v>0</v>
      </c>
      <c r="E29" s="13"/>
      <c r="F29" s="11"/>
      <c r="G29" s="11"/>
      <c r="H29" s="11"/>
      <c r="I29" s="98">
        <f t="shared" si="2"/>
        <v>0</v>
      </c>
      <c r="J29" s="102"/>
      <c r="K29" s="98"/>
      <c r="L29" s="27"/>
      <c r="M29" s="122"/>
      <c r="N29" s="116"/>
      <c r="O29" s="17"/>
      <c r="P29" s="17"/>
      <c r="Q29" s="17"/>
      <c r="R29" s="17"/>
      <c r="S29" s="17"/>
      <c r="T29" s="41"/>
      <c r="U29" s="90">
        <f t="shared" si="0"/>
        <v>0</v>
      </c>
    </row>
    <row r="30" spans="1:21" ht="31.5">
      <c r="A30" s="61" t="s">
        <v>42</v>
      </c>
      <c r="B30" s="13"/>
      <c r="C30" s="11"/>
      <c r="D30" s="27">
        <f t="shared" si="1"/>
        <v>0</v>
      </c>
      <c r="E30" s="13"/>
      <c r="F30" s="11"/>
      <c r="G30" s="11"/>
      <c r="H30" s="11"/>
      <c r="I30" s="98">
        <f t="shared" si="2"/>
        <v>0</v>
      </c>
      <c r="J30" s="102"/>
      <c r="K30" s="98"/>
      <c r="L30" s="27"/>
      <c r="M30" s="122"/>
      <c r="N30" s="116"/>
      <c r="O30" s="17"/>
      <c r="P30" s="17"/>
      <c r="Q30" s="17"/>
      <c r="R30" s="17"/>
      <c r="S30" s="17"/>
      <c r="T30" s="41"/>
      <c r="U30" s="90">
        <f t="shared" si="0"/>
        <v>0</v>
      </c>
    </row>
    <row r="31" spans="1:21" ht="15.75">
      <c r="A31" s="61" t="s">
        <v>43</v>
      </c>
      <c r="B31" s="13"/>
      <c r="C31" s="11"/>
      <c r="D31" s="27">
        <f t="shared" si="1"/>
        <v>0</v>
      </c>
      <c r="E31" s="13"/>
      <c r="F31" s="11"/>
      <c r="G31" s="11"/>
      <c r="H31" s="11"/>
      <c r="I31" s="98">
        <f t="shared" si="2"/>
        <v>0</v>
      </c>
      <c r="J31" s="102"/>
      <c r="K31" s="98"/>
      <c r="L31" s="27"/>
      <c r="M31" s="122"/>
      <c r="N31" s="116"/>
      <c r="O31" s="17"/>
      <c r="P31" s="17"/>
      <c r="Q31" s="17"/>
      <c r="R31" s="17"/>
      <c r="S31" s="17"/>
      <c r="T31" s="41"/>
      <c r="U31" s="90">
        <f t="shared" si="0"/>
        <v>0</v>
      </c>
    </row>
    <row r="32" spans="1:21" ht="32.25" customHeight="1">
      <c r="A32" s="61" t="s">
        <v>44</v>
      </c>
      <c r="B32" s="13"/>
      <c r="C32" s="11"/>
      <c r="D32" s="27">
        <f t="shared" si="1"/>
        <v>0</v>
      </c>
      <c r="E32" s="13"/>
      <c r="F32" s="11"/>
      <c r="G32" s="11"/>
      <c r="H32" s="11"/>
      <c r="I32" s="98">
        <f t="shared" si="2"/>
        <v>0</v>
      </c>
      <c r="J32" s="102"/>
      <c r="K32" s="98"/>
      <c r="L32" s="27"/>
      <c r="M32" s="122"/>
      <c r="N32" s="116"/>
      <c r="O32" s="17"/>
      <c r="P32" s="17"/>
      <c r="Q32" s="17"/>
      <c r="R32" s="17"/>
      <c r="S32" s="17"/>
      <c r="T32" s="41"/>
      <c r="U32" s="90">
        <f t="shared" si="0"/>
        <v>0</v>
      </c>
    </row>
    <row r="33" spans="1:21" ht="15.75">
      <c r="A33" s="61" t="s">
        <v>45</v>
      </c>
      <c r="B33" s="13"/>
      <c r="C33" s="11"/>
      <c r="D33" s="27">
        <f t="shared" si="1"/>
        <v>0</v>
      </c>
      <c r="E33" s="13"/>
      <c r="F33" s="11"/>
      <c r="G33" s="11"/>
      <c r="H33" s="11"/>
      <c r="I33" s="98">
        <f t="shared" si="2"/>
        <v>0</v>
      </c>
      <c r="J33" s="102"/>
      <c r="K33" s="98"/>
      <c r="L33" s="27"/>
      <c r="M33" s="122"/>
      <c r="N33" s="116"/>
      <c r="O33" s="17"/>
      <c r="P33" s="17"/>
      <c r="Q33" s="17"/>
      <c r="R33" s="17"/>
      <c r="S33" s="17"/>
      <c r="T33" s="41"/>
      <c r="U33" s="90">
        <f t="shared" si="0"/>
        <v>0</v>
      </c>
    </row>
    <row r="34" spans="1:21" ht="18.600000000000001" customHeight="1">
      <c r="A34" s="61" t="s">
        <v>46</v>
      </c>
      <c r="B34" s="13"/>
      <c r="C34" s="11"/>
      <c r="D34" s="27">
        <f t="shared" si="1"/>
        <v>0</v>
      </c>
      <c r="E34" s="13"/>
      <c r="F34" s="11"/>
      <c r="G34" s="11"/>
      <c r="H34" s="11"/>
      <c r="I34" s="98">
        <f t="shared" si="2"/>
        <v>0</v>
      </c>
      <c r="J34" s="102"/>
      <c r="K34" s="98"/>
      <c r="L34" s="27"/>
      <c r="M34" s="122"/>
      <c r="N34" s="116"/>
      <c r="O34" s="17"/>
      <c r="P34" s="17"/>
      <c r="Q34" s="17"/>
      <c r="R34" s="17"/>
      <c r="S34" s="17"/>
      <c r="T34" s="41"/>
      <c r="U34" s="90">
        <f t="shared" si="0"/>
        <v>0</v>
      </c>
    </row>
    <row r="35" spans="1:21" ht="16.149999999999999" customHeight="1">
      <c r="A35" s="61" t="s">
        <v>47</v>
      </c>
      <c r="B35" s="13"/>
      <c r="C35" s="11"/>
      <c r="D35" s="27">
        <f t="shared" si="1"/>
        <v>0</v>
      </c>
      <c r="E35" s="13"/>
      <c r="F35" s="11"/>
      <c r="G35" s="11"/>
      <c r="H35" s="11"/>
      <c r="I35" s="98">
        <f t="shared" si="2"/>
        <v>0</v>
      </c>
      <c r="J35" s="102"/>
      <c r="K35" s="98"/>
      <c r="L35" s="27"/>
      <c r="M35" s="122"/>
      <c r="N35" s="116"/>
      <c r="O35" s="17"/>
      <c r="P35" s="17"/>
      <c r="Q35" s="17"/>
      <c r="R35" s="17"/>
      <c r="S35" s="17"/>
      <c r="T35" s="41"/>
      <c r="U35" s="90">
        <f t="shared" si="0"/>
        <v>0</v>
      </c>
    </row>
    <row r="36" spans="1:21" ht="15.75">
      <c r="A36" s="61" t="s">
        <v>48</v>
      </c>
      <c r="B36" s="13"/>
      <c r="C36" s="11"/>
      <c r="D36" s="27">
        <f t="shared" si="1"/>
        <v>0</v>
      </c>
      <c r="E36" s="13"/>
      <c r="F36" s="11"/>
      <c r="G36" s="11"/>
      <c r="H36" s="11"/>
      <c r="I36" s="98">
        <f t="shared" si="2"/>
        <v>0</v>
      </c>
      <c r="J36" s="102"/>
      <c r="K36" s="98"/>
      <c r="L36" s="27"/>
      <c r="M36" s="122"/>
      <c r="N36" s="116"/>
      <c r="O36" s="17"/>
      <c r="P36" s="17"/>
      <c r="Q36" s="17"/>
      <c r="R36" s="17"/>
      <c r="S36" s="17"/>
      <c r="T36" s="41"/>
      <c r="U36" s="90">
        <f t="shared" si="0"/>
        <v>0</v>
      </c>
    </row>
    <row r="37" spans="1:21" ht="15.75">
      <c r="A37" s="61" t="s">
        <v>49</v>
      </c>
      <c r="B37" s="13"/>
      <c r="C37" s="11"/>
      <c r="D37" s="27">
        <f t="shared" si="1"/>
        <v>0</v>
      </c>
      <c r="E37" s="13"/>
      <c r="F37" s="11"/>
      <c r="G37" s="11"/>
      <c r="H37" s="11"/>
      <c r="I37" s="98">
        <f t="shared" si="2"/>
        <v>0</v>
      </c>
      <c r="J37" s="102"/>
      <c r="K37" s="98"/>
      <c r="L37" s="27"/>
      <c r="M37" s="122"/>
      <c r="N37" s="116"/>
      <c r="O37" s="17"/>
      <c r="P37" s="17"/>
      <c r="Q37" s="17"/>
      <c r="R37" s="17"/>
      <c r="S37" s="17"/>
      <c r="T37" s="41"/>
      <c r="U37" s="90">
        <f t="shared" si="0"/>
        <v>0</v>
      </c>
    </row>
    <row r="38" spans="1:21" ht="30.75" customHeight="1">
      <c r="A38" s="61" t="s">
        <v>50</v>
      </c>
      <c r="B38" s="13"/>
      <c r="C38" s="11"/>
      <c r="D38" s="27">
        <f t="shared" si="1"/>
        <v>0</v>
      </c>
      <c r="E38" s="13"/>
      <c r="F38" s="11"/>
      <c r="G38" s="11"/>
      <c r="H38" s="11"/>
      <c r="I38" s="98">
        <f t="shared" si="2"/>
        <v>0</v>
      </c>
      <c r="J38" s="102"/>
      <c r="K38" s="98"/>
      <c r="L38" s="27"/>
      <c r="M38" s="122"/>
      <c r="N38" s="116"/>
      <c r="O38" s="17"/>
      <c r="P38" s="17"/>
      <c r="Q38" s="17"/>
      <c r="R38" s="17"/>
      <c r="S38" s="17"/>
      <c r="T38" s="41"/>
      <c r="U38" s="90">
        <f t="shared" si="0"/>
        <v>0</v>
      </c>
    </row>
    <row r="39" spans="1:21" ht="17.25" customHeight="1">
      <c r="A39" s="61" t="s">
        <v>51</v>
      </c>
      <c r="B39" s="13"/>
      <c r="C39" s="11"/>
      <c r="D39" s="27">
        <f t="shared" si="1"/>
        <v>0</v>
      </c>
      <c r="E39" s="13"/>
      <c r="F39" s="11"/>
      <c r="G39" s="11"/>
      <c r="H39" s="11"/>
      <c r="I39" s="98">
        <f t="shared" si="2"/>
        <v>0</v>
      </c>
      <c r="J39" s="102"/>
      <c r="K39" s="98"/>
      <c r="L39" s="27"/>
      <c r="M39" s="122"/>
      <c r="N39" s="116"/>
      <c r="O39" s="17"/>
      <c r="P39" s="17"/>
      <c r="Q39" s="17"/>
      <c r="R39" s="17"/>
      <c r="S39" s="17"/>
      <c r="T39" s="41"/>
      <c r="U39" s="90">
        <f t="shared" si="0"/>
        <v>0</v>
      </c>
    </row>
    <row r="40" spans="1:21" ht="31.5">
      <c r="A40" s="61" t="s">
        <v>52</v>
      </c>
      <c r="B40" s="13"/>
      <c r="C40" s="11"/>
      <c r="D40" s="27">
        <f t="shared" si="1"/>
        <v>0</v>
      </c>
      <c r="E40" s="13"/>
      <c r="F40" s="11"/>
      <c r="G40" s="11"/>
      <c r="H40" s="11"/>
      <c r="I40" s="98">
        <f t="shared" si="2"/>
        <v>0</v>
      </c>
      <c r="J40" s="102"/>
      <c r="K40" s="98"/>
      <c r="L40" s="27"/>
      <c r="M40" s="122"/>
      <c r="N40" s="116"/>
      <c r="O40" s="17"/>
      <c r="P40" s="17"/>
      <c r="Q40" s="17"/>
      <c r="R40" s="17"/>
      <c r="S40" s="17"/>
      <c r="T40" s="41"/>
      <c r="U40" s="90">
        <f t="shared" si="0"/>
        <v>0</v>
      </c>
    </row>
    <row r="41" spans="1:21" ht="15.75">
      <c r="A41" s="61" t="s">
        <v>53</v>
      </c>
      <c r="B41" s="13"/>
      <c r="C41" s="11"/>
      <c r="D41" s="27">
        <f t="shared" si="1"/>
        <v>0</v>
      </c>
      <c r="E41" s="13"/>
      <c r="F41" s="11"/>
      <c r="G41" s="11"/>
      <c r="H41" s="11"/>
      <c r="I41" s="98">
        <f t="shared" si="2"/>
        <v>0</v>
      </c>
      <c r="J41" s="102"/>
      <c r="K41" s="98"/>
      <c r="L41" s="27"/>
      <c r="M41" s="122"/>
      <c r="N41" s="116"/>
      <c r="O41" s="17"/>
      <c r="P41" s="17"/>
      <c r="Q41" s="17"/>
      <c r="R41" s="17"/>
      <c r="S41" s="17"/>
      <c r="T41" s="41"/>
      <c r="U41" s="90">
        <f t="shared" si="0"/>
        <v>0</v>
      </c>
    </row>
    <row r="42" spans="1:21" ht="15.75">
      <c r="A42" s="61" t="s">
        <v>54</v>
      </c>
      <c r="B42" s="13"/>
      <c r="C42" s="11"/>
      <c r="D42" s="27">
        <f t="shared" si="1"/>
        <v>0</v>
      </c>
      <c r="E42" s="13"/>
      <c r="F42" s="11"/>
      <c r="G42" s="11"/>
      <c r="H42" s="11"/>
      <c r="I42" s="98">
        <f t="shared" si="2"/>
        <v>0</v>
      </c>
      <c r="J42" s="102"/>
      <c r="K42" s="98"/>
      <c r="L42" s="27"/>
      <c r="M42" s="122"/>
      <c r="N42" s="116"/>
      <c r="O42" s="17"/>
      <c r="P42" s="17"/>
      <c r="Q42" s="17"/>
      <c r="R42" s="17"/>
      <c r="S42" s="17"/>
      <c r="T42" s="41"/>
      <c r="U42" s="90">
        <f t="shared" si="0"/>
        <v>0</v>
      </c>
    </row>
    <row r="43" spans="1:21" ht="31.5" customHeight="1">
      <c r="A43" s="61" t="s">
        <v>55</v>
      </c>
      <c r="B43" s="13"/>
      <c r="C43" s="11"/>
      <c r="D43" s="27">
        <f t="shared" si="1"/>
        <v>0</v>
      </c>
      <c r="E43" s="13"/>
      <c r="F43" s="11"/>
      <c r="G43" s="11"/>
      <c r="H43" s="11"/>
      <c r="I43" s="98">
        <f t="shared" si="2"/>
        <v>0</v>
      </c>
      <c r="J43" s="102"/>
      <c r="K43" s="98"/>
      <c r="L43" s="27"/>
      <c r="M43" s="122"/>
      <c r="N43" s="116"/>
      <c r="O43" s="17"/>
      <c r="P43" s="17"/>
      <c r="Q43" s="17"/>
      <c r="R43" s="17"/>
      <c r="S43" s="17"/>
      <c r="T43" s="41"/>
      <c r="U43" s="90">
        <f t="shared" si="0"/>
        <v>0</v>
      </c>
    </row>
    <row r="44" spans="1:21" ht="15.75">
      <c r="A44" s="61" t="s">
        <v>56</v>
      </c>
      <c r="B44" s="13"/>
      <c r="C44" s="11"/>
      <c r="D44" s="27">
        <f t="shared" si="1"/>
        <v>0</v>
      </c>
      <c r="E44" s="13"/>
      <c r="F44" s="11"/>
      <c r="G44" s="11"/>
      <c r="H44" s="11"/>
      <c r="I44" s="98">
        <f t="shared" si="2"/>
        <v>0</v>
      </c>
      <c r="J44" s="102"/>
      <c r="K44" s="98"/>
      <c r="L44" s="27"/>
      <c r="M44" s="122"/>
      <c r="N44" s="116"/>
      <c r="O44" s="17"/>
      <c r="P44" s="17"/>
      <c r="Q44" s="17"/>
      <c r="R44" s="17"/>
      <c r="S44" s="17"/>
      <c r="T44" s="41"/>
      <c r="U44" s="90">
        <f t="shared" ref="U44:U75" si="3">N44+Q44+R44+S44+T44</f>
        <v>0</v>
      </c>
    </row>
    <row r="45" spans="1:21" ht="15.75">
      <c r="A45" s="61" t="s">
        <v>57</v>
      </c>
      <c r="B45" s="13"/>
      <c r="C45" s="11"/>
      <c r="D45" s="27">
        <f t="shared" si="1"/>
        <v>0</v>
      </c>
      <c r="E45" s="13"/>
      <c r="F45" s="11"/>
      <c r="G45" s="11"/>
      <c r="H45" s="11"/>
      <c r="I45" s="98">
        <f t="shared" si="2"/>
        <v>0</v>
      </c>
      <c r="J45" s="102"/>
      <c r="K45" s="98"/>
      <c r="L45" s="27"/>
      <c r="M45" s="122"/>
      <c r="N45" s="116"/>
      <c r="O45" s="17"/>
      <c r="P45" s="17"/>
      <c r="Q45" s="17"/>
      <c r="R45" s="17"/>
      <c r="S45" s="17"/>
      <c r="T45" s="41"/>
      <c r="U45" s="90">
        <f t="shared" si="3"/>
        <v>0</v>
      </c>
    </row>
    <row r="46" spans="1:21" ht="15.75">
      <c r="A46" s="61" t="s">
        <v>58</v>
      </c>
      <c r="B46" s="13"/>
      <c r="C46" s="11"/>
      <c r="D46" s="27">
        <f t="shared" si="1"/>
        <v>0</v>
      </c>
      <c r="E46" s="13"/>
      <c r="F46" s="11"/>
      <c r="G46" s="11"/>
      <c r="H46" s="11"/>
      <c r="I46" s="98">
        <f t="shared" si="2"/>
        <v>0</v>
      </c>
      <c r="J46" s="102"/>
      <c r="K46" s="98"/>
      <c r="L46" s="27"/>
      <c r="M46" s="122"/>
      <c r="N46" s="116"/>
      <c r="O46" s="17"/>
      <c r="P46" s="17"/>
      <c r="Q46" s="17"/>
      <c r="R46" s="17"/>
      <c r="S46" s="17"/>
      <c r="T46" s="41"/>
      <c r="U46" s="90">
        <f t="shared" si="3"/>
        <v>0</v>
      </c>
    </row>
    <row r="47" spans="1:21" ht="32.25" customHeight="1">
      <c r="A47" s="61" t="s">
        <v>59</v>
      </c>
      <c r="B47" s="13"/>
      <c r="C47" s="11"/>
      <c r="D47" s="27">
        <f t="shared" si="1"/>
        <v>0</v>
      </c>
      <c r="E47" s="13"/>
      <c r="F47" s="11"/>
      <c r="G47" s="11"/>
      <c r="H47" s="11"/>
      <c r="I47" s="98">
        <f t="shared" si="2"/>
        <v>0</v>
      </c>
      <c r="J47" s="102"/>
      <c r="K47" s="98"/>
      <c r="L47" s="27"/>
      <c r="M47" s="122"/>
      <c r="N47" s="116"/>
      <c r="O47" s="17"/>
      <c r="P47" s="17"/>
      <c r="Q47" s="17"/>
      <c r="R47" s="17"/>
      <c r="S47" s="17"/>
      <c r="T47" s="41"/>
      <c r="U47" s="90">
        <f t="shared" si="3"/>
        <v>0</v>
      </c>
    </row>
    <row r="48" spans="1:21" ht="32.25" customHeight="1">
      <c r="A48" s="61" t="s">
        <v>60</v>
      </c>
      <c r="B48" s="13"/>
      <c r="C48" s="11"/>
      <c r="D48" s="27">
        <f t="shared" si="1"/>
        <v>0</v>
      </c>
      <c r="E48" s="13"/>
      <c r="F48" s="11"/>
      <c r="G48" s="11"/>
      <c r="H48" s="11"/>
      <c r="I48" s="98">
        <f t="shared" si="2"/>
        <v>0</v>
      </c>
      <c r="J48" s="102"/>
      <c r="K48" s="98"/>
      <c r="L48" s="27"/>
      <c r="M48" s="122"/>
      <c r="N48" s="116"/>
      <c r="O48" s="17"/>
      <c r="P48" s="17"/>
      <c r="Q48" s="17"/>
      <c r="R48" s="17"/>
      <c r="S48" s="17"/>
      <c r="T48" s="41"/>
      <c r="U48" s="90">
        <f t="shared" si="3"/>
        <v>0</v>
      </c>
    </row>
    <row r="49" spans="1:21" ht="21.75" customHeight="1">
      <c r="A49" s="61" t="s">
        <v>61</v>
      </c>
      <c r="B49" s="13"/>
      <c r="C49" s="11"/>
      <c r="D49" s="27">
        <f t="shared" si="1"/>
        <v>0</v>
      </c>
      <c r="E49" s="13"/>
      <c r="F49" s="11"/>
      <c r="G49" s="11"/>
      <c r="H49" s="11"/>
      <c r="I49" s="98">
        <f t="shared" si="2"/>
        <v>0</v>
      </c>
      <c r="J49" s="102"/>
      <c r="K49" s="98"/>
      <c r="L49" s="27"/>
      <c r="M49" s="122"/>
      <c r="N49" s="116"/>
      <c r="O49" s="17"/>
      <c r="P49" s="17"/>
      <c r="Q49" s="17"/>
      <c r="R49" s="17"/>
      <c r="S49" s="17"/>
      <c r="T49" s="41"/>
      <c r="U49" s="90">
        <f t="shared" si="3"/>
        <v>0</v>
      </c>
    </row>
    <row r="50" spans="1:21" ht="39" customHeight="1">
      <c r="A50" s="61" t="s">
        <v>90</v>
      </c>
      <c r="B50" s="13"/>
      <c r="C50" s="11"/>
      <c r="D50" s="27">
        <f t="shared" si="1"/>
        <v>0</v>
      </c>
      <c r="E50" s="13"/>
      <c r="F50" s="11"/>
      <c r="G50" s="11"/>
      <c r="H50" s="11"/>
      <c r="I50" s="98">
        <f t="shared" si="2"/>
        <v>0</v>
      </c>
      <c r="J50" s="102"/>
      <c r="K50" s="98"/>
      <c r="L50" s="27"/>
      <c r="M50" s="122"/>
      <c r="N50" s="116"/>
      <c r="O50" s="17"/>
      <c r="P50" s="17"/>
      <c r="Q50" s="17"/>
      <c r="R50" s="17"/>
      <c r="S50" s="17"/>
      <c r="T50" s="41"/>
      <c r="U50" s="90">
        <f t="shared" si="3"/>
        <v>0</v>
      </c>
    </row>
    <row r="51" spans="1:21" ht="19.899999999999999" customHeight="1">
      <c r="A51" s="61" t="s">
        <v>62</v>
      </c>
      <c r="B51" s="13"/>
      <c r="C51" s="11"/>
      <c r="D51" s="27">
        <f t="shared" si="1"/>
        <v>0</v>
      </c>
      <c r="E51" s="13"/>
      <c r="F51" s="11"/>
      <c r="G51" s="11"/>
      <c r="H51" s="11"/>
      <c r="I51" s="98">
        <f t="shared" si="2"/>
        <v>0</v>
      </c>
      <c r="J51" s="102"/>
      <c r="K51" s="98"/>
      <c r="L51" s="27"/>
      <c r="M51" s="122"/>
      <c r="N51" s="116"/>
      <c r="O51" s="17"/>
      <c r="P51" s="17"/>
      <c r="Q51" s="17"/>
      <c r="R51" s="17"/>
      <c r="S51" s="17"/>
      <c r="T51" s="41"/>
      <c r="U51" s="90">
        <f t="shared" si="3"/>
        <v>0</v>
      </c>
    </row>
    <row r="52" spans="1:21" ht="31.5" customHeight="1">
      <c r="A52" s="61" t="s">
        <v>63</v>
      </c>
      <c r="B52" s="13"/>
      <c r="C52" s="11"/>
      <c r="D52" s="27">
        <f t="shared" si="1"/>
        <v>0</v>
      </c>
      <c r="E52" s="13"/>
      <c r="F52" s="11"/>
      <c r="G52" s="11"/>
      <c r="H52" s="11"/>
      <c r="I52" s="98">
        <f t="shared" si="2"/>
        <v>0</v>
      </c>
      <c r="J52" s="102"/>
      <c r="K52" s="98"/>
      <c r="L52" s="27"/>
      <c r="M52" s="122"/>
      <c r="N52" s="116"/>
      <c r="O52" s="17"/>
      <c r="P52" s="17"/>
      <c r="Q52" s="17"/>
      <c r="R52" s="17"/>
      <c r="S52" s="17"/>
      <c r="T52" s="41"/>
      <c r="U52" s="90">
        <f t="shared" si="3"/>
        <v>0</v>
      </c>
    </row>
    <row r="53" spans="1:21" ht="15.75" customHeight="1">
      <c r="A53" s="61" t="s">
        <v>64</v>
      </c>
      <c r="B53" s="13"/>
      <c r="C53" s="11"/>
      <c r="D53" s="27">
        <f t="shared" si="1"/>
        <v>0</v>
      </c>
      <c r="E53" s="13"/>
      <c r="F53" s="11"/>
      <c r="G53" s="11"/>
      <c r="H53" s="11"/>
      <c r="I53" s="98">
        <f t="shared" si="2"/>
        <v>0</v>
      </c>
      <c r="J53" s="102"/>
      <c r="K53" s="98"/>
      <c r="L53" s="27"/>
      <c r="M53" s="122"/>
      <c r="N53" s="116"/>
      <c r="O53" s="17"/>
      <c r="P53" s="17"/>
      <c r="Q53" s="17"/>
      <c r="R53" s="17"/>
      <c r="S53" s="17"/>
      <c r="T53" s="41"/>
      <c r="U53" s="90">
        <f t="shared" si="3"/>
        <v>0</v>
      </c>
    </row>
    <row r="54" spans="1:21" ht="18" customHeight="1">
      <c r="A54" s="61" t="s">
        <v>65</v>
      </c>
      <c r="B54" s="13"/>
      <c r="C54" s="11"/>
      <c r="D54" s="27">
        <f t="shared" si="1"/>
        <v>0</v>
      </c>
      <c r="E54" s="13"/>
      <c r="F54" s="11"/>
      <c r="G54" s="11"/>
      <c r="H54" s="11"/>
      <c r="I54" s="98">
        <f t="shared" si="2"/>
        <v>0</v>
      </c>
      <c r="J54" s="102"/>
      <c r="K54" s="98"/>
      <c r="L54" s="27"/>
      <c r="M54" s="122"/>
      <c r="N54" s="116"/>
      <c r="O54" s="17"/>
      <c r="P54" s="17"/>
      <c r="Q54" s="17"/>
      <c r="R54" s="17"/>
      <c r="S54" s="17"/>
      <c r="T54" s="41"/>
      <c r="U54" s="90">
        <f t="shared" si="3"/>
        <v>0</v>
      </c>
    </row>
    <row r="55" spans="1:21" ht="15.75">
      <c r="A55" s="61" t="s">
        <v>66</v>
      </c>
      <c r="B55" s="13"/>
      <c r="C55" s="11"/>
      <c r="D55" s="27">
        <f t="shared" si="1"/>
        <v>0</v>
      </c>
      <c r="E55" s="13"/>
      <c r="F55" s="11"/>
      <c r="G55" s="11"/>
      <c r="H55" s="11"/>
      <c r="I55" s="98">
        <f t="shared" si="2"/>
        <v>0</v>
      </c>
      <c r="J55" s="102"/>
      <c r="K55" s="98"/>
      <c r="L55" s="27"/>
      <c r="M55" s="122"/>
      <c r="N55" s="116"/>
      <c r="O55" s="17"/>
      <c r="P55" s="17"/>
      <c r="Q55" s="17"/>
      <c r="R55" s="17"/>
      <c r="S55" s="17"/>
      <c r="T55" s="41"/>
      <c r="U55" s="90">
        <f t="shared" si="3"/>
        <v>0</v>
      </c>
    </row>
    <row r="56" spans="1:21" ht="31.5">
      <c r="A56" s="61" t="s">
        <v>67</v>
      </c>
      <c r="B56" s="13"/>
      <c r="C56" s="11"/>
      <c r="D56" s="27">
        <f t="shared" si="1"/>
        <v>0</v>
      </c>
      <c r="E56" s="13"/>
      <c r="F56" s="11"/>
      <c r="G56" s="11"/>
      <c r="H56" s="11"/>
      <c r="I56" s="98">
        <f t="shared" si="2"/>
        <v>0</v>
      </c>
      <c r="J56" s="102"/>
      <c r="K56" s="98"/>
      <c r="L56" s="27"/>
      <c r="M56" s="122"/>
      <c r="N56" s="116"/>
      <c r="O56" s="17"/>
      <c r="P56" s="17"/>
      <c r="Q56" s="17"/>
      <c r="R56" s="17"/>
      <c r="S56" s="17"/>
      <c r="T56" s="41"/>
      <c r="U56" s="90">
        <f t="shared" si="3"/>
        <v>0</v>
      </c>
    </row>
    <row r="57" spans="1:21" ht="15.75">
      <c r="A57" s="61" t="s">
        <v>68</v>
      </c>
      <c r="B57" s="13"/>
      <c r="C57" s="11"/>
      <c r="D57" s="27">
        <f t="shared" si="1"/>
        <v>0</v>
      </c>
      <c r="E57" s="13"/>
      <c r="F57" s="11"/>
      <c r="G57" s="11"/>
      <c r="H57" s="11"/>
      <c r="I57" s="98">
        <f t="shared" si="2"/>
        <v>0</v>
      </c>
      <c r="J57" s="102"/>
      <c r="K57" s="98"/>
      <c r="L57" s="27"/>
      <c r="M57" s="122"/>
      <c r="N57" s="116"/>
      <c r="O57" s="17"/>
      <c r="P57" s="17"/>
      <c r="Q57" s="17"/>
      <c r="R57" s="17"/>
      <c r="S57" s="17"/>
      <c r="T57" s="41"/>
      <c r="U57" s="90">
        <f t="shared" si="3"/>
        <v>0</v>
      </c>
    </row>
    <row r="58" spans="1:21" ht="15.75">
      <c r="A58" s="61" t="s">
        <v>69</v>
      </c>
      <c r="B58" s="13"/>
      <c r="C58" s="11"/>
      <c r="D58" s="27">
        <f t="shared" si="1"/>
        <v>0</v>
      </c>
      <c r="E58" s="13"/>
      <c r="F58" s="11"/>
      <c r="G58" s="11"/>
      <c r="H58" s="11"/>
      <c r="I58" s="98">
        <f t="shared" si="2"/>
        <v>0</v>
      </c>
      <c r="J58" s="102"/>
      <c r="K58" s="98"/>
      <c r="L58" s="27"/>
      <c r="M58" s="122"/>
      <c r="N58" s="116"/>
      <c r="O58" s="17"/>
      <c r="P58" s="17"/>
      <c r="Q58" s="17"/>
      <c r="R58" s="17"/>
      <c r="S58" s="17"/>
      <c r="T58" s="41"/>
      <c r="U58" s="90">
        <f t="shared" si="3"/>
        <v>0</v>
      </c>
    </row>
    <row r="59" spans="1:21" ht="15.75">
      <c r="A59" s="61" t="s">
        <v>70</v>
      </c>
      <c r="B59" s="13"/>
      <c r="C59" s="11"/>
      <c r="D59" s="27">
        <f t="shared" si="1"/>
        <v>0</v>
      </c>
      <c r="E59" s="13"/>
      <c r="F59" s="11"/>
      <c r="G59" s="11"/>
      <c r="H59" s="11"/>
      <c r="I59" s="98">
        <f t="shared" si="2"/>
        <v>0</v>
      </c>
      <c r="J59" s="102"/>
      <c r="K59" s="98"/>
      <c r="L59" s="27"/>
      <c r="M59" s="122"/>
      <c r="N59" s="116"/>
      <c r="O59" s="17"/>
      <c r="P59" s="17"/>
      <c r="Q59" s="17"/>
      <c r="R59" s="17"/>
      <c r="S59" s="17"/>
      <c r="T59" s="41"/>
      <c r="U59" s="90">
        <f t="shared" si="3"/>
        <v>0</v>
      </c>
    </row>
    <row r="60" spans="1:21" ht="15.75">
      <c r="A60" s="61" t="s">
        <v>71</v>
      </c>
      <c r="B60" s="13"/>
      <c r="C60" s="11"/>
      <c r="D60" s="27">
        <f t="shared" si="1"/>
        <v>0</v>
      </c>
      <c r="E60" s="13"/>
      <c r="F60" s="11"/>
      <c r="G60" s="11"/>
      <c r="H60" s="11"/>
      <c r="I60" s="98">
        <f t="shared" si="2"/>
        <v>0</v>
      </c>
      <c r="J60" s="102"/>
      <c r="K60" s="98"/>
      <c r="L60" s="27"/>
      <c r="M60" s="122"/>
      <c r="N60" s="116"/>
      <c r="O60" s="17"/>
      <c r="P60" s="17"/>
      <c r="Q60" s="17"/>
      <c r="R60" s="17"/>
      <c r="S60" s="17"/>
      <c r="T60" s="41"/>
      <c r="U60" s="90">
        <f t="shared" si="3"/>
        <v>0</v>
      </c>
    </row>
    <row r="61" spans="1:21" ht="31.5">
      <c r="A61" s="61" t="s">
        <v>72</v>
      </c>
      <c r="B61" s="13"/>
      <c r="C61" s="11"/>
      <c r="D61" s="27">
        <f t="shared" si="1"/>
        <v>0</v>
      </c>
      <c r="E61" s="13"/>
      <c r="F61" s="11"/>
      <c r="G61" s="11"/>
      <c r="H61" s="11"/>
      <c r="I61" s="98">
        <f t="shared" si="2"/>
        <v>0</v>
      </c>
      <c r="J61" s="102"/>
      <c r="K61" s="98"/>
      <c r="L61" s="27"/>
      <c r="M61" s="122"/>
      <c r="N61" s="116"/>
      <c r="O61" s="17"/>
      <c r="P61" s="17"/>
      <c r="Q61" s="17"/>
      <c r="R61" s="17"/>
      <c r="S61" s="17"/>
      <c r="T61" s="41"/>
      <c r="U61" s="90">
        <f t="shared" si="3"/>
        <v>0</v>
      </c>
    </row>
    <row r="62" spans="1:21" ht="15.75">
      <c r="A62" s="61" t="s">
        <v>73</v>
      </c>
      <c r="B62" s="13"/>
      <c r="C62" s="11"/>
      <c r="D62" s="27">
        <f t="shared" si="1"/>
        <v>0</v>
      </c>
      <c r="E62" s="13"/>
      <c r="F62" s="11"/>
      <c r="G62" s="11"/>
      <c r="H62" s="11"/>
      <c r="I62" s="98">
        <f t="shared" si="2"/>
        <v>0</v>
      </c>
      <c r="J62" s="102"/>
      <c r="K62" s="98"/>
      <c r="L62" s="27"/>
      <c r="M62" s="122"/>
      <c r="N62" s="116"/>
      <c r="O62" s="17"/>
      <c r="P62" s="17"/>
      <c r="Q62" s="17"/>
      <c r="R62" s="17"/>
      <c r="S62" s="17"/>
      <c r="T62" s="41"/>
      <c r="U62" s="90">
        <f t="shared" si="3"/>
        <v>0</v>
      </c>
    </row>
    <row r="63" spans="1:21" ht="15.75">
      <c r="A63" s="61" t="s">
        <v>74</v>
      </c>
      <c r="B63" s="13"/>
      <c r="C63" s="11"/>
      <c r="D63" s="27">
        <f t="shared" si="1"/>
        <v>0</v>
      </c>
      <c r="E63" s="13"/>
      <c r="F63" s="11"/>
      <c r="G63" s="11"/>
      <c r="H63" s="11"/>
      <c r="I63" s="98">
        <f t="shared" si="2"/>
        <v>0</v>
      </c>
      <c r="J63" s="102"/>
      <c r="K63" s="98"/>
      <c r="L63" s="27"/>
      <c r="M63" s="122"/>
      <c r="N63" s="116"/>
      <c r="O63" s="17"/>
      <c r="P63" s="17"/>
      <c r="Q63" s="17"/>
      <c r="R63" s="17"/>
      <c r="S63" s="17"/>
      <c r="T63" s="41"/>
      <c r="U63" s="90">
        <f t="shared" si="3"/>
        <v>0</v>
      </c>
    </row>
    <row r="64" spans="1:21" ht="19.899999999999999" customHeight="1">
      <c r="A64" s="61" t="s">
        <v>75</v>
      </c>
      <c r="B64" s="13"/>
      <c r="C64" s="11"/>
      <c r="D64" s="27">
        <f t="shared" si="1"/>
        <v>0</v>
      </c>
      <c r="E64" s="13"/>
      <c r="F64" s="11"/>
      <c r="G64" s="11"/>
      <c r="H64" s="11"/>
      <c r="I64" s="98">
        <f t="shared" si="2"/>
        <v>0</v>
      </c>
      <c r="J64" s="102"/>
      <c r="K64" s="98"/>
      <c r="L64" s="27"/>
      <c r="M64" s="122"/>
      <c r="N64" s="116"/>
      <c r="O64" s="17"/>
      <c r="P64" s="17"/>
      <c r="Q64" s="17"/>
      <c r="R64" s="17"/>
      <c r="S64" s="17"/>
      <c r="T64" s="41"/>
      <c r="U64" s="90">
        <f t="shared" si="3"/>
        <v>0</v>
      </c>
    </row>
    <row r="65" spans="1:21" ht="15.75">
      <c r="A65" s="61" t="s">
        <v>76</v>
      </c>
      <c r="B65" s="13"/>
      <c r="C65" s="11"/>
      <c r="D65" s="27">
        <f t="shared" si="1"/>
        <v>0</v>
      </c>
      <c r="E65" s="13"/>
      <c r="F65" s="11"/>
      <c r="G65" s="11"/>
      <c r="H65" s="11"/>
      <c r="I65" s="98">
        <f t="shared" si="2"/>
        <v>0</v>
      </c>
      <c r="J65" s="102"/>
      <c r="K65" s="98"/>
      <c r="L65" s="27"/>
      <c r="M65" s="122"/>
      <c r="N65" s="116"/>
      <c r="O65" s="17"/>
      <c r="P65" s="17"/>
      <c r="Q65" s="17"/>
      <c r="R65" s="17"/>
      <c r="S65" s="17"/>
      <c r="T65" s="41"/>
      <c r="U65" s="90">
        <f t="shared" si="3"/>
        <v>0</v>
      </c>
    </row>
    <row r="66" spans="1:21" ht="15.75">
      <c r="A66" s="61" t="s">
        <v>77</v>
      </c>
      <c r="B66" s="13"/>
      <c r="C66" s="11"/>
      <c r="D66" s="27">
        <f t="shared" si="1"/>
        <v>0</v>
      </c>
      <c r="E66" s="13"/>
      <c r="F66" s="11"/>
      <c r="G66" s="11"/>
      <c r="H66" s="11"/>
      <c r="I66" s="98">
        <f t="shared" si="2"/>
        <v>0</v>
      </c>
      <c r="J66" s="102"/>
      <c r="K66" s="98"/>
      <c r="L66" s="27"/>
      <c r="M66" s="122"/>
      <c r="N66" s="116"/>
      <c r="O66" s="17"/>
      <c r="P66" s="17"/>
      <c r="Q66" s="17"/>
      <c r="R66" s="17"/>
      <c r="S66" s="17"/>
      <c r="T66" s="41"/>
      <c r="U66" s="90">
        <f t="shared" si="3"/>
        <v>0</v>
      </c>
    </row>
    <row r="67" spans="1:21" ht="31.5">
      <c r="A67" s="61" t="s">
        <v>78</v>
      </c>
      <c r="B67" s="13"/>
      <c r="C67" s="11"/>
      <c r="D67" s="27">
        <f t="shared" si="1"/>
        <v>0</v>
      </c>
      <c r="E67" s="13"/>
      <c r="F67" s="11"/>
      <c r="G67" s="11"/>
      <c r="H67" s="11"/>
      <c r="I67" s="98">
        <f t="shared" si="2"/>
        <v>0</v>
      </c>
      <c r="J67" s="102"/>
      <c r="K67" s="98"/>
      <c r="L67" s="27"/>
      <c r="M67" s="122"/>
      <c r="N67" s="116"/>
      <c r="O67" s="17"/>
      <c r="P67" s="17"/>
      <c r="Q67" s="17"/>
      <c r="R67" s="17"/>
      <c r="S67" s="17"/>
      <c r="T67" s="41"/>
      <c r="U67" s="90">
        <f t="shared" si="3"/>
        <v>0</v>
      </c>
    </row>
    <row r="68" spans="1:21" ht="15.75">
      <c r="A68" s="61" t="s">
        <v>79</v>
      </c>
      <c r="B68" s="13"/>
      <c r="C68" s="11"/>
      <c r="D68" s="27">
        <f t="shared" si="1"/>
        <v>0</v>
      </c>
      <c r="E68" s="13"/>
      <c r="F68" s="11"/>
      <c r="G68" s="11"/>
      <c r="H68" s="11"/>
      <c r="I68" s="98">
        <f t="shared" si="2"/>
        <v>0</v>
      </c>
      <c r="J68" s="102"/>
      <c r="K68" s="98"/>
      <c r="L68" s="27"/>
      <c r="M68" s="122"/>
      <c r="N68" s="116"/>
      <c r="O68" s="17"/>
      <c r="P68" s="17"/>
      <c r="Q68" s="17"/>
      <c r="R68" s="17"/>
      <c r="S68" s="17"/>
      <c r="T68" s="41"/>
      <c r="U68" s="90">
        <f t="shared" si="3"/>
        <v>0</v>
      </c>
    </row>
    <row r="69" spans="1:21" ht="15.75">
      <c r="A69" s="61" t="s">
        <v>80</v>
      </c>
      <c r="B69" s="13"/>
      <c r="C69" s="11"/>
      <c r="D69" s="27">
        <f t="shared" si="1"/>
        <v>0</v>
      </c>
      <c r="E69" s="13"/>
      <c r="F69" s="11"/>
      <c r="G69" s="11"/>
      <c r="H69" s="11"/>
      <c r="I69" s="98">
        <f t="shared" si="2"/>
        <v>0</v>
      </c>
      <c r="J69" s="102"/>
      <c r="K69" s="98"/>
      <c r="L69" s="27"/>
      <c r="M69" s="122"/>
      <c r="N69" s="116"/>
      <c r="O69" s="17"/>
      <c r="P69" s="17"/>
      <c r="Q69" s="17"/>
      <c r="R69" s="17"/>
      <c r="S69" s="17"/>
      <c r="T69" s="41"/>
      <c r="U69" s="90">
        <f t="shared" si="3"/>
        <v>0</v>
      </c>
    </row>
    <row r="70" spans="1:21" ht="21" customHeight="1">
      <c r="A70" s="61" t="s">
        <v>81</v>
      </c>
      <c r="B70" s="13"/>
      <c r="C70" s="11"/>
      <c r="D70" s="27">
        <f t="shared" si="1"/>
        <v>0</v>
      </c>
      <c r="E70" s="13"/>
      <c r="F70" s="11"/>
      <c r="G70" s="11"/>
      <c r="H70" s="11"/>
      <c r="I70" s="98">
        <f t="shared" si="2"/>
        <v>0</v>
      </c>
      <c r="J70" s="102"/>
      <c r="K70" s="98"/>
      <c r="L70" s="27"/>
      <c r="M70" s="122"/>
      <c r="N70" s="116"/>
      <c r="O70" s="17"/>
      <c r="P70" s="17"/>
      <c r="Q70" s="17"/>
      <c r="R70" s="17"/>
      <c r="S70" s="17"/>
      <c r="T70" s="41"/>
      <c r="U70" s="90">
        <f t="shared" si="3"/>
        <v>0</v>
      </c>
    </row>
    <row r="71" spans="1:21" ht="15.75">
      <c r="A71" s="61" t="s">
        <v>82</v>
      </c>
      <c r="B71" s="13"/>
      <c r="C71" s="11"/>
      <c r="D71" s="27">
        <f t="shared" si="1"/>
        <v>0</v>
      </c>
      <c r="E71" s="13"/>
      <c r="F71" s="11"/>
      <c r="G71" s="11"/>
      <c r="H71" s="11"/>
      <c r="I71" s="98">
        <f t="shared" si="2"/>
        <v>0</v>
      </c>
      <c r="J71" s="102"/>
      <c r="K71" s="98"/>
      <c r="L71" s="27"/>
      <c r="M71" s="122"/>
      <c r="N71" s="116"/>
      <c r="O71" s="17"/>
      <c r="P71" s="17"/>
      <c r="Q71" s="17"/>
      <c r="R71" s="17"/>
      <c r="S71" s="17"/>
      <c r="T71" s="41"/>
      <c r="U71" s="90">
        <f t="shared" si="3"/>
        <v>0</v>
      </c>
    </row>
    <row r="72" spans="1:21" s="10" customFormat="1" ht="37.5" customHeight="1">
      <c r="A72" s="61" t="s">
        <v>163</v>
      </c>
      <c r="B72" s="13"/>
      <c r="C72" s="11"/>
      <c r="D72" s="27"/>
      <c r="E72" s="13"/>
      <c r="F72" s="11"/>
      <c r="G72" s="11"/>
      <c r="H72" s="11"/>
      <c r="I72" s="98"/>
      <c r="J72" s="102"/>
      <c r="K72" s="98"/>
      <c r="L72" s="27"/>
      <c r="M72" s="122"/>
      <c r="N72" s="116"/>
      <c r="O72" s="17"/>
      <c r="P72" s="17"/>
      <c r="Q72" s="17"/>
      <c r="R72" s="17"/>
      <c r="S72" s="17"/>
      <c r="T72" s="41"/>
      <c r="U72" s="90">
        <f t="shared" si="3"/>
        <v>0</v>
      </c>
    </row>
    <row r="73" spans="1:21" ht="15.75">
      <c r="A73" s="61" t="s">
        <v>83</v>
      </c>
      <c r="B73" s="13"/>
      <c r="C73" s="11"/>
      <c r="D73" s="27">
        <f t="shared" si="1"/>
        <v>0</v>
      </c>
      <c r="E73" s="13"/>
      <c r="F73" s="11"/>
      <c r="G73" s="11"/>
      <c r="H73" s="11"/>
      <c r="I73" s="98">
        <f t="shared" si="2"/>
        <v>0</v>
      </c>
      <c r="J73" s="102"/>
      <c r="K73" s="98"/>
      <c r="L73" s="27"/>
      <c r="M73" s="122"/>
      <c r="N73" s="116"/>
      <c r="O73" s="17"/>
      <c r="P73" s="17"/>
      <c r="Q73" s="17"/>
      <c r="R73" s="17"/>
      <c r="S73" s="17"/>
      <c r="T73" s="41"/>
      <c r="U73" s="90">
        <f t="shared" si="3"/>
        <v>0</v>
      </c>
    </row>
    <row r="74" spans="1:21" ht="31.5">
      <c r="A74" s="61" t="s">
        <v>84</v>
      </c>
      <c r="B74" s="13"/>
      <c r="C74" s="11"/>
      <c r="D74" s="27">
        <f t="shared" si="1"/>
        <v>0</v>
      </c>
      <c r="E74" s="13"/>
      <c r="F74" s="11"/>
      <c r="G74" s="11"/>
      <c r="H74" s="11"/>
      <c r="I74" s="98">
        <f t="shared" si="2"/>
        <v>0</v>
      </c>
      <c r="J74" s="103"/>
      <c r="K74" s="104"/>
      <c r="L74" s="105"/>
      <c r="M74" s="122"/>
      <c r="N74" s="116"/>
      <c r="O74" s="17"/>
      <c r="P74" s="17"/>
      <c r="Q74" s="17"/>
      <c r="R74" s="17"/>
      <c r="S74" s="17"/>
      <c r="T74" s="41"/>
      <c r="U74" s="90">
        <f t="shared" si="3"/>
        <v>0</v>
      </c>
    </row>
    <row r="75" spans="1:21" ht="32.25" thickBot="1">
      <c r="A75" s="62" t="s">
        <v>85</v>
      </c>
      <c r="B75" s="15"/>
      <c r="C75" s="14"/>
      <c r="D75" s="89">
        <f t="shared" si="1"/>
        <v>0</v>
      </c>
      <c r="E75" s="109"/>
      <c r="F75" s="110"/>
      <c r="G75" s="110"/>
      <c r="H75" s="110"/>
      <c r="I75" s="99">
        <f t="shared" si="2"/>
        <v>0</v>
      </c>
      <c r="J75" s="106"/>
      <c r="K75" s="45"/>
      <c r="L75" s="107"/>
      <c r="M75" s="123"/>
      <c r="N75" s="125"/>
      <c r="O75" s="126"/>
      <c r="P75" s="126"/>
      <c r="Q75" s="126"/>
      <c r="R75" s="126"/>
      <c r="S75" s="126"/>
      <c r="T75" s="127"/>
      <c r="U75" s="128">
        <f t="shared" si="3"/>
        <v>0</v>
      </c>
    </row>
    <row r="76" spans="1:21" ht="35.450000000000003" customHeight="1" thickBot="1">
      <c r="A76" s="72" t="s">
        <v>86</v>
      </c>
      <c r="B76" s="32">
        <f>SUM(B11:B75)</f>
        <v>0</v>
      </c>
      <c r="C76" s="22">
        <f t="shared" ref="C76:U76" si="4">SUM(C11:C75)</f>
        <v>0</v>
      </c>
      <c r="D76" s="49">
        <f t="shared" si="4"/>
        <v>0</v>
      </c>
      <c r="E76" s="32">
        <f t="shared" si="4"/>
        <v>0</v>
      </c>
      <c r="F76" s="22">
        <f t="shared" si="4"/>
        <v>0</v>
      </c>
      <c r="G76" s="22">
        <f t="shared" ref="G76" si="5">SUM(G11:G75)</f>
        <v>0</v>
      </c>
      <c r="H76" s="33">
        <f t="shared" si="4"/>
        <v>0</v>
      </c>
      <c r="I76" s="25">
        <f t="shared" si="4"/>
        <v>0</v>
      </c>
      <c r="J76" s="22">
        <f t="shared" si="4"/>
        <v>0</v>
      </c>
      <c r="K76" s="22">
        <f t="shared" si="4"/>
        <v>0</v>
      </c>
      <c r="L76" s="49">
        <f t="shared" si="4"/>
        <v>0</v>
      </c>
      <c r="M76" s="48">
        <f t="shared" si="4"/>
        <v>0</v>
      </c>
      <c r="N76" s="32">
        <f t="shared" si="4"/>
        <v>8055</v>
      </c>
      <c r="O76" s="22">
        <f t="shared" si="4"/>
        <v>0</v>
      </c>
      <c r="P76" s="33">
        <f t="shared" si="4"/>
        <v>0</v>
      </c>
      <c r="Q76" s="33">
        <f t="shared" si="4"/>
        <v>0</v>
      </c>
      <c r="R76" s="22">
        <f t="shared" si="4"/>
        <v>0</v>
      </c>
      <c r="S76" s="22">
        <f t="shared" si="4"/>
        <v>0</v>
      </c>
      <c r="T76" s="22">
        <f t="shared" si="4"/>
        <v>0</v>
      </c>
      <c r="U76" s="28">
        <f t="shared" si="4"/>
        <v>8055</v>
      </c>
    </row>
    <row r="77" spans="1:21">
      <c r="A77" s="21"/>
      <c r="B77" s="21"/>
      <c r="C77" s="21"/>
      <c r="D77" s="21"/>
      <c r="E77" s="21"/>
      <c r="F77" s="21"/>
      <c r="G77" s="21"/>
      <c r="H77" s="21"/>
      <c r="I77" s="21"/>
      <c r="J77" s="21"/>
      <c r="K77" s="21"/>
      <c r="L77" s="21"/>
      <c r="M77" s="21"/>
      <c r="N77" s="21"/>
      <c r="O77" s="21"/>
      <c r="P77" s="21"/>
      <c r="Q77" s="21"/>
      <c r="R77" s="21"/>
      <c r="S77" s="21"/>
      <c r="T77" s="21"/>
      <c r="U77" s="21"/>
    </row>
  </sheetData>
  <mergeCells count="25">
    <mergeCell ref="M5:M10"/>
    <mergeCell ref="A5:A10"/>
    <mergeCell ref="B9:B10"/>
    <mergeCell ref="C9:C10"/>
    <mergeCell ref="E9:E10"/>
    <mergeCell ref="B5:D8"/>
    <mergeCell ref="D9:D10"/>
    <mergeCell ref="E5:I8"/>
    <mergeCell ref="I9:I10"/>
    <mergeCell ref="B2:S2"/>
    <mergeCell ref="B3:S3"/>
    <mergeCell ref="S9:S10"/>
    <mergeCell ref="T9:T10"/>
    <mergeCell ref="F9:F10"/>
    <mergeCell ref="G9:G10"/>
    <mergeCell ref="H9:H10"/>
    <mergeCell ref="N9:N10"/>
    <mergeCell ref="O9:Q9"/>
    <mergeCell ref="R9:R10"/>
    <mergeCell ref="N5:U8"/>
    <mergeCell ref="U9:U10"/>
    <mergeCell ref="J5:L8"/>
    <mergeCell ref="J9:J10"/>
    <mergeCell ref="K9:K10"/>
    <mergeCell ref="L9:L10"/>
  </mergeCells>
  <pageMargins left="0.51181102362204722" right="0" top="0.19685039370078741" bottom="0" header="0.31496062992125984" footer="0.31496062992125984"/>
  <pageSetup paperSize="9" scale="41" orientation="portrait" r:id="rId1"/>
</worksheet>
</file>

<file path=xl/worksheets/sheet40.xml><?xml version="1.0" encoding="utf-8"?>
<worksheet xmlns="http://schemas.openxmlformats.org/spreadsheetml/2006/main" xmlns:r="http://schemas.openxmlformats.org/officeDocument/2006/relationships">
  <sheetPr>
    <tabColor theme="3" tint="0.79998168889431442"/>
  </sheetPr>
  <dimension ref="A1:U77"/>
  <sheetViews>
    <sheetView view="pageBreakPreview" zoomScaleNormal="60" zoomScaleSheetLayoutView="100" workbookViewId="0">
      <pane ySplit="10" topLeftCell="A74" activePane="bottomLeft" state="frozen"/>
      <selection activeCell="A78" sqref="A78:XFD85"/>
      <selection pane="bottomLeft" activeCell="A78" sqref="A78:XFD85"/>
    </sheetView>
  </sheetViews>
  <sheetFormatPr defaultRowHeight="15"/>
  <cols>
    <col min="1" max="1" width="30.42578125" customWidth="1"/>
    <col min="3" max="3" width="10.5703125" customWidth="1"/>
    <col min="4" max="4" width="10.5703125" style="10" customWidth="1"/>
    <col min="5" max="5" width="16.28515625" customWidth="1"/>
    <col min="6" max="6" width="10" customWidth="1"/>
    <col min="7" max="7" width="7.140625" customWidth="1"/>
    <col min="8" max="8" width="9" customWidth="1"/>
    <col min="9" max="9" width="9" style="10" customWidth="1"/>
    <col min="10" max="12" width="7.7109375" style="10" customWidth="1"/>
    <col min="13" max="13" width="9" style="10" customWidth="1"/>
    <col min="14" max="14" width="9.5703125" customWidth="1"/>
    <col min="17" max="17" width="10" customWidth="1"/>
    <col min="18" max="19" width="10.28515625" customWidth="1"/>
    <col min="21" max="21" width="9.140625" style="10"/>
    <col min="221" max="221" width="34" customWidth="1"/>
    <col min="222" max="222" width="11.28515625" customWidth="1"/>
    <col min="223" max="223" width="11" customWidth="1"/>
    <col min="231" max="232" width="10.7109375" customWidth="1"/>
    <col min="234" max="234" width="11.5703125" customWidth="1"/>
    <col min="235" max="235" width="13.7109375" customWidth="1"/>
    <col min="236" max="239" width="9.28515625" customWidth="1"/>
    <col min="477" max="477" width="34" customWidth="1"/>
    <col min="478" max="478" width="11.28515625" customWidth="1"/>
    <col min="479" max="479" width="11" customWidth="1"/>
    <col min="487" max="488" width="10.7109375" customWidth="1"/>
    <col min="490" max="490" width="11.5703125" customWidth="1"/>
    <col min="491" max="491" width="13.7109375" customWidth="1"/>
    <col min="492" max="495" width="9.28515625" customWidth="1"/>
    <col min="733" max="733" width="34" customWidth="1"/>
    <col min="734" max="734" width="11.28515625" customWidth="1"/>
    <col min="735" max="735" width="11" customWidth="1"/>
    <col min="743" max="744" width="10.7109375" customWidth="1"/>
    <col min="746" max="746" width="11.5703125" customWidth="1"/>
    <col min="747" max="747" width="13.7109375" customWidth="1"/>
    <col min="748" max="751" width="9.28515625" customWidth="1"/>
    <col min="989" max="989" width="34" customWidth="1"/>
    <col min="990" max="990" width="11.28515625" customWidth="1"/>
    <col min="991" max="991" width="11" customWidth="1"/>
    <col min="999" max="1000" width="10.7109375" customWidth="1"/>
    <col min="1002" max="1002" width="11.5703125" customWidth="1"/>
    <col min="1003" max="1003" width="13.7109375" customWidth="1"/>
    <col min="1004" max="1007" width="9.28515625" customWidth="1"/>
    <col min="1245" max="1245" width="34" customWidth="1"/>
    <col min="1246" max="1246" width="11.28515625" customWidth="1"/>
    <col min="1247" max="1247" width="11" customWidth="1"/>
    <col min="1255" max="1256" width="10.7109375" customWidth="1"/>
    <col min="1258" max="1258" width="11.5703125" customWidth="1"/>
    <col min="1259" max="1259" width="13.7109375" customWidth="1"/>
    <col min="1260" max="1263" width="9.28515625" customWidth="1"/>
    <col min="1501" max="1501" width="34" customWidth="1"/>
    <col min="1502" max="1502" width="11.28515625" customWidth="1"/>
    <col min="1503" max="1503" width="11" customWidth="1"/>
    <col min="1511" max="1512" width="10.7109375" customWidth="1"/>
    <col min="1514" max="1514" width="11.5703125" customWidth="1"/>
    <col min="1515" max="1515" width="13.7109375" customWidth="1"/>
    <col min="1516" max="1519" width="9.28515625" customWidth="1"/>
    <col min="1757" max="1757" width="34" customWidth="1"/>
    <col min="1758" max="1758" width="11.28515625" customWidth="1"/>
    <col min="1759" max="1759" width="11" customWidth="1"/>
    <col min="1767" max="1768" width="10.7109375" customWidth="1"/>
    <col min="1770" max="1770" width="11.5703125" customWidth="1"/>
    <col min="1771" max="1771" width="13.7109375" customWidth="1"/>
    <col min="1772" max="1775" width="9.28515625" customWidth="1"/>
    <col min="2013" max="2013" width="34" customWidth="1"/>
    <col min="2014" max="2014" width="11.28515625" customWidth="1"/>
    <col min="2015" max="2015" width="11" customWidth="1"/>
    <col min="2023" max="2024" width="10.7109375" customWidth="1"/>
    <col min="2026" max="2026" width="11.5703125" customWidth="1"/>
    <col min="2027" max="2027" width="13.7109375" customWidth="1"/>
    <col min="2028" max="2031" width="9.28515625" customWidth="1"/>
    <col min="2269" max="2269" width="34" customWidth="1"/>
    <col min="2270" max="2270" width="11.28515625" customWidth="1"/>
    <col min="2271" max="2271" width="11" customWidth="1"/>
    <col min="2279" max="2280" width="10.7109375" customWidth="1"/>
    <col min="2282" max="2282" width="11.5703125" customWidth="1"/>
    <col min="2283" max="2283" width="13.7109375" customWidth="1"/>
    <col min="2284" max="2287" width="9.28515625" customWidth="1"/>
    <col min="2525" max="2525" width="34" customWidth="1"/>
    <col min="2526" max="2526" width="11.28515625" customWidth="1"/>
    <col min="2527" max="2527" width="11" customWidth="1"/>
    <col min="2535" max="2536" width="10.7109375" customWidth="1"/>
    <col min="2538" max="2538" width="11.5703125" customWidth="1"/>
    <col min="2539" max="2539" width="13.7109375" customWidth="1"/>
    <col min="2540" max="2543" width="9.28515625" customWidth="1"/>
    <col min="2781" max="2781" width="34" customWidth="1"/>
    <col min="2782" max="2782" width="11.28515625" customWidth="1"/>
    <col min="2783" max="2783" width="11" customWidth="1"/>
    <col min="2791" max="2792" width="10.7109375" customWidth="1"/>
    <col min="2794" max="2794" width="11.5703125" customWidth="1"/>
    <col min="2795" max="2795" width="13.7109375" customWidth="1"/>
    <col min="2796" max="2799" width="9.28515625" customWidth="1"/>
    <col min="3037" max="3037" width="34" customWidth="1"/>
    <col min="3038" max="3038" width="11.28515625" customWidth="1"/>
    <col min="3039" max="3039" width="11" customWidth="1"/>
    <col min="3047" max="3048" width="10.7109375" customWidth="1"/>
    <col min="3050" max="3050" width="11.5703125" customWidth="1"/>
    <col min="3051" max="3051" width="13.7109375" customWidth="1"/>
    <col min="3052" max="3055" width="9.28515625" customWidth="1"/>
    <col min="3293" max="3293" width="34" customWidth="1"/>
    <col min="3294" max="3294" width="11.28515625" customWidth="1"/>
    <col min="3295" max="3295" width="11" customWidth="1"/>
    <col min="3303" max="3304" width="10.7109375" customWidth="1"/>
    <col min="3306" max="3306" width="11.5703125" customWidth="1"/>
    <col min="3307" max="3307" width="13.7109375" customWidth="1"/>
    <col min="3308" max="3311" width="9.28515625" customWidth="1"/>
    <col min="3549" max="3549" width="34" customWidth="1"/>
    <col min="3550" max="3550" width="11.28515625" customWidth="1"/>
    <col min="3551" max="3551" width="11" customWidth="1"/>
    <col min="3559" max="3560" width="10.7109375" customWidth="1"/>
    <col min="3562" max="3562" width="11.5703125" customWidth="1"/>
    <col min="3563" max="3563" width="13.7109375" customWidth="1"/>
    <col min="3564" max="3567" width="9.28515625" customWidth="1"/>
    <col min="3805" max="3805" width="34" customWidth="1"/>
    <col min="3806" max="3806" width="11.28515625" customWidth="1"/>
    <col min="3807" max="3807" width="11" customWidth="1"/>
    <col min="3815" max="3816" width="10.7109375" customWidth="1"/>
    <col min="3818" max="3818" width="11.5703125" customWidth="1"/>
    <col min="3819" max="3819" width="13.7109375" customWidth="1"/>
    <col min="3820" max="3823" width="9.28515625" customWidth="1"/>
    <col min="4061" max="4061" width="34" customWidth="1"/>
    <col min="4062" max="4062" width="11.28515625" customWidth="1"/>
    <col min="4063" max="4063" width="11" customWidth="1"/>
    <col min="4071" max="4072" width="10.7109375" customWidth="1"/>
    <col min="4074" max="4074" width="11.5703125" customWidth="1"/>
    <col min="4075" max="4075" width="13.7109375" customWidth="1"/>
    <col min="4076" max="4079" width="9.28515625" customWidth="1"/>
    <col min="4317" max="4317" width="34" customWidth="1"/>
    <col min="4318" max="4318" width="11.28515625" customWidth="1"/>
    <col min="4319" max="4319" width="11" customWidth="1"/>
    <col min="4327" max="4328" width="10.7109375" customWidth="1"/>
    <col min="4330" max="4330" width="11.5703125" customWidth="1"/>
    <col min="4331" max="4331" width="13.7109375" customWidth="1"/>
    <col min="4332" max="4335" width="9.28515625" customWidth="1"/>
    <col min="4573" max="4573" width="34" customWidth="1"/>
    <col min="4574" max="4574" width="11.28515625" customWidth="1"/>
    <col min="4575" max="4575" width="11" customWidth="1"/>
    <col min="4583" max="4584" width="10.7109375" customWidth="1"/>
    <col min="4586" max="4586" width="11.5703125" customWidth="1"/>
    <col min="4587" max="4587" width="13.7109375" customWidth="1"/>
    <col min="4588" max="4591" width="9.28515625" customWidth="1"/>
    <col min="4829" max="4829" width="34" customWidth="1"/>
    <col min="4830" max="4830" width="11.28515625" customWidth="1"/>
    <col min="4831" max="4831" width="11" customWidth="1"/>
    <col min="4839" max="4840" width="10.7109375" customWidth="1"/>
    <col min="4842" max="4842" width="11.5703125" customWidth="1"/>
    <col min="4843" max="4843" width="13.7109375" customWidth="1"/>
    <col min="4844" max="4847" width="9.28515625" customWidth="1"/>
    <col min="5085" max="5085" width="34" customWidth="1"/>
    <col min="5086" max="5086" width="11.28515625" customWidth="1"/>
    <col min="5087" max="5087" width="11" customWidth="1"/>
    <col min="5095" max="5096" width="10.7109375" customWidth="1"/>
    <col min="5098" max="5098" width="11.5703125" customWidth="1"/>
    <col min="5099" max="5099" width="13.7109375" customWidth="1"/>
    <col min="5100" max="5103" width="9.28515625" customWidth="1"/>
    <col min="5341" max="5341" width="34" customWidth="1"/>
    <col min="5342" max="5342" width="11.28515625" customWidth="1"/>
    <col min="5343" max="5343" width="11" customWidth="1"/>
    <col min="5351" max="5352" width="10.7109375" customWidth="1"/>
    <col min="5354" max="5354" width="11.5703125" customWidth="1"/>
    <col min="5355" max="5355" width="13.7109375" customWidth="1"/>
    <col min="5356" max="5359" width="9.28515625" customWidth="1"/>
    <col min="5597" max="5597" width="34" customWidth="1"/>
    <col min="5598" max="5598" width="11.28515625" customWidth="1"/>
    <col min="5599" max="5599" width="11" customWidth="1"/>
    <col min="5607" max="5608" width="10.7109375" customWidth="1"/>
    <col min="5610" max="5610" width="11.5703125" customWidth="1"/>
    <col min="5611" max="5611" width="13.7109375" customWidth="1"/>
    <col min="5612" max="5615" width="9.28515625" customWidth="1"/>
    <col min="5853" max="5853" width="34" customWidth="1"/>
    <col min="5854" max="5854" width="11.28515625" customWidth="1"/>
    <col min="5855" max="5855" width="11" customWidth="1"/>
    <col min="5863" max="5864" width="10.7109375" customWidth="1"/>
    <col min="5866" max="5866" width="11.5703125" customWidth="1"/>
    <col min="5867" max="5867" width="13.7109375" customWidth="1"/>
    <col min="5868" max="5871" width="9.28515625" customWidth="1"/>
    <col min="6109" max="6109" width="34" customWidth="1"/>
    <col min="6110" max="6110" width="11.28515625" customWidth="1"/>
    <col min="6111" max="6111" width="11" customWidth="1"/>
    <col min="6119" max="6120" width="10.7109375" customWidth="1"/>
    <col min="6122" max="6122" width="11.5703125" customWidth="1"/>
    <col min="6123" max="6123" width="13.7109375" customWidth="1"/>
    <col min="6124" max="6127" width="9.28515625" customWidth="1"/>
    <col min="6365" max="6365" width="34" customWidth="1"/>
    <col min="6366" max="6366" width="11.28515625" customWidth="1"/>
    <col min="6367" max="6367" width="11" customWidth="1"/>
    <col min="6375" max="6376" width="10.7109375" customWidth="1"/>
    <col min="6378" max="6378" width="11.5703125" customWidth="1"/>
    <col min="6379" max="6379" width="13.7109375" customWidth="1"/>
    <col min="6380" max="6383" width="9.28515625" customWidth="1"/>
    <col min="6621" max="6621" width="34" customWidth="1"/>
    <col min="6622" max="6622" width="11.28515625" customWidth="1"/>
    <col min="6623" max="6623" width="11" customWidth="1"/>
    <col min="6631" max="6632" width="10.7109375" customWidth="1"/>
    <col min="6634" max="6634" width="11.5703125" customWidth="1"/>
    <col min="6635" max="6635" width="13.7109375" customWidth="1"/>
    <col min="6636" max="6639" width="9.28515625" customWidth="1"/>
    <col min="6877" max="6877" width="34" customWidth="1"/>
    <col min="6878" max="6878" width="11.28515625" customWidth="1"/>
    <col min="6879" max="6879" width="11" customWidth="1"/>
    <col min="6887" max="6888" width="10.7109375" customWidth="1"/>
    <col min="6890" max="6890" width="11.5703125" customWidth="1"/>
    <col min="6891" max="6891" width="13.7109375" customWidth="1"/>
    <col min="6892" max="6895" width="9.28515625" customWidth="1"/>
    <col min="7133" max="7133" width="34" customWidth="1"/>
    <col min="7134" max="7134" width="11.28515625" customWidth="1"/>
    <col min="7135" max="7135" width="11" customWidth="1"/>
    <col min="7143" max="7144" width="10.7109375" customWidth="1"/>
    <col min="7146" max="7146" width="11.5703125" customWidth="1"/>
    <col min="7147" max="7147" width="13.7109375" customWidth="1"/>
    <col min="7148" max="7151" width="9.28515625" customWidth="1"/>
    <col min="7389" max="7389" width="34" customWidth="1"/>
    <col min="7390" max="7390" width="11.28515625" customWidth="1"/>
    <col min="7391" max="7391" width="11" customWidth="1"/>
    <col min="7399" max="7400" width="10.7109375" customWidth="1"/>
    <col min="7402" max="7402" width="11.5703125" customWidth="1"/>
    <col min="7403" max="7403" width="13.7109375" customWidth="1"/>
    <col min="7404" max="7407" width="9.28515625" customWidth="1"/>
    <col min="7645" max="7645" width="34" customWidth="1"/>
    <col min="7646" max="7646" width="11.28515625" customWidth="1"/>
    <col min="7647" max="7647" width="11" customWidth="1"/>
    <col min="7655" max="7656" width="10.7109375" customWidth="1"/>
    <col min="7658" max="7658" width="11.5703125" customWidth="1"/>
    <col min="7659" max="7659" width="13.7109375" customWidth="1"/>
    <col min="7660" max="7663" width="9.28515625" customWidth="1"/>
    <col min="7901" max="7901" width="34" customWidth="1"/>
    <col min="7902" max="7902" width="11.28515625" customWidth="1"/>
    <col min="7903" max="7903" width="11" customWidth="1"/>
    <col min="7911" max="7912" width="10.7109375" customWidth="1"/>
    <col min="7914" max="7914" width="11.5703125" customWidth="1"/>
    <col min="7915" max="7915" width="13.7109375" customWidth="1"/>
    <col min="7916" max="7919" width="9.28515625" customWidth="1"/>
    <col min="8157" max="8157" width="34" customWidth="1"/>
    <col min="8158" max="8158" width="11.28515625" customWidth="1"/>
    <col min="8159" max="8159" width="11" customWidth="1"/>
    <col min="8167" max="8168" width="10.7109375" customWidth="1"/>
    <col min="8170" max="8170" width="11.5703125" customWidth="1"/>
    <col min="8171" max="8171" width="13.7109375" customWidth="1"/>
    <col min="8172" max="8175" width="9.28515625" customWidth="1"/>
    <col min="8413" max="8413" width="34" customWidth="1"/>
    <col min="8414" max="8414" width="11.28515625" customWidth="1"/>
    <col min="8415" max="8415" width="11" customWidth="1"/>
    <col min="8423" max="8424" width="10.7109375" customWidth="1"/>
    <col min="8426" max="8426" width="11.5703125" customWidth="1"/>
    <col min="8427" max="8427" width="13.7109375" customWidth="1"/>
    <col min="8428" max="8431" width="9.28515625" customWidth="1"/>
    <col min="8669" max="8669" width="34" customWidth="1"/>
    <col min="8670" max="8670" width="11.28515625" customWidth="1"/>
    <col min="8671" max="8671" width="11" customWidth="1"/>
    <col min="8679" max="8680" width="10.7109375" customWidth="1"/>
    <col min="8682" max="8682" width="11.5703125" customWidth="1"/>
    <col min="8683" max="8683" width="13.7109375" customWidth="1"/>
    <col min="8684" max="8687" width="9.28515625" customWidth="1"/>
    <col min="8925" max="8925" width="34" customWidth="1"/>
    <col min="8926" max="8926" width="11.28515625" customWidth="1"/>
    <col min="8927" max="8927" width="11" customWidth="1"/>
    <col min="8935" max="8936" width="10.7109375" customWidth="1"/>
    <col min="8938" max="8938" width="11.5703125" customWidth="1"/>
    <col min="8939" max="8939" width="13.7109375" customWidth="1"/>
    <col min="8940" max="8943" width="9.28515625" customWidth="1"/>
    <col min="9181" max="9181" width="34" customWidth="1"/>
    <col min="9182" max="9182" width="11.28515625" customWidth="1"/>
    <col min="9183" max="9183" width="11" customWidth="1"/>
    <col min="9191" max="9192" width="10.7109375" customWidth="1"/>
    <col min="9194" max="9194" width="11.5703125" customWidth="1"/>
    <col min="9195" max="9195" width="13.7109375" customWidth="1"/>
    <col min="9196" max="9199" width="9.28515625" customWidth="1"/>
    <col min="9437" max="9437" width="34" customWidth="1"/>
    <col min="9438" max="9438" width="11.28515625" customWidth="1"/>
    <col min="9439" max="9439" width="11" customWidth="1"/>
    <col min="9447" max="9448" width="10.7109375" customWidth="1"/>
    <col min="9450" max="9450" width="11.5703125" customWidth="1"/>
    <col min="9451" max="9451" width="13.7109375" customWidth="1"/>
    <col min="9452" max="9455" width="9.28515625" customWidth="1"/>
    <col min="9693" max="9693" width="34" customWidth="1"/>
    <col min="9694" max="9694" width="11.28515625" customWidth="1"/>
    <col min="9695" max="9695" width="11" customWidth="1"/>
    <col min="9703" max="9704" width="10.7109375" customWidth="1"/>
    <col min="9706" max="9706" width="11.5703125" customWidth="1"/>
    <col min="9707" max="9707" width="13.7109375" customWidth="1"/>
    <col min="9708" max="9711" width="9.28515625" customWidth="1"/>
    <col min="9949" max="9949" width="34" customWidth="1"/>
    <col min="9950" max="9950" width="11.28515625" customWidth="1"/>
    <col min="9951" max="9951" width="11" customWidth="1"/>
    <col min="9959" max="9960" width="10.7109375" customWidth="1"/>
    <col min="9962" max="9962" width="11.5703125" customWidth="1"/>
    <col min="9963" max="9963" width="13.7109375" customWidth="1"/>
    <col min="9964" max="9967" width="9.28515625" customWidth="1"/>
    <col min="10205" max="10205" width="34" customWidth="1"/>
    <col min="10206" max="10206" width="11.28515625" customWidth="1"/>
    <col min="10207" max="10207" width="11" customWidth="1"/>
    <col min="10215" max="10216" width="10.7109375" customWidth="1"/>
    <col min="10218" max="10218" width="11.5703125" customWidth="1"/>
    <col min="10219" max="10219" width="13.7109375" customWidth="1"/>
    <col min="10220" max="10223" width="9.28515625" customWidth="1"/>
    <col min="10461" max="10461" width="34" customWidth="1"/>
    <col min="10462" max="10462" width="11.28515625" customWidth="1"/>
    <col min="10463" max="10463" width="11" customWidth="1"/>
    <col min="10471" max="10472" width="10.7109375" customWidth="1"/>
    <col min="10474" max="10474" width="11.5703125" customWidth="1"/>
    <col min="10475" max="10475" width="13.7109375" customWidth="1"/>
    <col min="10476" max="10479" width="9.28515625" customWidth="1"/>
    <col min="10717" max="10717" width="34" customWidth="1"/>
    <col min="10718" max="10718" width="11.28515625" customWidth="1"/>
    <col min="10719" max="10719" width="11" customWidth="1"/>
    <col min="10727" max="10728" width="10.7109375" customWidth="1"/>
    <col min="10730" max="10730" width="11.5703125" customWidth="1"/>
    <col min="10731" max="10731" width="13.7109375" customWidth="1"/>
    <col min="10732" max="10735" width="9.28515625" customWidth="1"/>
    <col min="10973" max="10973" width="34" customWidth="1"/>
    <col min="10974" max="10974" width="11.28515625" customWidth="1"/>
    <col min="10975" max="10975" width="11" customWidth="1"/>
    <col min="10983" max="10984" width="10.7109375" customWidth="1"/>
    <col min="10986" max="10986" width="11.5703125" customWidth="1"/>
    <col min="10987" max="10987" width="13.7109375" customWidth="1"/>
    <col min="10988" max="10991" width="9.28515625" customWidth="1"/>
    <col min="11229" max="11229" width="34" customWidth="1"/>
    <col min="11230" max="11230" width="11.28515625" customWidth="1"/>
    <col min="11231" max="11231" width="11" customWidth="1"/>
    <col min="11239" max="11240" width="10.7109375" customWidth="1"/>
    <col min="11242" max="11242" width="11.5703125" customWidth="1"/>
    <col min="11243" max="11243" width="13.7109375" customWidth="1"/>
    <col min="11244" max="11247" width="9.28515625" customWidth="1"/>
    <col min="11485" max="11485" width="34" customWidth="1"/>
    <col min="11486" max="11486" width="11.28515625" customWidth="1"/>
    <col min="11487" max="11487" width="11" customWidth="1"/>
    <col min="11495" max="11496" width="10.7109375" customWidth="1"/>
    <col min="11498" max="11498" width="11.5703125" customWidth="1"/>
    <col min="11499" max="11499" width="13.7109375" customWidth="1"/>
    <col min="11500" max="11503" width="9.28515625" customWidth="1"/>
    <col min="11741" max="11741" width="34" customWidth="1"/>
    <col min="11742" max="11742" width="11.28515625" customWidth="1"/>
    <col min="11743" max="11743" width="11" customWidth="1"/>
    <col min="11751" max="11752" width="10.7109375" customWidth="1"/>
    <col min="11754" max="11754" width="11.5703125" customWidth="1"/>
    <col min="11755" max="11755" width="13.7109375" customWidth="1"/>
    <col min="11756" max="11759" width="9.28515625" customWidth="1"/>
    <col min="11997" max="11997" width="34" customWidth="1"/>
    <col min="11998" max="11998" width="11.28515625" customWidth="1"/>
    <col min="11999" max="11999" width="11" customWidth="1"/>
    <col min="12007" max="12008" width="10.7109375" customWidth="1"/>
    <col min="12010" max="12010" width="11.5703125" customWidth="1"/>
    <col min="12011" max="12011" width="13.7109375" customWidth="1"/>
    <col min="12012" max="12015" width="9.28515625" customWidth="1"/>
    <col min="12253" max="12253" width="34" customWidth="1"/>
    <col min="12254" max="12254" width="11.28515625" customWidth="1"/>
    <col min="12255" max="12255" width="11" customWidth="1"/>
    <col min="12263" max="12264" width="10.7109375" customWidth="1"/>
    <col min="12266" max="12266" width="11.5703125" customWidth="1"/>
    <col min="12267" max="12267" width="13.7109375" customWidth="1"/>
    <col min="12268" max="12271" width="9.28515625" customWidth="1"/>
    <col min="12509" max="12509" width="34" customWidth="1"/>
    <col min="12510" max="12510" width="11.28515625" customWidth="1"/>
    <col min="12511" max="12511" width="11" customWidth="1"/>
    <col min="12519" max="12520" width="10.7109375" customWidth="1"/>
    <col min="12522" max="12522" width="11.5703125" customWidth="1"/>
    <col min="12523" max="12523" width="13.7109375" customWidth="1"/>
    <col min="12524" max="12527" width="9.28515625" customWidth="1"/>
    <col min="12765" max="12765" width="34" customWidth="1"/>
    <col min="12766" max="12766" width="11.28515625" customWidth="1"/>
    <col min="12767" max="12767" width="11" customWidth="1"/>
    <col min="12775" max="12776" width="10.7109375" customWidth="1"/>
    <col min="12778" max="12778" width="11.5703125" customWidth="1"/>
    <col min="12779" max="12779" width="13.7109375" customWidth="1"/>
    <col min="12780" max="12783" width="9.28515625" customWidth="1"/>
    <col min="13021" max="13021" width="34" customWidth="1"/>
    <col min="13022" max="13022" width="11.28515625" customWidth="1"/>
    <col min="13023" max="13023" width="11" customWidth="1"/>
    <col min="13031" max="13032" width="10.7109375" customWidth="1"/>
    <col min="13034" max="13034" width="11.5703125" customWidth="1"/>
    <col min="13035" max="13035" width="13.7109375" customWidth="1"/>
    <col min="13036" max="13039" width="9.28515625" customWidth="1"/>
    <col min="13277" max="13277" width="34" customWidth="1"/>
    <col min="13278" max="13278" width="11.28515625" customWidth="1"/>
    <col min="13279" max="13279" width="11" customWidth="1"/>
    <col min="13287" max="13288" width="10.7109375" customWidth="1"/>
    <col min="13290" max="13290" width="11.5703125" customWidth="1"/>
    <col min="13291" max="13291" width="13.7109375" customWidth="1"/>
    <col min="13292" max="13295" width="9.28515625" customWidth="1"/>
    <col min="13533" max="13533" width="34" customWidth="1"/>
    <col min="13534" max="13534" width="11.28515625" customWidth="1"/>
    <col min="13535" max="13535" width="11" customWidth="1"/>
    <col min="13543" max="13544" width="10.7109375" customWidth="1"/>
    <col min="13546" max="13546" width="11.5703125" customWidth="1"/>
    <col min="13547" max="13547" width="13.7109375" customWidth="1"/>
    <col min="13548" max="13551" width="9.28515625" customWidth="1"/>
    <col min="13789" max="13789" width="34" customWidth="1"/>
    <col min="13790" max="13790" width="11.28515625" customWidth="1"/>
    <col min="13791" max="13791" width="11" customWidth="1"/>
    <col min="13799" max="13800" width="10.7109375" customWidth="1"/>
    <col min="13802" max="13802" width="11.5703125" customWidth="1"/>
    <col min="13803" max="13803" width="13.7109375" customWidth="1"/>
    <col min="13804" max="13807" width="9.28515625" customWidth="1"/>
    <col min="14045" max="14045" width="34" customWidth="1"/>
    <col min="14046" max="14046" width="11.28515625" customWidth="1"/>
    <col min="14047" max="14047" width="11" customWidth="1"/>
    <col min="14055" max="14056" width="10.7109375" customWidth="1"/>
    <col min="14058" max="14058" width="11.5703125" customWidth="1"/>
    <col min="14059" max="14059" width="13.7109375" customWidth="1"/>
    <col min="14060" max="14063" width="9.28515625" customWidth="1"/>
    <col min="14301" max="14301" width="34" customWidth="1"/>
    <col min="14302" max="14302" width="11.28515625" customWidth="1"/>
    <col min="14303" max="14303" width="11" customWidth="1"/>
    <col min="14311" max="14312" width="10.7109375" customWidth="1"/>
    <col min="14314" max="14314" width="11.5703125" customWidth="1"/>
    <col min="14315" max="14315" width="13.7109375" customWidth="1"/>
    <col min="14316" max="14319" width="9.28515625" customWidth="1"/>
    <col min="14557" max="14557" width="34" customWidth="1"/>
    <col min="14558" max="14558" width="11.28515625" customWidth="1"/>
    <col min="14559" max="14559" width="11" customWidth="1"/>
    <col min="14567" max="14568" width="10.7109375" customWidth="1"/>
    <col min="14570" max="14570" width="11.5703125" customWidth="1"/>
    <col min="14571" max="14571" width="13.7109375" customWidth="1"/>
    <col min="14572" max="14575" width="9.28515625" customWidth="1"/>
    <col min="14813" max="14813" width="34" customWidth="1"/>
    <col min="14814" max="14814" width="11.28515625" customWidth="1"/>
    <col min="14815" max="14815" width="11" customWidth="1"/>
    <col min="14823" max="14824" width="10.7109375" customWidth="1"/>
    <col min="14826" max="14826" width="11.5703125" customWidth="1"/>
    <col min="14827" max="14827" width="13.7109375" customWidth="1"/>
    <col min="14828" max="14831" width="9.28515625" customWidth="1"/>
    <col min="15069" max="15069" width="34" customWidth="1"/>
    <col min="15070" max="15070" width="11.28515625" customWidth="1"/>
    <col min="15071" max="15071" width="11" customWidth="1"/>
    <col min="15079" max="15080" width="10.7109375" customWidth="1"/>
    <col min="15082" max="15082" width="11.5703125" customWidth="1"/>
    <col min="15083" max="15083" width="13.7109375" customWidth="1"/>
    <col min="15084" max="15087" width="9.28515625" customWidth="1"/>
    <col min="15325" max="15325" width="34" customWidth="1"/>
    <col min="15326" max="15326" width="11.28515625" customWidth="1"/>
    <col min="15327" max="15327" width="11" customWidth="1"/>
    <col min="15335" max="15336" width="10.7109375" customWidth="1"/>
    <col min="15338" max="15338" width="11.5703125" customWidth="1"/>
    <col min="15339" max="15339" width="13.7109375" customWidth="1"/>
    <col min="15340" max="15343" width="9.28515625" customWidth="1"/>
    <col min="15581" max="15581" width="34" customWidth="1"/>
    <col min="15582" max="15582" width="11.28515625" customWidth="1"/>
    <col min="15583" max="15583" width="11" customWidth="1"/>
    <col min="15591" max="15592" width="10.7109375" customWidth="1"/>
    <col min="15594" max="15594" width="11.5703125" customWidth="1"/>
    <col min="15595" max="15595" width="13.7109375" customWidth="1"/>
    <col min="15596" max="15599" width="9.28515625" customWidth="1"/>
    <col min="15837" max="15837" width="34" customWidth="1"/>
    <col min="15838" max="15838" width="11.28515625" customWidth="1"/>
    <col min="15839" max="15839" width="11" customWidth="1"/>
    <col min="15847" max="15848" width="10.7109375" customWidth="1"/>
    <col min="15850" max="15850" width="11.5703125" customWidth="1"/>
    <col min="15851" max="15851" width="13.7109375" customWidth="1"/>
    <col min="15852" max="15855" width="9.28515625" customWidth="1"/>
    <col min="16093" max="16093" width="34" customWidth="1"/>
    <col min="16094" max="16094" width="11.28515625" customWidth="1"/>
    <col min="16095" max="16095" width="11" customWidth="1"/>
    <col min="16103" max="16104" width="10.7109375" customWidth="1"/>
    <col min="16106" max="16106" width="11.5703125" customWidth="1"/>
    <col min="16107" max="16107" width="13.7109375" customWidth="1"/>
    <col min="16108" max="16111" width="9.28515625" customWidth="1"/>
  </cols>
  <sheetData>
    <row r="1" spans="1:21" ht="44.45" customHeight="1"/>
    <row r="2" spans="1:21" ht="46.9" customHeight="1">
      <c r="B2" s="504" t="s">
        <v>164</v>
      </c>
      <c r="C2" s="504"/>
      <c r="D2" s="504"/>
      <c r="E2" s="504"/>
      <c r="F2" s="504"/>
      <c r="G2" s="504"/>
      <c r="H2" s="504"/>
      <c r="I2" s="504"/>
      <c r="J2" s="504"/>
      <c r="K2" s="504"/>
      <c r="L2" s="504"/>
      <c r="M2" s="504"/>
      <c r="N2" s="504"/>
      <c r="O2" s="504"/>
      <c r="P2" s="504"/>
      <c r="Q2" s="504"/>
      <c r="R2" s="504"/>
      <c r="S2" s="504"/>
    </row>
    <row r="3" spans="1:21" ht="21" customHeight="1">
      <c r="A3" s="20"/>
      <c r="B3" s="505" t="s">
        <v>18</v>
      </c>
      <c r="C3" s="505"/>
      <c r="D3" s="505"/>
      <c r="E3" s="505"/>
      <c r="F3" s="505"/>
      <c r="G3" s="505"/>
      <c r="H3" s="505"/>
      <c r="I3" s="505"/>
      <c r="J3" s="505"/>
      <c r="K3" s="505"/>
      <c r="L3" s="505"/>
      <c r="M3" s="505"/>
      <c r="N3" s="505"/>
      <c r="O3" s="505"/>
      <c r="P3" s="505"/>
      <c r="Q3" s="505"/>
      <c r="R3" s="505"/>
      <c r="S3" s="505"/>
      <c r="T3" s="20"/>
      <c r="U3" s="20"/>
    </row>
    <row r="4" spans="1:21" ht="10.9" customHeight="1" thickBot="1">
      <c r="A4" s="20"/>
      <c r="B4" s="38"/>
      <c r="C4" s="38"/>
      <c r="D4" s="39"/>
      <c r="E4" s="38"/>
      <c r="F4" s="38"/>
      <c r="G4" s="38"/>
      <c r="H4" s="38"/>
      <c r="I4" s="39"/>
      <c r="J4" s="96"/>
      <c r="K4" s="96"/>
      <c r="L4" s="96"/>
      <c r="M4" s="96"/>
      <c r="N4" s="38"/>
      <c r="O4" s="38"/>
      <c r="P4" s="38"/>
      <c r="Q4" s="38"/>
      <c r="R4" s="38"/>
      <c r="S4" s="38"/>
      <c r="T4" s="20"/>
      <c r="U4" s="20"/>
    </row>
    <row r="5" spans="1:21" ht="15.6" customHeight="1">
      <c r="A5" s="542" t="s">
        <v>87</v>
      </c>
      <c r="B5" s="511" t="s">
        <v>156</v>
      </c>
      <c r="C5" s="512"/>
      <c r="D5" s="512"/>
      <c r="E5" s="511" t="s">
        <v>157</v>
      </c>
      <c r="F5" s="512"/>
      <c r="G5" s="512"/>
      <c r="H5" s="512"/>
      <c r="I5" s="512"/>
      <c r="J5" s="527" t="s">
        <v>165</v>
      </c>
      <c r="K5" s="528"/>
      <c r="L5" s="529"/>
      <c r="M5" s="524" t="s">
        <v>166</v>
      </c>
      <c r="N5" s="512" t="s">
        <v>170</v>
      </c>
      <c r="O5" s="512"/>
      <c r="P5" s="512"/>
      <c r="Q5" s="512"/>
      <c r="R5" s="512"/>
      <c r="S5" s="512"/>
      <c r="T5" s="512"/>
      <c r="U5" s="519"/>
    </row>
    <row r="6" spans="1:21" ht="28.9" customHeight="1">
      <c r="A6" s="543"/>
      <c r="B6" s="513"/>
      <c r="C6" s="514"/>
      <c r="D6" s="514"/>
      <c r="E6" s="513"/>
      <c r="F6" s="514"/>
      <c r="G6" s="514"/>
      <c r="H6" s="514"/>
      <c r="I6" s="514"/>
      <c r="J6" s="530"/>
      <c r="K6" s="531"/>
      <c r="L6" s="532"/>
      <c r="M6" s="525"/>
      <c r="N6" s="514"/>
      <c r="O6" s="514"/>
      <c r="P6" s="514"/>
      <c r="Q6" s="514"/>
      <c r="R6" s="514"/>
      <c r="S6" s="514"/>
      <c r="T6" s="514"/>
      <c r="U6" s="520"/>
    </row>
    <row r="7" spans="1:21" ht="16.149999999999999" hidden="1" customHeight="1">
      <c r="A7" s="543"/>
      <c r="B7" s="513"/>
      <c r="C7" s="514"/>
      <c r="D7" s="514"/>
      <c r="E7" s="513"/>
      <c r="F7" s="514"/>
      <c r="G7" s="514"/>
      <c r="H7" s="514"/>
      <c r="I7" s="514"/>
      <c r="J7" s="530"/>
      <c r="K7" s="531"/>
      <c r="L7" s="532"/>
      <c r="M7" s="525"/>
      <c r="N7" s="514"/>
      <c r="O7" s="514"/>
      <c r="P7" s="514"/>
      <c r="Q7" s="514"/>
      <c r="R7" s="514"/>
      <c r="S7" s="514"/>
      <c r="T7" s="514"/>
      <c r="U7" s="520"/>
    </row>
    <row r="8" spans="1:21" ht="7.15" customHeight="1">
      <c r="A8" s="543"/>
      <c r="B8" s="515"/>
      <c r="C8" s="516"/>
      <c r="D8" s="516"/>
      <c r="E8" s="515"/>
      <c r="F8" s="516"/>
      <c r="G8" s="516"/>
      <c r="H8" s="516"/>
      <c r="I8" s="516"/>
      <c r="J8" s="533"/>
      <c r="K8" s="534"/>
      <c r="L8" s="535"/>
      <c r="M8" s="525"/>
      <c r="N8" s="516"/>
      <c r="O8" s="516"/>
      <c r="P8" s="516"/>
      <c r="Q8" s="516"/>
      <c r="R8" s="516"/>
      <c r="S8" s="516"/>
      <c r="T8" s="516"/>
      <c r="U8" s="521"/>
    </row>
    <row r="9" spans="1:21" ht="46.15" customHeight="1">
      <c r="A9" s="543"/>
      <c r="B9" s="545" t="s">
        <v>0</v>
      </c>
      <c r="C9" s="509" t="s">
        <v>158</v>
      </c>
      <c r="D9" s="555" t="s">
        <v>162</v>
      </c>
      <c r="E9" s="545" t="s">
        <v>160</v>
      </c>
      <c r="F9" s="509" t="s">
        <v>1</v>
      </c>
      <c r="G9" s="509" t="s">
        <v>128</v>
      </c>
      <c r="H9" s="509" t="s">
        <v>150</v>
      </c>
      <c r="I9" s="555" t="s">
        <v>162</v>
      </c>
      <c r="J9" s="547" t="s">
        <v>167</v>
      </c>
      <c r="K9" s="549" t="s">
        <v>168</v>
      </c>
      <c r="L9" s="551" t="s">
        <v>169</v>
      </c>
      <c r="M9" s="525"/>
      <c r="N9" s="506" t="s">
        <v>129</v>
      </c>
      <c r="O9" s="508" t="s">
        <v>127</v>
      </c>
      <c r="P9" s="508"/>
      <c r="Q9" s="508"/>
      <c r="R9" s="509" t="s">
        <v>130</v>
      </c>
      <c r="S9" s="509" t="s">
        <v>159</v>
      </c>
      <c r="T9" s="509" t="s">
        <v>144</v>
      </c>
      <c r="U9" s="553" t="s">
        <v>162</v>
      </c>
    </row>
    <row r="10" spans="1:21" ht="90" customHeight="1" thickBot="1">
      <c r="A10" s="544"/>
      <c r="B10" s="546"/>
      <c r="C10" s="510"/>
      <c r="D10" s="556"/>
      <c r="E10" s="546"/>
      <c r="F10" s="510"/>
      <c r="G10" s="510"/>
      <c r="H10" s="510"/>
      <c r="I10" s="556"/>
      <c r="J10" s="548"/>
      <c r="K10" s="550"/>
      <c r="L10" s="552"/>
      <c r="M10" s="526"/>
      <c r="N10" s="507"/>
      <c r="O10" s="74" t="s">
        <v>131</v>
      </c>
      <c r="P10" s="74" t="s">
        <v>132</v>
      </c>
      <c r="Q10" s="74" t="s">
        <v>133</v>
      </c>
      <c r="R10" s="510"/>
      <c r="S10" s="510"/>
      <c r="T10" s="510"/>
      <c r="U10" s="554"/>
    </row>
    <row r="11" spans="1:21" ht="17.45" customHeight="1">
      <c r="A11" s="60" t="s">
        <v>24</v>
      </c>
      <c r="B11" s="16"/>
      <c r="C11" s="12"/>
      <c r="D11" s="75">
        <f>B11+C11</f>
        <v>0</v>
      </c>
      <c r="E11" s="16"/>
      <c r="F11" s="12"/>
      <c r="G11" s="12"/>
      <c r="H11" s="12"/>
      <c r="I11" s="100">
        <f>E11+F11+G11</f>
        <v>0</v>
      </c>
      <c r="J11" s="101"/>
      <c r="K11" s="89"/>
      <c r="L11" s="91"/>
      <c r="M11" s="121"/>
      <c r="N11" s="115"/>
      <c r="O11" s="81"/>
      <c r="P11" s="81"/>
      <c r="Q11" s="81"/>
      <c r="R11" s="81"/>
      <c r="S11" s="81"/>
      <c r="T11" s="82"/>
      <c r="U11" s="90">
        <f t="shared" ref="U11:U43" si="0">N11+Q11+R11+S11+T11</f>
        <v>0</v>
      </c>
    </row>
    <row r="12" spans="1:21" ht="15.75">
      <c r="A12" s="61" t="s">
        <v>25</v>
      </c>
      <c r="B12" s="13"/>
      <c r="C12" s="11"/>
      <c r="D12" s="27">
        <f t="shared" ref="D12:D75" si="1">B12+C12</f>
        <v>0</v>
      </c>
      <c r="E12" s="13"/>
      <c r="F12" s="11"/>
      <c r="G12" s="11"/>
      <c r="H12" s="11"/>
      <c r="I12" s="98">
        <f t="shared" ref="I12:I75" si="2">E12+F12+G12</f>
        <v>0</v>
      </c>
      <c r="J12" s="102"/>
      <c r="K12" s="98"/>
      <c r="L12" s="27"/>
      <c r="M12" s="122"/>
      <c r="N12" s="116"/>
      <c r="O12" s="17"/>
      <c r="P12" s="17"/>
      <c r="Q12" s="17"/>
      <c r="R12" s="17"/>
      <c r="S12" s="17"/>
      <c r="T12" s="41"/>
      <c r="U12" s="90">
        <f t="shared" si="0"/>
        <v>0</v>
      </c>
    </row>
    <row r="13" spans="1:21" ht="15.75">
      <c r="A13" s="61" t="s">
        <v>26</v>
      </c>
      <c r="B13" s="13"/>
      <c r="C13" s="11"/>
      <c r="D13" s="27">
        <f t="shared" si="1"/>
        <v>0</v>
      </c>
      <c r="E13" s="13"/>
      <c r="F13" s="11"/>
      <c r="G13" s="11"/>
      <c r="H13" s="11"/>
      <c r="I13" s="98">
        <f t="shared" si="2"/>
        <v>0</v>
      </c>
      <c r="J13" s="102"/>
      <c r="K13" s="98"/>
      <c r="L13" s="27"/>
      <c r="M13" s="122"/>
      <c r="N13" s="116"/>
      <c r="O13" s="17"/>
      <c r="P13" s="17"/>
      <c r="Q13" s="17"/>
      <c r="R13" s="17"/>
      <c r="S13" s="17"/>
      <c r="T13" s="41"/>
      <c r="U13" s="90">
        <f t="shared" si="0"/>
        <v>0</v>
      </c>
    </row>
    <row r="14" spans="1:21" ht="15.75">
      <c r="A14" s="61" t="s">
        <v>27</v>
      </c>
      <c r="B14" s="13"/>
      <c r="C14" s="11"/>
      <c r="D14" s="27">
        <f t="shared" si="1"/>
        <v>0</v>
      </c>
      <c r="E14" s="13"/>
      <c r="F14" s="11"/>
      <c r="G14" s="11"/>
      <c r="H14" s="11"/>
      <c r="I14" s="98">
        <f t="shared" si="2"/>
        <v>0</v>
      </c>
      <c r="J14" s="102"/>
      <c r="K14" s="98"/>
      <c r="L14" s="27"/>
      <c r="M14" s="122"/>
      <c r="N14" s="116"/>
      <c r="O14" s="17"/>
      <c r="P14" s="17"/>
      <c r="Q14" s="17"/>
      <c r="R14" s="17"/>
      <c r="S14" s="17"/>
      <c r="T14" s="41"/>
      <c r="U14" s="90">
        <f t="shared" si="0"/>
        <v>0</v>
      </c>
    </row>
    <row r="15" spans="1:21" ht="15.75">
      <c r="A15" s="61" t="s">
        <v>28</v>
      </c>
      <c r="B15" s="13"/>
      <c r="C15" s="11"/>
      <c r="D15" s="27">
        <f t="shared" si="1"/>
        <v>0</v>
      </c>
      <c r="E15" s="13"/>
      <c r="F15" s="11"/>
      <c r="G15" s="11"/>
      <c r="H15" s="11"/>
      <c r="I15" s="98">
        <f t="shared" si="2"/>
        <v>0</v>
      </c>
      <c r="J15" s="102"/>
      <c r="K15" s="98"/>
      <c r="L15" s="27"/>
      <c r="M15" s="122"/>
      <c r="N15" s="116"/>
      <c r="O15" s="17"/>
      <c r="P15" s="17"/>
      <c r="Q15" s="17"/>
      <c r="R15" s="17"/>
      <c r="S15" s="17"/>
      <c r="T15" s="41"/>
      <c r="U15" s="90">
        <f t="shared" si="0"/>
        <v>0</v>
      </c>
    </row>
    <row r="16" spans="1:21" ht="15.75">
      <c r="A16" s="61" t="s">
        <v>29</v>
      </c>
      <c r="B16" s="13"/>
      <c r="C16" s="11"/>
      <c r="D16" s="27">
        <f t="shared" si="1"/>
        <v>0</v>
      </c>
      <c r="E16" s="13"/>
      <c r="F16" s="11"/>
      <c r="G16" s="11"/>
      <c r="H16" s="11"/>
      <c r="I16" s="98">
        <f t="shared" si="2"/>
        <v>0</v>
      </c>
      <c r="J16" s="102"/>
      <c r="K16" s="98"/>
      <c r="L16" s="27"/>
      <c r="M16" s="122"/>
      <c r="N16" s="116"/>
      <c r="O16" s="17"/>
      <c r="P16" s="17"/>
      <c r="Q16" s="17"/>
      <c r="R16" s="17"/>
      <c r="S16" s="17"/>
      <c r="T16" s="41"/>
      <c r="U16" s="90">
        <f t="shared" si="0"/>
        <v>0</v>
      </c>
    </row>
    <row r="17" spans="1:21" ht="31.5" customHeight="1">
      <c r="A17" s="61" t="s">
        <v>30</v>
      </c>
      <c r="B17" s="13"/>
      <c r="C17" s="11"/>
      <c r="D17" s="27">
        <f t="shared" si="1"/>
        <v>0</v>
      </c>
      <c r="E17" s="13"/>
      <c r="F17" s="11"/>
      <c r="G17" s="11"/>
      <c r="H17" s="11"/>
      <c r="I17" s="98">
        <f t="shared" si="2"/>
        <v>0</v>
      </c>
      <c r="J17" s="102"/>
      <c r="K17" s="98"/>
      <c r="L17" s="27"/>
      <c r="M17" s="122"/>
      <c r="N17" s="116"/>
      <c r="O17" s="17"/>
      <c r="P17" s="17"/>
      <c r="Q17" s="17"/>
      <c r="R17" s="17"/>
      <c r="S17" s="17"/>
      <c r="T17" s="41"/>
      <c r="U17" s="90">
        <f t="shared" si="0"/>
        <v>0</v>
      </c>
    </row>
    <row r="18" spans="1:21" ht="31.9" customHeight="1">
      <c r="A18" s="61" t="s">
        <v>31</v>
      </c>
      <c r="B18" s="13"/>
      <c r="C18" s="11"/>
      <c r="D18" s="27">
        <f t="shared" si="1"/>
        <v>0</v>
      </c>
      <c r="E18" s="13"/>
      <c r="F18" s="11"/>
      <c r="G18" s="11"/>
      <c r="H18" s="11"/>
      <c r="I18" s="98">
        <f t="shared" si="2"/>
        <v>0</v>
      </c>
      <c r="J18" s="102"/>
      <c r="K18" s="98"/>
      <c r="L18" s="27"/>
      <c r="M18" s="122"/>
      <c r="N18" s="116"/>
      <c r="O18" s="17"/>
      <c r="P18" s="17"/>
      <c r="Q18" s="17"/>
      <c r="R18" s="17"/>
      <c r="S18" s="17"/>
      <c r="T18" s="41"/>
      <c r="U18" s="90">
        <f t="shared" si="0"/>
        <v>0</v>
      </c>
    </row>
    <row r="19" spans="1:21" ht="15.75">
      <c r="A19" s="61" t="s">
        <v>32</v>
      </c>
      <c r="B19" s="13"/>
      <c r="C19" s="11"/>
      <c r="D19" s="27">
        <f t="shared" si="1"/>
        <v>0</v>
      </c>
      <c r="E19" s="13"/>
      <c r="F19" s="11"/>
      <c r="G19" s="11"/>
      <c r="H19" s="11"/>
      <c r="I19" s="98">
        <f t="shared" si="2"/>
        <v>0</v>
      </c>
      <c r="J19" s="102"/>
      <c r="K19" s="98"/>
      <c r="L19" s="27"/>
      <c r="M19" s="122"/>
      <c r="N19" s="116"/>
      <c r="O19" s="17"/>
      <c r="P19" s="17"/>
      <c r="Q19" s="17"/>
      <c r="R19" s="17"/>
      <c r="S19" s="17"/>
      <c r="T19" s="41"/>
      <c r="U19" s="90">
        <f t="shared" si="0"/>
        <v>0</v>
      </c>
    </row>
    <row r="20" spans="1:21" ht="15.75">
      <c r="A20" s="61" t="s">
        <v>33</v>
      </c>
      <c r="B20" s="13"/>
      <c r="C20" s="11"/>
      <c r="D20" s="27">
        <f t="shared" si="1"/>
        <v>0</v>
      </c>
      <c r="E20" s="13"/>
      <c r="F20" s="11"/>
      <c r="G20" s="11"/>
      <c r="H20" s="11"/>
      <c r="I20" s="98">
        <f t="shared" si="2"/>
        <v>0</v>
      </c>
      <c r="J20" s="102"/>
      <c r="K20" s="98"/>
      <c r="L20" s="27"/>
      <c r="M20" s="122"/>
      <c r="N20" s="116"/>
      <c r="O20" s="17"/>
      <c r="P20" s="17"/>
      <c r="Q20" s="17"/>
      <c r="R20" s="17"/>
      <c r="S20" s="17"/>
      <c r="T20" s="41"/>
      <c r="U20" s="90">
        <f t="shared" si="0"/>
        <v>0</v>
      </c>
    </row>
    <row r="21" spans="1:21" ht="16.149999999999999" customHeight="1">
      <c r="A21" s="61" t="s">
        <v>34</v>
      </c>
      <c r="B21" s="13"/>
      <c r="C21" s="11"/>
      <c r="D21" s="27">
        <f t="shared" si="1"/>
        <v>0</v>
      </c>
      <c r="E21" s="13"/>
      <c r="F21" s="11"/>
      <c r="G21" s="11"/>
      <c r="H21" s="11"/>
      <c r="I21" s="98">
        <f t="shared" si="2"/>
        <v>0</v>
      </c>
      <c r="J21" s="102"/>
      <c r="K21" s="98"/>
      <c r="L21" s="27"/>
      <c r="M21" s="122"/>
      <c r="N21" s="116"/>
      <c r="O21" s="17"/>
      <c r="P21" s="17"/>
      <c r="Q21" s="17"/>
      <c r="R21" s="17"/>
      <c r="S21" s="17"/>
      <c r="T21" s="41"/>
      <c r="U21" s="90">
        <f t="shared" si="0"/>
        <v>0</v>
      </c>
    </row>
    <row r="22" spans="1:21" ht="16.149999999999999" customHeight="1">
      <c r="A22" s="61" t="s">
        <v>35</v>
      </c>
      <c r="B22" s="13"/>
      <c r="C22" s="11"/>
      <c r="D22" s="27">
        <f t="shared" si="1"/>
        <v>0</v>
      </c>
      <c r="E22" s="13"/>
      <c r="F22" s="11"/>
      <c r="G22" s="11"/>
      <c r="H22" s="11"/>
      <c r="I22" s="98">
        <f t="shared" si="2"/>
        <v>0</v>
      </c>
      <c r="J22" s="102"/>
      <c r="K22" s="98"/>
      <c r="L22" s="27"/>
      <c r="M22" s="122"/>
      <c r="N22" s="116"/>
      <c r="O22" s="17"/>
      <c r="P22" s="17"/>
      <c r="Q22" s="17"/>
      <c r="R22" s="17"/>
      <c r="S22" s="17"/>
      <c r="T22" s="41"/>
      <c r="U22" s="90">
        <f t="shared" si="0"/>
        <v>0</v>
      </c>
    </row>
    <row r="23" spans="1:21" ht="19.149999999999999" customHeight="1">
      <c r="A23" s="61" t="s">
        <v>36</v>
      </c>
      <c r="B23" s="13"/>
      <c r="C23" s="11"/>
      <c r="D23" s="27">
        <f t="shared" si="1"/>
        <v>0</v>
      </c>
      <c r="E23" s="13"/>
      <c r="F23" s="11"/>
      <c r="G23" s="11"/>
      <c r="H23" s="11"/>
      <c r="I23" s="98">
        <f t="shared" si="2"/>
        <v>0</v>
      </c>
      <c r="J23" s="102"/>
      <c r="K23" s="98"/>
      <c r="L23" s="27"/>
      <c r="M23" s="122"/>
      <c r="N23" s="116"/>
      <c r="O23" s="17"/>
      <c r="P23" s="17"/>
      <c r="Q23" s="17"/>
      <c r="R23" s="17"/>
      <c r="S23" s="17"/>
      <c r="T23" s="41"/>
      <c r="U23" s="90">
        <f t="shared" si="0"/>
        <v>0</v>
      </c>
    </row>
    <row r="24" spans="1:21" ht="15.75">
      <c r="A24" s="61" t="s">
        <v>37</v>
      </c>
      <c r="B24" s="13"/>
      <c r="C24" s="11"/>
      <c r="D24" s="27">
        <f t="shared" si="1"/>
        <v>0</v>
      </c>
      <c r="E24" s="13"/>
      <c r="F24" s="11"/>
      <c r="G24" s="11"/>
      <c r="H24" s="11"/>
      <c r="I24" s="98">
        <f t="shared" si="2"/>
        <v>0</v>
      </c>
      <c r="J24" s="102"/>
      <c r="K24" s="98"/>
      <c r="L24" s="27"/>
      <c r="M24" s="122"/>
      <c r="N24" s="116"/>
      <c r="O24" s="17"/>
      <c r="P24" s="17"/>
      <c r="Q24" s="17"/>
      <c r="R24" s="17"/>
      <c r="S24" s="17"/>
      <c r="T24" s="41"/>
      <c r="U24" s="90">
        <f t="shared" si="0"/>
        <v>0</v>
      </c>
    </row>
    <row r="25" spans="1:21" s="10" customFormat="1" ht="18.75" customHeight="1">
      <c r="A25" s="155" t="s">
        <v>171</v>
      </c>
      <c r="B25" s="13"/>
      <c r="C25" s="11"/>
      <c r="D25" s="27"/>
      <c r="E25" s="13"/>
      <c r="F25" s="11"/>
      <c r="G25" s="11"/>
      <c r="H25" s="11"/>
      <c r="I25" s="98"/>
      <c r="J25" s="102"/>
      <c r="K25" s="98"/>
      <c r="L25" s="27"/>
      <c r="M25" s="122"/>
      <c r="N25" s="116"/>
      <c r="O25" s="17"/>
      <c r="P25" s="17"/>
      <c r="Q25" s="17"/>
      <c r="R25" s="17"/>
      <c r="S25" s="17"/>
      <c r="T25" s="41"/>
      <c r="U25" s="90"/>
    </row>
    <row r="26" spans="1:21" ht="15.75">
      <c r="A26" s="61" t="s">
        <v>38</v>
      </c>
      <c r="B26" s="13"/>
      <c r="C26" s="11"/>
      <c r="D26" s="27">
        <f t="shared" si="1"/>
        <v>0</v>
      </c>
      <c r="E26" s="13"/>
      <c r="F26" s="11"/>
      <c r="G26" s="11"/>
      <c r="H26" s="11"/>
      <c r="I26" s="98">
        <f t="shared" si="2"/>
        <v>0</v>
      </c>
      <c r="J26" s="102"/>
      <c r="K26" s="98"/>
      <c r="L26" s="27"/>
      <c r="M26" s="122"/>
      <c r="N26" s="116"/>
      <c r="O26" s="17"/>
      <c r="P26" s="17"/>
      <c r="Q26" s="17"/>
      <c r="R26" s="17"/>
      <c r="S26" s="17"/>
      <c r="T26" s="41"/>
      <c r="U26" s="90">
        <f t="shared" si="0"/>
        <v>0</v>
      </c>
    </row>
    <row r="27" spans="1:21" ht="31.5">
      <c r="A27" s="61" t="s">
        <v>39</v>
      </c>
      <c r="B27" s="13"/>
      <c r="C27" s="11"/>
      <c r="D27" s="27">
        <f t="shared" si="1"/>
        <v>0</v>
      </c>
      <c r="E27" s="13"/>
      <c r="F27" s="11"/>
      <c r="G27" s="11"/>
      <c r="H27" s="11"/>
      <c r="I27" s="98">
        <f t="shared" si="2"/>
        <v>0</v>
      </c>
      <c r="J27" s="102"/>
      <c r="K27" s="98"/>
      <c r="L27" s="27"/>
      <c r="M27" s="122"/>
      <c r="N27" s="116"/>
      <c r="O27" s="17"/>
      <c r="P27" s="17"/>
      <c r="Q27" s="17"/>
      <c r="R27" s="17"/>
      <c r="S27" s="17"/>
      <c r="T27" s="41"/>
      <c r="U27" s="90">
        <f t="shared" si="0"/>
        <v>0</v>
      </c>
    </row>
    <row r="28" spans="1:21" ht="16.5" customHeight="1">
      <c r="A28" s="61" t="s">
        <v>40</v>
      </c>
      <c r="B28" s="13"/>
      <c r="C28" s="11"/>
      <c r="D28" s="27">
        <f t="shared" si="1"/>
        <v>0</v>
      </c>
      <c r="E28" s="13"/>
      <c r="F28" s="11"/>
      <c r="G28" s="11"/>
      <c r="H28" s="11"/>
      <c r="I28" s="98">
        <f t="shared" si="2"/>
        <v>0</v>
      </c>
      <c r="J28" s="102"/>
      <c r="K28" s="98"/>
      <c r="L28" s="27"/>
      <c r="M28" s="122"/>
      <c r="N28" s="116"/>
      <c r="O28" s="17"/>
      <c r="P28" s="17"/>
      <c r="Q28" s="17"/>
      <c r="R28" s="17"/>
      <c r="S28" s="17"/>
      <c r="T28" s="41"/>
      <c r="U28" s="90">
        <f t="shared" si="0"/>
        <v>0</v>
      </c>
    </row>
    <row r="29" spans="1:21" ht="17.25" customHeight="1">
      <c r="A29" s="61" t="s">
        <v>41</v>
      </c>
      <c r="B29" s="13"/>
      <c r="C29" s="11"/>
      <c r="D29" s="27">
        <f t="shared" si="1"/>
        <v>0</v>
      </c>
      <c r="E29" s="13"/>
      <c r="F29" s="11"/>
      <c r="G29" s="11"/>
      <c r="H29" s="11"/>
      <c r="I29" s="98">
        <f t="shared" si="2"/>
        <v>0</v>
      </c>
      <c r="J29" s="102"/>
      <c r="K29" s="98"/>
      <c r="L29" s="27"/>
      <c r="M29" s="122"/>
      <c r="N29" s="116"/>
      <c r="O29" s="17"/>
      <c r="P29" s="17"/>
      <c r="Q29" s="17"/>
      <c r="R29" s="17"/>
      <c r="S29" s="17"/>
      <c r="T29" s="41"/>
      <c r="U29" s="90">
        <f t="shared" si="0"/>
        <v>0</v>
      </c>
    </row>
    <row r="30" spans="1:21" ht="31.5">
      <c r="A30" s="61" t="s">
        <v>42</v>
      </c>
      <c r="B30" s="13"/>
      <c r="C30" s="11"/>
      <c r="D30" s="27">
        <f t="shared" si="1"/>
        <v>0</v>
      </c>
      <c r="E30" s="13"/>
      <c r="F30" s="11"/>
      <c r="G30" s="11"/>
      <c r="H30" s="11"/>
      <c r="I30" s="98">
        <f t="shared" si="2"/>
        <v>0</v>
      </c>
      <c r="J30" s="102"/>
      <c r="K30" s="98"/>
      <c r="L30" s="27"/>
      <c r="M30" s="122"/>
      <c r="N30" s="116"/>
      <c r="O30" s="17"/>
      <c r="P30" s="17"/>
      <c r="Q30" s="17"/>
      <c r="R30" s="17"/>
      <c r="S30" s="17"/>
      <c r="T30" s="41"/>
      <c r="U30" s="90">
        <f t="shared" si="0"/>
        <v>0</v>
      </c>
    </row>
    <row r="31" spans="1:21" ht="15.75">
      <c r="A31" s="61" t="s">
        <v>43</v>
      </c>
      <c r="B31" s="13"/>
      <c r="C31" s="11"/>
      <c r="D31" s="27">
        <f t="shared" si="1"/>
        <v>0</v>
      </c>
      <c r="E31" s="13"/>
      <c r="F31" s="11"/>
      <c r="G31" s="11"/>
      <c r="H31" s="11"/>
      <c r="I31" s="98">
        <f t="shared" si="2"/>
        <v>0</v>
      </c>
      <c r="J31" s="102"/>
      <c r="K31" s="98"/>
      <c r="L31" s="27"/>
      <c r="M31" s="122"/>
      <c r="N31" s="116"/>
      <c r="O31" s="17"/>
      <c r="P31" s="17"/>
      <c r="Q31" s="17"/>
      <c r="R31" s="17"/>
      <c r="S31" s="17"/>
      <c r="T31" s="41"/>
      <c r="U31" s="90">
        <f t="shared" si="0"/>
        <v>0</v>
      </c>
    </row>
    <row r="32" spans="1:21" ht="32.25" customHeight="1">
      <c r="A32" s="61" t="s">
        <v>44</v>
      </c>
      <c r="B32" s="13"/>
      <c r="C32" s="11"/>
      <c r="D32" s="27">
        <f t="shared" si="1"/>
        <v>0</v>
      </c>
      <c r="E32" s="13"/>
      <c r="F32" s="11"/>
      <c r="G32" s="11"/>
      <c r="H32" s="11"/>
      <c r="I32" s="98">
        <f t="shared" si="2"/>
        <v>0</v>
      </c>
      <c r="J32" s="102"/>
      <c r="K32" s="98"/>
      <c r="L32" s="27"/>
      <c r="M32" s="122"/>
      <c r="N32" s="116"/>
      <c r="O32" s="17"/>
      <c r="P32" s="17"/>
      <c r="Q32" s="17"/>
      <c r="R32" s="17"/>
      <c r="S32" s="17"/>
      <c r="T32" s="41"/>
      <c r="U32" s="90">
        <f t="shared" si="0"/>
        <v>0</v>
      </c>
    </row>
    <row r="33" spans="1:21" ht="15.75">
      <c r="A33" s="61" t="s">
        <v>45</v>
      </c>
      <c r="B33" s="13"/>
      <c r="C33" s="11"/>
      <c r="D33" s="27">
        <f t="shared" si="1"/>
        <v>0</v>
      </c>
      <c r="E33" s="13"/>
      <c r="F33" s="11"/>
      <c r="G33" s="11"/>
      <c r="H33" s="11"/>
      <c r="I33" s="98">
        <f t="shared" si="2"/>
        <v>0</v>
      </c>
      <c r="J33" s="102"/>
      <c r="K33" s="98"/>
      <c r="L33" s="27"/>
      <c r="M33" s="122"/>
      <c r="N33" s="116"/>
      <c r="O33" s="17"/>
      <c r="P33" s="17"/>
      <c r="Q33" s="17"/>
      <c r="R33" s="17"/>
      <c r="S33" s="17"/>
      <c r="T33" s="41"/>
      <c r="U33" s="90">
        <f t="shared" si="0"/>
        <v>0</v>
      </c>
    </row>
    <row r="34" spans="1:21" ht="18.600000000000001" customHeight="1">
      <c r="A34" s="61" t="s">
        <v>46</v>
      </c>
      <c r="B34" s="13"/>
      <c r="C34" s="11"/>
      <c r="D34" s="27">
        <f t="shared" si="1"/>
        <v>0</v>
      </c>
      <c r="E34" s="13"/>
      <c r="F34" s="11"/>
      <c r="G34" s="11"/>
      <c r="H34" s="11"/>
      <c r="I34" s="98">
        <f t="shared" si="2"/>
        <v>0</v>
      </c>
      <c r="J34" s="102"/>
      <c r="K34" s="98"/>
      <c r="L34" s="27"/>
      <c r="M34" s="122"/>
      <c r="N34" s="116"/>
      <c r="O34" s="17"/>
      <c r="P34" s="17"/>
      <c r="Q34" s="17"/>
      <c r="R34" s="17"/>
      <c r="S34" s="17"/>
      <c r="T34" s="41"/>
      <c r="U34" s="90">
        <f t="shared" si="0"/>
        <v>0</v>
      </c>
    </row>
    <row r="35" spans="1:21" ht="16.149999999999999" customHeight="1">
      <c r="A35" s="61" t="s">
        <v>47</v>
      </c>
      <c r="B35" s="13"/>
      <c r="C35" s="11"/>
      <c r="D35" s="27">
        <f t="shared" si="1"/>
        <v>0</v>
      </c>
      <c r="E35" s="13"/>
      <c r="F35" s="11"/>
      <c r="G35" s="11"/>
      <c r="H35" s="11"/>
      <c r="I35" s="98">
        <f t="shared" si="2"/>
        <v>0</v>
      </c>
      <c r="J35" s="102"/>
      <c r="K35" s="98"/>
      <c r="L35" s="27"/>
      <c r="M35" s="122"/>
      <c r="N35" s="116"/>
      <c r="O35" s="17"/>
      <c r="P35" s="17"/>
      <c r="Q35" s="17"/>
      <c r="R35" s="17"/>
      <c r="S35" s="17"/>
      <c r="T35" s="41"/>
      <c r="U35" s="90">
        <f t="shared" si="0"/>
        <v>0</v>
      </c>
    </row>
    <row r="36" spans="1:21" ht="15.75">
      <c r="A36" s="61" t="s">
        <v>48</v>
      </c>
      <c r="B36" s="13"/>
      <c r="C36" s="11"/>
      <c r="D36" s="27">
        <f t="shared" si="1"/>
        <v>0</v>
      </c>
      <c r="E36" s="13"/>
      <c r="F36" s="11"/>
      <c r="G36" s="11"/>
      <c r="H36" s="11"/>
      <c r="I36" s="98">
        <f t="shared" si="2"/>
        <v>0</v>
      </c>
      <c r="J36" s="102"/>
      <c r="K36" s="98"/>
      <c r="L36" s="27"/>
      <c r="M36" s="122"/>
      <c r="N36" s="116"/>
      <c r="O36" s="17"/>
      <c r="P36" s="17"/>
      <c r="Q36" s="17"/>
      <c r="R36" s="17"/>
      <c r="S36" s="17"/>
      <c r="T36" s="41"/>
      <c r="U36" s="90">
        <f t="shared" si="0"/>
        <v>0</v>
      </c>
    </row>
    <row r="37" spans="1:21" ht="15.75">
      <c r="A37" s="61" t="s">
        <v>49</v>
      </c>
      <c r="B37" s="13"/>
      <c r="C37" s="11"/>
      <c r="D37" s="27">
        <f t="shared" si="1"/>
        <v>0</v>
      </c>
      <c r="E37" s="13"/>
      <c r="F37" s="11"/>
      <c r="G37" s="11"/>
      <c r="H37" s="11"/>
      <c r="I37" s="98">
        <f t="shared" si="2"/>
        <v>0</v>
      </c>
      <c r="J37" s="102"/>
      <c r="K37" s="98"/>
      <c r="L37" s="27"/>
      <c r="M37" s="122"/>
      <c r="N37" s="116"/>
      <c r="O37" s="17"/>
      <c r="P37" s="17"/>
      <c r="Q37" s="17"/>
      <c r="R37" s="17"/>
      <c r="S37" s="17"/>
      <c r="T37" s="41"/>
      <c r="U37" s="90">
        <f t="shared" si="0"/>
        <v>0</v>
      </c>
    </row>
    <row r="38" spans="1:21" ht="30.75" customHeight="1">
      <c r="A38" s="61" t="s">
        <v>50</v>
      </c>
      <c r="B38" s="13"/>
      <c r="C38" s="11"/>
      <c r="D38" s="27">
        <f t="shared" si="1"/>
        <v>0</v>
      </c>
      <c r="E38" s="13"/>
      <c r="F38" s="11"/>
      <c r="G38" s="11"/>
      <c r="H38" s="11"/>
      <c r="I38" s="98">
        <f t="shared" si="2"/>
        <v>0</v>
      </c>
      <c r="J38" s="102"/>
      <c r="K38" s="98"/>
      <c r="L38" s="27"/>
      <c r="M38" s="122"/>
      <c r="N38" s="116"/>
      <c r="O38" s="17"/>
      <c r="P38" s="17"/>
      <c r="Q38" s="17"/>
      <c r="R38" s="17"/>
      <c r="S38" s="17"/>
      <c r="T38" s="41"/>
      <c r="U38" s="90">
        <f t="shared" si="0"/>
        <v>0</v>
      </c>
    </row>
    <row r="39" spans="1:21" ht="17.25" customHeight="1">
      <c r="A39" s="61" t="s">
        <v>51</v>
      </c>
      <c r="B39" s="13"/>
      <c r="C39" s="11"/>
      <c r="D39" s="27">
        <f t="shared" si="1"/>
        <v>0</v>
      </c>
      <c r="E39" s="13"/>
      <c r="F39" s="11"/>
      <c r="G39" s="11"/>
      <c r="H39" s="11"/>
      <c r="I39" s="98">
        <f t="shared" si="2"/>
        <v>0</v>
      </c>
      <c r="J39" s="102"/>
      <c r="K39" s="98"/>
      <c r="L39" s="27"/>
      <c r="M39" s="122"/>
      <c r="N39" s="116"/>
      <c r="O39" s="17"/>
      <c r="P39" s="17"/>
      <c r="Q39" s="17"/>
      <c r="R39" s="17"/>
      <c r="S39" s="17"/>
      <c r="T39" s="41"/>
      <c r="U39" s="90">
        <f t="shared" si="0"/>
        <v>0</v>
      </c>
    </row>
    <row r="40" spans="1:21" ht="31.5">
      <c r="A40" s="61" t="s">
        <v>52</v>
      </c>
      <c r="B40" s="13"/>
      <c r="C40" s="11"/>
      <c r="D40" s="27">
        <f t="shared" si="1"/>
        <v>0</v>
      </c>
      <c r="E40" s="13"/>
      <c r="F40" s="11"/>
      <c r="G40" s="11"/>
      <c r="H40" s="11"/>
      <c r="I40" s="98">
        <f t="shared" si="2"/>
        <v>0</v>
      </c>
      <c r="J40" s="102"/>
      <c r="K40" s="98"/>
      <c r="L40" s="27"/>
      <c r="M40" s="122"/>
      <c r="N40" s="116"/>
      <c r="O40" s="17"/>
      <c r="P40" s="17"/>
      <c r="Q40" s="17"/>
      <c r="R40" s="17"/>
      <c r="S40" s="17"/>
      <c r="T40" s="41"/>
      <c r="U40" s="90">
        <f t="shared" si="0"/>
        <v>0</v>
      </c>
    </row>
    <row r="41" spans="1:21" ht="15.75">
      <c r="A41" s="61" t="s">
        <v>53</v>
      </c>
      <c r="B41" s="13"/>
      <c r="C41" s="11"/>
      <c r="D41" s="27">
        <f t="shared" si="1"/>
        <v>0</v>
      </c>
      <c r="E41" s="13"/>
      <c r="F41" s="11"/>
      <c r="G41" s="11"/>
      <c r="H41" s="11"/>
      <c r="I41" s="98">
        <f t="shared" si="2"/>
        <v>0</v>
      </c>
      <c r="J41" s="102"/>
      <c r="K41" s="98"/>
      <c r="L41" s="27"/>
      <c r="M41" s="122"/>
      <c r="N41" s="116"/>
      <c r="O41" s="17"/>
      <c r="P41" s="17"/>
      <c r="Q41" s="17"/>
      <c r="R41" s="17"/>
      <c r="S41" s="17"/>
      <c r="T41" s="41"/>
      <c r="U41" s="90">
        <f t="shared" si="0"/>
        <v>0</v>
      </c>
    </row>
    <row r="42" spans="1:21" ht="15.75">
      <c r="A42" s="61" t="s">
        <v>54</v>
      </c>
      <c r="B42" s="13"/>
      <c r="C42" s="11"/>
      <c r="D42" s="27">
        <f t="shared" si="1"/>
        <v>0</v>
      </c>
      <c r="E42" s="13"/>
      <c r="F42" s="11"/>
      <c r="G42" s="11"/>
      <c r="H42" s="11"/>
      <c r="I42" s="98">
        <f t="shared" si="2"/>
        <v>0</v>
      </c>
      <c r="J42" s="102"/>
      <c r="K42" s="98"/>
      <c r="L42" s="27"/>
      <c r="M42" s="122"/>
      <c r="N42" s="116"/>
      <c r="O42" s="17"/>
      <c r="P42" s="17"/>
      <c r="Q42" s="17"/>
      <c r="R42" s="17"/>
      <c r="S42" s="17"/>
      <c r="T42" s="41"/>
      <c r="U42" s="90">
        <f t="shared" si="0"/>
        <v>0</v>
      </c>
    </row>
    <row r="43" spans="1:21" ht="31.5" customHeight="1">
      <c r="A43" s="61" t="s">
        <v>55</v>
      </c>
      <c r="B43" s="13"/>
      <c r="C43" s="11"/>
      <c r="D43" s="27">
        <f t="shared" si="1"/>
        <v>0</v>
      </c>
      <c r="E43" s="13"/>
      <c r="F43" s="11"/>
      <c r="G43" s="11"/>
      <c r="H43" s="11"/>
      <c r="I43" s="98">
        <f t="shared" si="2"/>
        <v>0</v>
      </c>
      <c r="J43" s="102"/>
      <c r="K43" s="98"/>
      <c r="L43" s="27"/>
      <c r="M43" s="122"/>
      <c r="N43" s="116"/>
      <c r="O43" s="17"/>
      <c r="P43" s="17"/>
      <c r="Q43" s="17"/>
      <c r="R43" s="17"/>
      <c r="S43" s="17"/>
      <c r="T43" s="41"/>
      <c r="U43" s="90">
        <f t="shared" si="0"/>
        <v>0</v>
      </c>
    </row>
    <row r="44" spans="1:21" ht="15.75">
      <c r="A44" s="61" t="s">
        <v>56</v>
      </c>
      <c r="B44" s="13"/>
      <c r="C44" s="11"/>
      <c r="D44" s="27">
        <f t="shared" si="1"/>
        <v>0</v>
      </c>
      <c r="E44" s="13"/>
      <c r="F44" s="11"/>
      <c r="G44" s="11"/>
      <c r="H44" s="11"/>
      <c r="I44" s="98">
        <f t="shared" si="2"/>
        <v>0</v>
      </c>
      <c r="J44" s="102"/>
      <c r="K44" s="98"/>
      <c r="L44" s="27"/>
      <c r="M44" s="122"/>
      <c r="N44" s="116"/>
      <c r="O44" s="17"/>
      <c r="P44" s="17"/>
      <c r="Q44" s="17"/>
      <c r="R44" s="17"/>
      <c r="S44" s="17"/>
      <c r="T44" s="41"/>
      <c r="U44" s="90">
        <f t="shared" ref="U44:U75" si="3">N44+Q44+R44+S44+T44</f>
        <v>0</v>
      </c>
    </row>
    <row r="45" spans="1:21" ht="15.75">
      <c r="A45" s="61" t="s">
        <v>57</v>
      </c>
      <c r="B45" s="13"/>
      <c r="C45" s="11"/>
      <c r="D45" s="27">
        <f t="shared" si="1"/>
        <v>0</v>
      </c>
      <c r="E45" s="13"/>
      <c r="F45" s="11"/>
      <c r="G45" s="11"/>
      <c r="H45" s="11"/>
      <c r="I45" s="98">
        <f t="shared" si="2"/>
        <v>0</v>
      </c>
      <c r="J45" s="102"/>
      <c r="K45" s="98"/>
      <c r="L45" s="27"/>
      <c r="M45" s="122"/>
      <c r="N45" s="116"/>
      <c r="O45" s="17"/>
      <c r="P45" s="17"/>
      <c r="Q45" s="17"/>
      <c r="R45" s="17"/>
      <c r="S45" s="17"/>
      <c r="T45" s="41"/>
      <c r="U45" s="90">
        <f t="shared" si="3"/>
        <v>0</v>
      </c>
    </row>
    <row r="46" spans="1:21" ht="15.75">
      <c r="A46" s="61" t="s">
        <v>58</v>
      </c>
      <c r="B46" s="13"/>
      <c r="C46" s="11"/>
      <c r="D46" s="27">
        <f t="shared" si="1"/>
        <v>0</v>
      </c>
      <c r="E46" s="13"/>
      <c r="F46" s="11"/>
      <c r="G46" s="11"/>
      <c r="H46" s="11"/>
      <c r="I46" s="98">
        <f t="shared" si="2"/>
        <v>0</v>
      </c>
      <c r="J46" s="102"/>
      <c r="K46" s="98"/>
      <c r="L46" s="27"/>
      <c r="M46" s="122"/>
      <c r="N46" s="116"/>
      <c r="O46" s="17"/>
      <c r="P46" s="17"/>
      <c r="Q46" s="17"/>
      <c r="R46" s="17"/>
      <c r="S46" s="17"/>
      <c r="T46" s="41"/>
      <c r="U46" s="90">
        <f t="shared" si="3"/>
        <v>0</v>
      </c>
    </row>
    <row r="47" spans="1:21" ht="32.25" customHeight="1">
      <c r="A47" s="61" t="s">
        <v>59</v>
      </c>
      <c r="B47" s="13"/>
      <c r="C47" s="11"/>
      <c r="D47" s="27">
        <f t="shared" si="1"/>
        <v>0</v>
      </c>
      <c r="E47" s="13"/>
      <c r="F47" s="11"/>
      <c r="G47" s="11"/>
      <c r="H47" s="11"/>
      <c r="I47" s="98">
        <f t="shared" si="2"/>
        <v>0</v>
      </c>
      <c r="J47" s="102"/>
      <c r="K47" s="98"/>
      <c r="L47" s="27"/>
      <c r="M47" s="122"/>
      <c r="N47" s="116"/>
      <c r="O47" s="17"/>
      <c r="P47" s="17"/>
      <c r="Q47" s="17"/>
      <c r="R47" s="17"/>
      <c r="S47" s="17"/>
      <c r="T47" s="41"/>
      <c r="U47" s="90">
        <f t="shared" si="3"/>
        <v>0</v>
      </c>
    </row>
    <row r="48" spans="1:21" ht="32.25" customHeight="1">
      <c r="A48" s="61" t="s">
        <v>60</v>
      </c>
      <c r="B48" s="13"/>
      <c r="C48" s="11"/>
      <c r="D48" s="27">
        <f t="shared" si="1"/>
        <v>0</v>
      </c>
      <c r="E48" s="13"/>
      <c r="F48" s="11"/>
      <c r="G48" s="11"/>
      <c r="H48" s="11"/>
      <c r="I48" s="98">
        <f t="shared" si="2"/>
        <v>0</v>
      </c>
      <c r="J48" s="102"/>
      <c r="K48" s="98"/>
      <c r="L48" s="27"/>
      <c r="M48" s="122"/>
      <c r="N48" s="116"/>
      <c r="O48" s="17"/>
      <c r="P48" s="17"/>
      <c r="Q48" s="17"/>
      <c r="R48" s="17"/>
      <c r="S48" s="17"/>
      <c r="T48" s="41"/>
      <c r="U48" s="90">
        <f t="shared" si="3"/>
        <v>0</v>
      </c>
    </row>
    <row r="49" spans="1:21" ht="21.75" customHeight="1">
      <c r="A49" s="61" t="s">
        <v>61</v>
      </c>
      <c r="B49" s="13"/>
      <c r="C49" s="11"/>
      <c r="D49" s="27">
        <f t="shared" si="1"/>
        <v>0</v>
      </c>
      <c r="E49" s="13"/>
      <c r="F49" s="11"/>
      <c r="G49" s="11"/>
      <c r="H49" s="11"/>
      <c r="I49" s="98">
        <f t="shared" si="2"/>
        <v>0</v>
      </c>
      <c r="J49" s="102"/>
      <c r="K49" s="98"/>
      <c r="L49" s="27"/>
      <c r="M49" s="122"/>
      <c r="N49" s="116"/>
      <c r="O49" s="17"/>
      <c r="P49" s="17"/>
      <c r="Q49" s="17"/>
      <c r="R49" s="17"/>
      <c r="S49" s="17"/>
      <c r="T49" s="41"/>
      <c r="U49" s="90">
        <f t="shared" si="3"/>
        <v>0</v>
      </c>
    </row>
    <row r="50" spans="1:21" ht="39" customHeight="1">
      <c r="A50" s="61" t="s">
        <v>90</v>
      </c>
      <c r="B50" s="13"/>
      <c r="C50" s="11"/>
      <c r="D50" s="27">
        <f t="shared" si="1"/>
        <v>0</v>
      </c>
      <c r="E50" s="13"/>
      <c r="F50" s="11"/>
      <c r="G50" s="11"/>
      <c r="H50" s="11"/>
      <c r="I50" s="98">
        <f t="shared" si="2"/>
        <v>0</v>
      </c>
      <c r="J50" s="102"/>
      <c r="K50" s="98"/>
      <c r="L50" s="27"/>
      <c r="M50" s="122"/>
      <c r="N50" s="116"/>
      <c r="O50" s="17"/>
      <c r="P50" s="17"/>
      <c r="Q50" s="17"/>
      <c r="R50" s="17"/>
      <c r="S50" s="17"/>
      <c r="T50" s="41"/>
      <c r="U50" s="90">
        <f t="shared" si="3"/>
        <v>0</v>
      </c>
    </row>
    <row r="51" spans="1:21" ht="19.899999999999999" customHeight="1">
      <c r="A51" s="61" t="s">
        <v>62</v>
      </c>
      <c r="B51" s="13"/>
      <c r="C51" s="11"/>
      <c r="D51" s="27">
        <f t="shared" si="1"/>
        <v>0</v>
      </c>
      <c r="E51" s="13"/>
      <c r="F51" s="11"/>
      <c r="G51" s="11"/>
      <c r="H51" s="11"/>
      <c r="I51" s="98">
        <f t="shared" si="2"/>
        <v>0</v>
      </c>
      <c r="J51" s="102"/>
      <c r="K51" s="98"/>
      <c r="L51" s="27"/>
      <c r="M51" s="122"/>
      <c r="N51" s="116"/>
      <c r="O51" s="17"/>
      <c r="P51" s="17"/>
      <c r="Q51" s="17"/>
      <c r="R51" s="17"/>
      <c r="S51" s="17"/>
      <c r="T51" s="41"/>
      <c r="U51" s="90">
        <f t="shared" si="3"/>
        <v>0</v>
      </c>
    </row>
    <row r="52" spans="1:21" ht="31.5" customHeight="1">
      <c r="A52" s="61" t="s">
        <v>63</v>
      </c>
      <c r="B52" s="13"/>
      <c r="C52" s="11"/>
      <c r="D52" s="27">
        <f t="shared" si="1"/>
        <v>0</v>
      </c>
      <c r="E52" s="13"/>
      <c r="F52" s="11"/>
      <c r="G52" s="11"/>
      <c r="H52" s="11"/>
      <c r="I52" s="98">
        <f t="shared" si="2"/>
        <v>0</v>
      </c>
      <c r="J52" s="102"/>
      <c r="K52" s="98"/>
      <c r="L52" s="27"/>
      <c r="M52" s="122"/>
      <c r="N52" s="116"/>
      <c r="O52" s="17"/>
      <c r="P52" s="17"/>
      <c r="Q52" s="17"/>
      <c r="R52" s="17"/>
      <c r="S52" s="17"/>
      <c r="T52" s="41"/>
      <c r="U52" s="90">
        <f t="shared" si="3"/>
        <v>0</v>
      </c>
    </row>
    <row r="53" spans="1:21" ht="15.75" customHeight="1">
      <c r="A53" s="61" t="s">
        <v>64</v>
      </c>
      <c r="B53" s="13"/>
      <c r="C53" s="11"/>
      <c r="D53" s="27">
        <f t="shared" si="1"/>
        <v>0</v>
      </c>
      <c r="E53" s="13"/>
      <c r="F53" s="11"/>
      <c r="G53" s="11"/>
      <c r="H53" s="11"/>
      <c r="I53" s="98">
        <f t="shared" si="2"/>
        <v>0</v>
      </c>
      <c r="J53" s="102"/>
      <c r="K53" s="98"/>
      <c r="L53" s="27"/>
      <c r="M53" s="122"/>
      <c r="N53" s="116"/>
      <c r="O53" s="17"/>
      <c r="P53" s="17"/>
      <c r="Q53" s="17"/>
      <c r="R53" s="17"/>
      <c r="S53" s="17"/>
      <c r="T53" s="41"/>
      <c r="U53" s="90">
        <f t="shared" si="3"/>
        <v>0</v>
      </c>
    </row>
    <row r="54" spans="1:21" ht="18" customHeight="1">
      <c r="A54" s="61" t="s">
        <v>65</v>
      </c>
      <c r="B54" s="13"/>
      <c r="C54" s="11"/>
      <c r="D54" s="27">
        <f t="shared" si="1"/>
        <v>0</v>
      </c>
      <c r="E54" s="13"/>
      <c r="F54" s="11"/>
      <c r="G54" s="11"/>
      <c r="H54" s="11"/>
      <c r="I54" s="98">
        <f t="shared" si="2"/>
        <v>0</v>
      </c>
      <c r="J54" s="102"/>
      <c r="K54" s="98"/>
      <c r="L54" s="27"/>
      <c r="M54" s="122"/>
      <c r="N54" s="116"/>
      <c r="O54" s="17"/>
      <c r="P54" s="17"/>
      <c r="Q54" s="17"/>
      <c r="R54" s="17"/>
      <c r="S54" s="17"/>
      <c r="T54" s="41"/>
      <c r="U54" s="90">
        <f t="shared" si="3"/>
        <v>0</v>
      </c>
    </row>
    <row r="55" spans="1:21" ht="15.75">
      <c r="A55" s="61" t="s">
        <v>66</v>
      </c>
      <c r="B55" s="13"/>
      <c r="C55" s="11"/>
      <c r="D55" s="27">
        <f t="shared" si="1"/>
        <v>0</v>
      </c>
      <c r="E55" s="13"/>
      <c r="F55" s="11"/>
      <c r="G55" s="11"/>
      <c r="H55" s="11"/>
      <c r="I55" s="98">
        <f t="shared" si="2"/>
        <v>0</v>
      </c>
      <c r="J55" s="102"/>
      <c r="K55" s="98"/>
      <c r="L55" s="27"/>
      <c r="M55" s="122"/>
      <c r="N55" s="116"/>
      <c r="O55" s="17"/>
      <c r="P55" s="17"/>
      <c r="Q55" s="17"/>
      <c r="R55" s="17"/>
      <c r="S55" s="17"/>
      <c r="T55" s="41"/>
      <c r="U55" s="90">
        <f t="shared" si="3"/>
        <v>0</v>
      </c>
    </row>
    <row r="56" spans="1:21" ht="31.5">
      <c r="A56" s="61" t="s">
        <v>67</v>
      </c>
      <c r="B56" s="13"/>
      <c r="C56" s="11"/>
      <c r="D56" s="27">
        <f t="shared" si="1"/>
        <v>0</v>
      </c>
      <c r="E56" s="13"/>
      <c r="F56" s="11"/>
      <c r="G56" s="11"/>
      <c r="H56" s="11"/>
      <c r="I56" s="98">
        <f t="shared" si="2"/>
        <v>0</v>
      </c>
      <c r="J56" s="102"/>
      <c r="K56" s="98"/>
      <c r="L56" s="27"/>
      <c r="M56" s="122"/>
      <c r="N56" s="116"/>
      <c r="O56" s="17"/>
      <c r="P56" s="17"/>
      <c r="Q56" s="17"/>
      <c r="R56" s="17"/>
      <c r="S56" s="17"/>
      <c r="T56" s="41"/>
      <c r="U56" s="90">
        <f t="shared" si="3"/>
        <v>0</v>
      </c>
    </row>
    <row r="57" spans="1:21" ht="15.75">
      <c r="A57" s="61" t="s">
        <v>68</v>
      </c>
      <c r="B57" s="13"/>
      <c r="C57" s="11"/>
      <c r="D57" s="27">
        <f t="shared" si="1"/>
        <v>0</v>
      </c>
      <c r="E57" s="13"/>
      <c r="F57" s="11"/>
      <c r="G57" s="11"/>
      <c r="H57" s="11"/>
      <c r="I57" s="98">
        <f t="shared" si="2"/>
        <v>0</v>
      </c>
      <c r="J57" s="102"/>
      <c r="K57" s="98"/>
      <c r="L57" s="27"/>
      <c r="M57" s="122"/>
      <c r="N57" s="116"/>
      <c r="O57" s="17"/>
      <c r="P57" s="17"/>
      <c r="Q57" s="17"/>
      <c r="R57" s="17"/>
      <c r="S57" s="17"/>
      <c r="T57" s="41"/>
      <c r="U57" s="90">
        <f t="shared" si="3"/>
        <v>0</v>
      </c>
    </row>
    <row r="58" spans="1:21" ht="15.75">
      <c r="A58" s="61" t="s">
        <v>69</v>
      </c>
      <c r="B58" s="13"/>
      <c r="C58" s="11"/>
      <c r="D58" s="27">
        <f t="shared" si="1"/>
        <v>0</v>
      </c>
      <c r="E58" s="13"/>
      <c r="F58" s="11"/>
      <c r="G58" s="11"/>
      <c r="H58" s="11"/>
      <c r="I58" s="98">
        <f t="shared" si="2"/>
        <v>0</v>
      </c>
      <c r="J58" s="102"/>
      <c r="K58" s="98"/>
      <c r="L58" s="27"/>
      <c r="M58" s="122"/>
      <c r="N58" s="116"/>
      <c r="O58" s="17"/>
      <c r="P58" s="17"/>
      <c r="Q58" s="17"/>
      <c r="R58" s="17"/>
      <c r="S58" s="17"/>
      <c r="T58" s="41"/>
      <c r="U58" s="90">
        <f t="shared" si="3"/>
        <v>0</v>
      </c>
    </row>
    <row r="59" spans="1:21" ht="15.75">
      <c r="A59" s="61" t="s">
        <v>70</v>
      </c>
      <c r="B59" s="13"/>
      <c r="C59" s="11"/>
      <c r="D59" s="27">
        <f t="shared" si="1"/>
        <v>0</v>
      </c>
      <c r="E59" s="13"/>
      <c r="F59" s="11"/>
      <c r="G59" s="11"/>
      <c r="H59" s="11"/>
      <c r="I59" s="98">
        <f t="shared" si="2"/>
        <v>0</v>
      </c>
      <c r="J59" s="102"/>
      <c r="K59" s="98"/>
      <c r="L59" s="27"/>
      <c r="M59" s="122"/>
      <c r="N59" s="116"/>
      <c r="O59" s="17"/>
      <c r="P59" s="17"/>
      <c r="Q59" s="17"/>
      <c r="R59" s="17"/>
      <c r="S59" s="17"/>
      <c r="T59" s="41"/>
      <c r="U59" s="90">
        <f t="shared" si="3"/>
        <v>0</v>
      </c>
    </row>
    <row r="60" spans="1:21" ht="15.75">
      <c r="A60" s="61" t="s">
        <v>71</v>
      </c>
      <c r="B60" s="13"/>
      <c r="C60" s="11"/>
      <c r="D60" s="27">
        <f t="shared" si="1"/>
        <v>0</v>
      </c>
      <c r="E60" s="13"/>
      <c r="F60" s="11"/>
      <c r="G60" s="11"/>
      <c r="H60" s="11"/>
      <c r="I60" s="98">
        <f t="shared" si="2"/>
        <v>0</v>
      </c>
      <c r="J60" s="102"/>
      <c r="K60" s="98"/>
      <c r="L60" s="27"/>
      <c r="M60" s="122"/>
      <c r="N60" s="116"/>
      <c r="O60" s="17"/>
      <c r="P60" s="17"/>
      <c r="Q60" s="17"/>
      <c r="R60" s="17"/>
      <c r="S60" s="17"/>
      <c r="T60" s="41"/>
      <c r="U60" s="90">
        <f t="shared" si="3"/>
        <v>0</v>
      </c>
    </row>
    <row r="61" spans="1:21" ht="31.5">
      <c r="A61" s="61" t="s">
        <v>72</v>
      </c>
      <c r="B61" s="13"/>
      <c r="C61" s="11"/>
      <c r="D61" s="27">
        <f t="shared" si="1"/>
        <v>0</v>
      </c>
      <c r="E61" s="13"/>
      <c r="F61" s="11"/>
      <c r="G61" s="11"/>
      <c r="H61" s="11"/>
      <c r="I61" s="98">
        <f t="shared" si="2"/>
        <v>0</v>
      </c>
      <c r="J61" s="102"/>
      <c r="K61" s="98"/>
      <c r="L61" s="27"/>
      <c r="M61" s="122"/>
      <c r="N61" s="116"/>
      <c r="O61" s="17"/>
      <c r="P61" s="17"/>
      <c r="Q61" s="17"/>
      <c r="R61" s="17"/>
      <c r="S61" s="17"/>
      <c r="T61" s="41"/>
      <c r="U61" s="90">
        <f t="shared" si="3"/>
        <v>0</v>
      </c>
    </row>
    <row r="62" spans="1:21" ht="15.75">
      <c r="A62" s="61" t="s">
        <v>73</v>
      </c>
      <c r="B62" s="13"/>
      <c r="C62" s="11"/>
      <c r="D62" s="27">
        <f t="shared" si="1"/>
        <v>0</v>
      </c>
      <c r="E62" s="13"/>
      <c r="F62" s="11"/>
      <c r="G62" s="11"/>
      <c r="H62" s="11"/>
      <c r="I62" s="98">
        <f t="shared" si="2"/>
        <v>0</v>
      </c>
      <c r="J62" s="102"/>
      <c r="K62" s="98"/>
      <c r="L62" s="27"/>
      <c r="M62" s="122"/>
      <c r="N62" s="116"/>
      <c r="O62" s="17"/>
      <c r="P62" s="17"/>
      <c r="Q62" s="17"/>
      <c r="R62" s="17"/>
      <c r="S62" s="17"/>
      <c r="T62" s="41"/>
      <c r="U62" s="90">
        <f t="shared" si="3"/>
        <v>0</v>
      </c>
    </row>
    <row r="63" spans="1:21" ht="15.75">
      <c r="A63" s="61" t="s">
        <v>74</v>
      </c>
      <c r="B63" s="13"/>
      <c r="C63" s="11"/>
      <c r="D63" s="27">
        <f t="shared" si="1"/>
        <v>0</v>
      </c>
      <c r="E63" s="13"/>
      <c r="F63" s="11"/>
      <c r="G63" s="11"/>
      <c r="H63" s="11"/>
      <c r="I63" s="98">
        <f t="shared" si="2"/>
        <v>0</v>
      </c>
      <c r="J63" s="102"/>
      <c r="K63" s="98"/>
      <c r="L63" s="27"/>
      <c r="M63" s="122"/>
      <c r="N63" s="116"/>
      <c r="O63" s="17"/>
      <c r="P63" s="17"/>
      <c r="Q63" s="17"/>
      <c r="R63" s="17"/>
      <c r="S63" s="17"/>
      <c r="T63" s="41"/>
      <c r="U63" s="90">
        <f t="shared" si="3"/>
        <v>0</v>
      </c>
    </row>
    <row r="64" spans="1:21" ht="19.899999999999999" customHeight="1">
      <c r="A64" s="61" t="s">
        <v>75</v>
      </c>
      <c r="B64" s="13"/>
      <c r="C64" s="11"/>
      <c r="D64" s="27">
        <f t="shared" si="1"/>
        <v>0</v>
      </c>
      <c r="E64" s="13"/>
      <c r="F64" s="11"/>
      <c r="G64" s="11"/>
      <c r="H64" s="11"/>
      <c r="I64" s="98">
        <f t="shared" si="2"/>
        <v>0</v>
      </c>
      <c r="J64" s="102"/>
      <c r="K64" s="98"/>
      <c r="L64" s="27"/>
      <c r="M64" s="122"/>
      <c r="N64" s="116"/>
      <c r="O64" s="17"/>
      <c r="P64" s="17"/>
      <c r="Q64" s="17"/>
      <c r="R64" s="17"/>
      <c r="S64" s="17"/>
      <c r="T64" s="41"/>
      <c r="U64" s="90">
        <f t="shared" si="3"/>
        <v>0</v>
      </c>
    </row>
    <row r="65" spans="1:21" ht="15.75">
      <c r="A65" s="61" t="s">
        <v>76</v>
      </c>
      <c r="B65" s="13"/>
      <c r="C65" s="11"/>
      <c r="D65" s="27">
        <f t="shared" si="1"/>
        <v>0</v>
      </c>
      <c r="E65" s="13"/>
      <c r="F65" s="11"/>
      <c r="G65" s="11"/>
      <c r="H65" s="11"/>
      <c r="I65" s="98">
        <f t="shared" si="2"/>
        <v>0</v>
      </c>
      <c r="J65" s="102"/>
      <c r="K65" s="98"/>
      <c r="L65" s="27"/>
      <c r="M65" s="122"/>
      <c r="N65" s="116"/>
      <c r="O65" s="17"/>
      <c r="P65" s="17"/>
      <c r="Q65" s="17"/>
      <c r="R65" s="17"/>
      <c r="S65" s="17"/>
      <c r="T65" s="41"/>
      <c r="U65" s="90">
        <f t="shared" si="3"/>
        <v>0</v>
      </c>
    </row>
    <row r="66" spans="1:21" ht="15.75">
      <c r="A66" s="61" t="s">
        <v>77</v>
      </c>
      <c r="B66" s="13"/>
      <c r="C66" s="11"/>
      <c r="D66" s="27">
        <f t="shared" si="1"/>
        <v>0</v>
      </c>
      <c r="E66" s="13"/>
      <c r="F66" s="11"/>
      <c r="G66" s="11"/>
      <c r="H66" s="11"/>
      <c r="I66" s="98">
        <f t="shared" si="2"/>
        <v>0</v>
      </c>
      <c r="J66" s="102"/>
      <c r="K66" s="98"/>
      <c r="L66" s="27"/>
      <c r="M66" s="122"/>
      <c r="N66" s="116"/>
      <c r="O66" s="17"/>
      <c r="P66" s="17"/>
      <c r="Q66" s="17"/>
      <c r="R66" s="17"/>
      <c r="S66" s="17"/>
      <c r="T66" s="41"/>
      <c r="U66" s="90">
        <f t="shared" si="3"/>
        <v>0</v>
      </c>
    </row>
    <row r="67" spans="1:21" ht="31.5">
      <c r="A67" s="61" t="s">
        <v>78</v>
      </c>
      <c r="B67" s="13"/>
      <c r="C67" s="11"/>
      <c r="D67" s="27">
        <f t="shared" si="1"/>
        <v>0</v>
      </c>
      <c r="E67" s="13"/>
      <c r="F67" s="11"/>
      <c r="G67" s="11"/>
      <c r="H67" s="11"/>
      <c r="I67" s="98">
        <f t="shared" si="2"/>
        <v>0</v>
      </c>
      <c r="J67" s="102"/>
      <c r="K67" s="98"/>
      <c r="L67" s="27"/>
      <c r="M67" s="122"/>
      <c r="N67" s="116"/>
      <c r="O67" s="17"/>
      <c r="P67" s="17"/>
      <c r="Q67" s="17"/>
      <c r="R67" s="17"/>
      <c r="S67" s="17"/>
      <c r="T67" s="41"/>
      <c r="U67" s="90">
        <f t="shared" si="3"/>
        <v>0</v>
      </c>
    </row>
    <row r="68" spans="1:21" ht="15.75">
      <c r="A68" s="61" t="s">
        <v>79</v>
      </c>
      <c r="B68" s="13"/>
      <c r="C68" s="11"/>
      <c r="D68" s="27">
        <f t="shared" si="1"/>
        <v>0</v>
      </c>
      <c r="E68" s="13"/>
      <c r="F68" s="11"/>
      <c r="G68" s="11"/>
      <c r="H68" s="11"/>
      <c r="I68" s="98">
        <f t="shared" si="2"/>
        <v>0</v>
      </c>
      <c r="J68" s="102"/>
      <c r="K68" s="98"/>
      <c r="L68" s="27"/>
      <c r="M68" s="122"/>
      <c r="N68" s="116"/>
      <c r="O68" s="17"/>
      <c r="P68" s="17"/>
      <c r="Q68" s="17"/>
      <c r="R68" s="17"/>
      <c r="S68" s="17"/>
      <c r="T68" s="41"/>
      <c r="U68" s="90">
        <f t="shared" si="3"/>
        <v>0</v>
      </c>
    </row>
    <row r="69" spans="1:21" ht="15.75">
      <c r="A69" s="61" t="s">
        <v>80</v>
      </c>
      <c r="B69" s="13"/>
      <c r="C69" s="11"/>
      <c r="D69" s="27">
        <f t="shared" si="1"/>
        <v>0</v>
      </c>
      <c r="E69" s="13"/>
      <c r="F69" s="11"/>
      <c r="G69" s="11"/>
      <c r="H69" s="11"/>
      <c r="I69" s="98">
        <f t="shared" si="2"/>
        <v>0</v>
      </c>
      <c r="J69" s="102"/>
      <c r="K69" s="98"/>
      <c r="L69" s="27"/>
      <c r="M69" s="122"/>
      <c r="N69" s="116"/>
      <c r="O69" s="17"/>
      <c r="P69" s="17"/>
      <c r="Q69" s="17"/>
      <c r="R69" s="17"/>
      <c r="S69" s="17"/>
      <c r="T69" s="41"/>
      <c r="U69" s="90">
        <f t="shared" si="3"/>
        <v>0</v>
      </c>
    </row>
    <row r="70" spans="1:21" ht="21" customHeight="1">
      <c r="A70" s="61" t="s">
        <v>81</v>
      </c>
      <c r="B70" s="13"/>
      <c r="C70" s="11"/>
      <c r="D70" s="27">
        <f t="shared" si="1"/>
        <v>0</v>
      </c>
      <c r="E70" s="13"/>
      <c r="F70" s="11"/>
      <c r="G70" s="11"/>
      <c r="H70" s="11"/>
      <c r="I70" s="98">
        <f t="shared" si="2"/>
        <v>0</v>
      </c>
      <c r="J70" s="102"/>
      <c r="K70" s="98"/>
      <c r="L70" s="27"/>
      <c r="M70" s="122"/>
      <c r="N70" s="116"/>
      <c r="O70" s="17"/>
      <c r="P70" s="17"/>
      <c r="Q70" s="17"/>
      <c r="R70" s="17"/>
      <c r="S70" s="17"/>
      <c r="T70" s="41"/>
      <c r="U70" s="90">
        <f t="shared" si="3"/>
        <v>0</v>
      </c>
    </row>
    <row r="71" spans="1:21" ht="15.75">
      <c r="A71" s="61" t="s">
        <v>82</v>
      </c>
      <c r="B71" s="13"/>
      <c r="C71" s="11"/>
      <c r="D71" s="27">
        <f t="shared" si="1"/>
        <v>0</v>
      </c>
      <c r="E71" s="13"/>
      <c r="F71" s="11"/>
      <c r="G71" s="11"/>
      <c r="H71" s="11"/>
      <c r="I71" s="98">
        <f t="shared" si="2"/>
        <v>0</v>
      </c>
      <c r="J71" s="102"/>
      <c r="K71" s="98"/>
      <c r="L71" s="27"/>
      <c r="M71" s="122"/>
      <c r="N71" s="116"/>
      <c r="O71" s="17"/>
      <c r="P71" s="17"/>
      <c r="Q71" s="17"/>
      <c r="R71" s="17"/>
      <c r="S71" s="17"/>
      <c r="T71" s="41"/>
      <c r="U71" s="90">
        <f t="shared" si="3"/>
        <v>0</v>
      </c>
    </row>
    <row r="72" spans="1:21" s="10" customFormat="1" ht="37.5" customHeight="1">
      <c r="A72" s="61" t="s">
        <v>163</v>
      </c>
      <c r="B72" s="13"/>
      <c r="C72" s="11"/>
      <c r="D72" s="27"/>
      <c r="E72" s="13"/>
      <c r="F72" s="11"/>
      <c r="G72" s="11"/>
      <c r="H72" s="11"/>
      <c r="I72" s="98"/>
      <c r="J72" s="102"/>
      <c r="K72" s="98"/>
      <c r="L72" s="27"/>
      <c r="M72" s="122"/>
      <c r="N72" s="116"/>
      <c r="O72" s="17"/>
      <c r="P72" s="17"/>
      <c r="Q72" s="17"/>
      <c r="R72" s="17"/>
      <c r="S72" s="17"/>
      <c r="T72" s="41"/>
      <c r="U72" s="90">
        <f t="shared" si="3"/>
        <v>0</v>
      </c>
    </row>
    <row r="73" spans="1:21" ht="15.75">
      <c r="A73" s="61" t="s">
        <v>83</v>
      </c>
      <c r="B73" s="13"/>
      <c r="C73" s="11"/>
      <c r="D73" s="27">
        <f t="shared" si="1"/>
        <v>0</v>
      </c>
      <c r="E73" s="13"/>
      <c r="F73" s="11"/>
      <c r="G73" s="11"/>
      <c r="H73" s="11"/>
      <c r="I73" s="98">
        <f t="shared" si="2"/>
        <v>0</v>
      </c>
      <c r="J73" s="102"/>
      <c r="K73" s="98"/>
      <c r="L73" s="27"/>
      <c r="M73" s="122"/>
      <c r="N73" s="116"/>
      <c r="O73" s="17"/>
      <c r="P73" s="17"/>
      <c r="Q73" s="17"/>
      <c r="R73" s="17"/>
      <c r="S73" s="17"/>
      <c r="T73" s="41"/>
      <c r="U73" s="90">
        <f t="shared" si="3"/>
        <v>0</v>
      </c>
    </row>
    <row r="74" spans="1:21" ht="31.5">
      <c r="A74" s="61" t="s">
        <v>84</v>
      </c>
      <c r="B74" s="13"/>
      <c r="C74" s="11"/>
      <c r="D74" s="27">
        <f t="shared" si="1"/>
        <v>0</v>
      </c>
      <c r="E74" s="13"/>
      <c r="F74" s="11"/>
      <c r="G74" s="11"/>
      <c r="H74" s="11"/>
      <c r="I74" s="98">
        <f t="shared" si="2"/>
        <v>0</v>
      </c>
      <c r="J74" s="103"/>
      <c r="K74" s="104"/>
      <c r="L74" s="105"/>
      <c r="M74" s="122"/>
      <c r="N74" s="116"/>
      <c r="O74" s="17"/>
      <c r="P74" s="17"/>
      <c r="Q74" s="17"/>
      <c r="R74" s="17"/>
      <c r="S74" s="17"/>
      <c r="T74" s="41"/>
      <c r="U74" s="90">
        <f t="shared" si="3"/>
        <v>0</v>
      </c>
    </row>
    <row r="75" spans="1:21" ht="32.25" thickBot="1">
      <c r="A75" s="62" t="s">
        <v>85</v>
      </c>
      <c r="B75" s="15"/>
      <c r="C75" s="14"/>
      <c r="D75" s="89">
        <f t="shared" si="1"/>
        <v>0</v>
      </c>
      <c r="E75" s="109"/>
      <c r="F75" s="110"/>
      <c r="G75" s="110"/>
      <c r="H75" s="110"/>
      <c r="I75" s="99">
        <f t="shared" si="2"/>
        <v>0</v>
      </c>
      <c r="J75" s="106"/>
      <c r="K75" s="45"/>
      <c r="L75" s="107"/>
      <c r="M75" s="123"/>
      <c r="N75" s="125"/>
      <c r="O75" s="126"/>
      <c r="P75" s="126"/>
      <c r="Q75" s="126"/>
      <c r="R75" s="126"/>
      <c r="S75" s="126"/>
      <c r="T75" s="127"/>
      <c r="U75" s="128">
        <f t="shared" si="3"/>
        <v>0</v>
      </c>
    </row>
    <row r="76" spans="1:21" ht="35.450000000000003" customHeight="1" thickBot="1">
      <c r="A76" s="72" t="s">
        <v>86</v>
      </c>
      <c r="B76" s="32">
        <f>SUM(B11:B75)</f>
        <v>0</v>
      </c>
      <c r="C76" s="22">
        <f t="shared" ref="C76:U76" si="4">SUM(C11:C75)</f>
        <v>0</v>
      </c>
      <c r="D76" s="49">
        <f t="shared" si="4"/>
        <v>0</v>
      </c>
      <c r="E76" s="32">
        <f t="shared" si="4"/>
        <v>0</v>
      </c>
      <c r="F76" s="22">
        <f t="shared" si="4"/>
        <v>0</v>
      </c>
      <c r="G76" s="22">
        <f t="shared" ref="G76" si="5">SUM(G11:G75)</f>
        <v>0</v>
      </c>
      <c r="H76" s="33">
        <f t="shared" si="4"/>
        <v>0</v>
      </c>
      <c r="I76" s="25">
        <f t="shared" si="4"/>
        <v>0</v>
      </c>
      <c r="J76" s="22">
        <f t="shared" si="4"/>
        <v>0</v>
      </c>
      <c r="K76" s="22">
        <f t="shared" si="4"/>
        <v>0</v>
      </c>
      <c r="L76" s="49">
        <f t="shared" si="4"/>
        <v>0</v>
      </c>
      <c r="M76" s="48">
        <f t="shared" si="4"/>
        <v>0</v>
      </c>
      <c r="N76" s="32">
        <f t="shared" si="4"/>
        <v>0</v>
      </c>
      <c r="O76" s="22">
        <f t="shared" si="4"/>
        <v>0</v>
      </c>
      <c r="P76" s="33">
        <f t="shared" si="4"/>
        <v>0</v>
      </c>
      <c r="Q76" s="33">
        <f t="shared" si="4"/>
        <v>0</v>
      </c>
      <c r="R76" s="22">
        <f t="shared" si="4"/>
        <v>0</v>
      </c>
      <c r="S76" s="22">
        <f t="shared" si="4"/>
        <v>0</v>
      </c>
      <c r="T76" s="22">
        <f t="shared" si="4"/>
        <v>0</v>
      </c>
      <c r="U76" s="28">
        <f t="shared" si="4"/>
        <v>0</v>
      </c>
    </row>
    <row r="77" spans="1:21">
      <c r="A77" s="21"/>
      <c r="B77" s="21"/>
      <c r="C77" s="21"/>
      <c r="D77" s="21"/>
      <c r="E77" s="21"/>
      <c r="F77" s="21"/>
      <c r="G77" s="21"/>
      <c r="H77" s="21"/>
      <c r="I77" s="21"/>
      <c r="J77" s="21"/>
      <c r="K77" s="21"/>
      <c r="L77" s="21"/>
      <c r="M77" s="21"/>
      <c r="N77" s="21"/>
      <c r="O77" s="21"/>
      <c r="P77" s="21"/>
      <c r="Q77" s="21"/>
      <c r="R77" s="21"/>
      <c r="S77" s="21"/>
      <c r="T77" s="21"/>
      <c r="U77" s="21"/>
    </row>
  </sheetData>
  <mergeCells count="25">
    <mergeCell ref="M5:M10"/>
    <mergeCell ref="A5:A10"/>
    <mergeCell ref="B9:B10"/>
    <mergeCell ref="C9:C10"/>
    <mergeCell ref="E9:E10"/>
    <mergeCell ref="B5:D8"/>
    <mergeCell ref="D9:D10"/>
    <mergeCell ref="E5:I8"/>
    <mergeCell ref="I9:I10"/>
    <mergeCell ref="B2:S2"/>
    <mergeCell ref="B3:S3"/>
    <mergeCell ref="S9:S10"/>
    <mergeCell ref="T9:T10"/>
    <mergeCell ref="F9:F10"/>
    <mergeCell ref="G9:G10"/>
    <mergeCell ref="H9:H10"/>
    <mergeCell ref="N9:N10"/>
    <mergeCell ref="O9:Q9"/>
    <mergeCell ref="R9:R10"/>
    <mergeCell ref="N5:U8"/>
    <mergeCell ref="U9:U10"/>
    <mergeCell ref="J5:L8"/>
    <mergeCell ref="J9:J10"/>
    <mergeCell ref="K9:K10"/>
    <mergeCell ref="L9:L10"/>
  </mergeCells>
  <pageMargins left="0.51181102362204722" right="0" top="0.19685039370078741" bottom="0" header="0.31496062992125984" footer="0.31496062992125984"/>
  <pageSetup paperSize="9" scale="47" orientation="portrait" r:id="rId1"/>
</worksheet>
</file>

<file path=xl/worksheets/sheet41.xml><?xml version="1.0" encoding="utf-8"?>
<worksheet xmlns="http://schemas.openxmlformats.org/spreadsheetml/2006/main" xmlns:r="http://schemas.openxmlformats.org/officeDocument/2006/relationships">
  <sheetPr>
    <tabColor theme="3" tint="0.79998168889431442"/>
  </sheetPr>
  <dimension ref="A1:U77"/>
  <sheetViews>
    <sheetView view="pageBreakPreview" zoomScaleNormal="77" zoomScaleSheetLayoutView="100" workbookViewId="0">
      <pane ySplit="10" topLeftCell="A68" activePane="bottomLeft" state="frozen"/>
      <selection activeCell="A78" sqref="A78:XFD85"/>
      <selection pane="bottomLeft" activeCell="A78" sqref="A78:XFD85"/>
    </sheetView>
  </sheetViews>
  <sheetFormatPr defaultRowHeight="15"/>
  <cols>
    <col min="1" max="1" width="30.42578125" customWidth="1"/>
    <col min="2" max="2" width="8.85546875" customWidth="1"/>
    <col min="3" max="3" width="10.5703125" customWidth="1"/>
    <col min="4" max="4" width="10.5703125" style="10" customWidth="1"/>
    <col min="5" max="5" width="16" customWidth="1"/>
    <col min="6" max="6" width="10" customWidth="1"/>
    <col min="7" max="7" width="7.140625" customWidth="1"/>
    <col min="8" max="8" width="9" customWidth="1"/>
    <col min="9" max="9" width="9" style="10" customWidth="1"/>
    <col min="10" max="12" width="7.7109375" style="10" customWidth="1"/>
    <col min="13" max="13" width="9" style="10" customWidth="1"/>
    <col min="14" max="14" width="9.5703125" style="20" customWidth="1"/>
    <col min="17" max="17" width="10" customWidth="1"/>
    <col min="18" max="19" width="10.28515625" customWidth="1"/>
    <col min="20" max="20" width="8.85546875" style="20"/>
    <col min="21" max="21" width="9.140625" style="20"/>
    <col min="225" max="225" width="34" customWidth="1"/>
    <col min="226" max="226" width="11.28515625" customWidth="1"/>
    <col min="227" max="227" width="11" customWidth="1"/>
    <col min="235" max="236" width="10.7109375" customWidth="1"/>
    <col min="238" max="238" width="11.5703125" customWidth="1"/>
    <col min="239" max="239" width="13.7109375" customWidth="1"/>
    <col min="240" max="243" width="9.28515625" customWidth="1"/>
    <col min="481" max="481" width="34" customWidth="1"/>
    <col min="482" max="482" width="11.28515625" customWidth="1"/>
    <col min="483" max="483" width="11" customWidth="1"/>
    <col min="491" max="492" width="10.7109375" customWidth="1"/>
    <col min="494" max="494" width="11.5703125" customWidth="1"/>
    <col min="495" max="495" width="13.7109375" customWidth="1"/>
    <col min="496" max="499" width="9.28515625" customWidth="1"/>
    <col min="737" max="737" width="34" customWidth="1"/>
    <col min="738" max="738" width="11.28515625" customWidth="1"/>
    <col min="739" max="739" width="11" customWidth="1"/>
    <col min="747" max="748" width="10.7109375" customWidth="1"/>
    <col min="750" max="750" width="11.5703125" customWidth="1"/>
    <col min="751" max="751" width="13.7109375" customWidth="1"/>
    <col min="752" max="755" width="9.28515625" customWidth="1"/>
    <col min="993" max="993" width="34" customWidth="1"/>
    <col min="994" max="994" width="11.28515625" customWidth="1"/>
    <col min="995" max="995" width="11" customWidth="1"/>
    <col min="1003" max="1004" width="10.7109375" customWidth="1"/>
    <col min="1006" max="1006" width="11.5703125" customWidth="1"/>
    <col min="1007" max="1007" width="13.7109375" customWidth="1"/>
    <col min="1008" max="1011" width="9.28515625" customWidth="1"/>
    <col min="1249" max="1249" width="34" customWidth="1"/>
    <col min="1250" max="1250" width="11.28515625" customWidth="1"/>
    <col min="1251" max="1251" width="11" customWidth="1"/>
    <col min="1259" max="1260" width="10.7109375" customWidth="1"/>
    <col min="1262" max="1262" width="11.5703125" customWidth="1"/>
    <col min="1263" max="1263" width="13.7109375" customWidth="1"/>
    <col min="1264" max="1267" width="9.28515625" customWidth="1"/>
    <col min="1505" max="1505" width="34" customWidth="1"/>
    <col min="1506" max="1506" width="11.28515625" customWidth="1"/>
    <col min="1507" max="1507" width="11" customWidth="1"/>
    <col min="1515" max="1516" width="10.7109375" customWidth="1"/>
    <col min="1518" max="1518" width="11.5703125" customWidth="1"/>
    <col min="1519" max="1519" width="13.7109375" customWidth="1"/>
    <col min="1520" max="1523" width="9.28515625" customWidth="1"/>
    <col min="1761" max="1761" width="34" customWidth="1"/>
    <col min="1762" max="1762" width="11.28515625" customWidth="1"/>
    <col min="1763" max="1763" width="11" customWidth="1"/>
    <col min="1771" max="1772" width="10.7109375" customWidth="1"/>
    <col min="1774" max="1774" width="11.5703125" customWidth="1"/>
    <col min="1775" max="1775" width="13.7109375" customWidth="1"/>
    <col min="1776" max="1779" width="9.28515625" customWidth="1"/>
    <col min="2017" max="2017" width="34" customWidth="1"/>
    <col min="2018" max="2018" width="11.28515625" customWidth="1"/>
    <col min="2019" max="2019" width="11" customWidth="1"/>
    <col min="2027" max="2028" width="10.7109375" customWidth="1"/>
    <col min="2030" max="2030" width="11.5703125" customWidth="1"/>
    <col min="2031" max="2031" width="13.7109375" customWidth="1"/>
    <col min="2032" max="2035" width="9.28515625" customWidth="1"/>
    <col min="2273" max="2273" width="34" customWidth="1"/>
    <col min="2274" max="2274" width="11.28515625" customWidth="1"/>
    <col min="2275" max="2275" width="11" customWidth="1"/>
    <col min="2283" max="2284" width="10.7109375" customWidth="1"/>
    <col min="2286" max="2286" width="11.5703125" customWidth="1"/>
    <col min="2287" max="2287" width="13.7109375" customWidth="1"/>
    <col min="2288" max="2291" width="9.28515625" customWidth="1"/>
    <col min="2529" max="2529" width="34" customWidth="1"/>
    <col min="2530" max="2530" width="11.28515625" customWidth="1"/>
    <col min="2531" max="2531" width="11" customWidth="1"/>
    <col min="2539" max="2540" width="10.7109375" customWidth="1"/>
    <col min="2542" max="2542" width="11.5703125" customWidth="1"/>
    <col min="2543" max="2543" width="13.7109375" customWidth="1"/>
    <col min="2544" max="2547" width="9.28515625" customWidth="1"/>
    <col min="2785" max="2785" width="34" customWidth="1"/>
    <col min="2786" max="2786" width="11.28515625" customWidth="1"/>
    <col min="2787" max="2787" width="11" customWidth="1"/>
    <col min="2795" max="2796" width="10.7109375" customWidth="1"/>
    <col min="2798" max="2798" width="11.5703125" customWidth="1"/>
    <col min="2799" max="2799" width="13.7109375" customWidth="1"/>
    <col min="2800" max="2803" width="9.28515625" customWidth="1"/>
    <col min="3041" max="3041" width="34" customWidth="1"/>
    <col min="3042" max="3042" width="11.28515625" customWidth="1"/>
    <col min="3043" max="3043" width="11" customWidth="1"/>
    <col min="3051" max="3052" width="10.7109375" customWidth="1"/>
    <col min="3054" max="3054" width="11.5703125" customWidth="1"/>
    <col min="3055" max="3055" width="13.7109375" customWidth="1"/>
    <col min="3056" max="3059" width="9.28515625" customWidth="1"/>
    <col min="3297" max="3297" width="34" customWidth="1"/>
    <col min="3298" max="3298" width="11.28515625" customWidth="1"/>
    <col min="3299" max="3299" width="11" customWidth="1"/>
    <col min="3307" max="3308" width="10.7109375" customWidth="1"/>
    <col min="3310" max="3310" width="11.5703125" customWidth="1"/>
    <col min="3311" max="3311" width="13.7109375" customWidth="1"/>
    <col min="3312" max="3315" width="9.28515625" customWidth="1"/>
    <col min="3553" max="3553" width="34" customWidth="1"/>
    <col min="3554" max="3554" width="11.28515625" customWidth="1"/>
    <col min="3555" max="3555" width="11" customWidth="1"/>
    <col min="3563" max="3564" width="10.7109375" customWidth="1"/>
    <col min="3566" max="3566" width="11.5703125" customWidth="1"/>
    <col min="3567" max="3567" width="13.7109375" customWidth="1"/>
    <col min="3568" max="3571" width="9.28515625" customWidth="1"/>
    <col min="3809" max="3809" width="34" customWidth="1"/>
    <col min="3810" max="3810" width="11.28515625" customWidth="1"/>
    <col min="3811" max="3811" width="11" customWidth="1"/>
    <col min="3819" max="3820" width="10.7109375" customWidth="1"/>
    <col min="3822" max="3822" width="11.5703125" customWidth="1"/>
    <col min="3823" max="3823" width="13.7109375" customWidth="1"/>
    <col min="3824" max="3827" width="9.28515625" customWidth="1"/>
    <col min="4065" max="4065" width="34" customWidth="1"/>
    <col min="4066" max="4066" width="11.28515625" customWidth="1"/>
    <col min="4067" max="4067" width="11" customWidth="1"/>
    <col min="4075" max="4076" width="10.7109375" customWidth="1"/>
    <col min="4078" max="4078" width="11.5703125" customWidth="1"/>
    <col min="4079" max="4079" width="13.7109375" customWidth="1"/>
    <col min="4080" max="4083" width="9.28515625" customWidth="1"/>
    <col min="4321" max="4321" width="34" customWidth="1"/>
    <col min="4322" max="4322" width="11.28515625" customWidth="1"/>
    <col min="4323" max="4323" width="11" customWidth="1"/>
    <col min="4331" max="4332" width="10.7109375" customWidth="1"/>
    <col min="4334" max="4334" width="11.5703125" customWidth="1"/>
    <col min="4335" max="4335" width="13.7109375" customWidth="1"/>
    <col min="4336" max="4339" width="9.28515625" customWidth="1"/>
    <col min="4577" max="4577" width="34" customWidth="1"/>
    <col min="4578" max="4578" width="11.28515625" customWidth="1"/>
    <col min="4579" max="4579" width="11" customWidth="1"/>
    <col min="4587" max="4588" width="10.7109375" customWidth="1"/>
    <col min="4590" max="4590" width="11.5703125" customWidth="1"/>
    <col min="4591" max="4591" width="13.7109375" customWidth="1"/>
    <col min="4592" max="4595" width="9.28515625" customWidth="1"/>
    <col min="4833" max="4833" width="34" customWidth="1"/>
    <col min="4834" max="4834" width="11.28515625" customWidth="1"/>
    <col min="4835" max="4835" width="11" customWidth="1"/>
    <col min="4843" max="4844" width="10.7109375" customWidth="1"/>
    <col min="4846" max="4846" width="11.5703125" customWidth="1"/>
    <col min="4847" max="4847" width="13.7109375" customWidth="1"/>
    <col min="4848" max="4851" width="9.28515625" customWidth="1"/>
    <col min="5089" max="5089" width="34" customWidth="1"/>
    <col min="5090" max="5090" width="11.28515625" customWidth="1"/>
    <col min="5091" max="5091" width="11" customWidth="1"/>
    <col min="5099" max="5100" width="10.7109375" customWidth="1"/>
    <col min="5102" max="5102" width="11.5703125" customWidth="1"/>
    <col min="5103" max="5103" width="13.7109375" customWidth="1"/>
    <col min="5104" max="5107" width="9.28515625" customWidth="1"/>
    <col min="5345" max="5345" width="34" customWidth="1"/>
    <col min="5346" max="5346" width="11.28515625" customWidth="1"/>
    <col min="5347" max="5347" width="11" customWidth="1"/>
    <col min="5355" max="5356" width="10.7109375" customWidth="1"/>
    <col min="5358" max="5358" width="11.5703125" customWidth="1"/>
    <col min="5359" max="5359" width="13.7109375" customWidth="1"/>
    <col min="5360" max="5363" width="9.28515625" customWidth="1"/>
    <col min="5601" max="5601" width="34" customWidth="1"/>
    <col min="5602" max="5602" width="11.28515625" customWidth="1"/>
    <col min="5603" max="5603" width="11" customWidth="1"/>
    <col min="5611" max="5612" width="10.7109375" customWidth="1"/>
    <col min="5614" max="5614" width="11.5703125" customWidth="1"/>
    <col min="5615" max="5615" width="13.7109375" customWidth="1"/>
    <col min="5616" max="5619" width="9.28515625" customWidth="1"/>
    <col min="5857" max="5857" width="34" customWidth="1"/>
    <col min="5858" max="5858" width="11.28515625" customWidth="1"/>
    <col min="5859" max="5859" width="11" customWidth="1"/>
    <col min="5867" max="5868" width="10.7109375" customWidth="1"/>
    <col min="5870" max="5870" width="11.5703125" customWidth="1"/>
    <col min="5871" max="5871" width="13.7109375" customWidth="1"/>
    <col min="5872" max="5875" width="9.28515625" customWidth="1"/>
    <col min="6113" max="6113" width="34" customWidth="1"/>
    <col min="6114" max="6114" width="11.28515625" customWidth="1"/>
    <col min="6115" max="6115" width="11" customWidth="1"/>
    <col min="6123" max="6124" width="10.7109375" customWidth="1"/>
    <col min="6126" max="6126" width="11.5703125" customWidth="1"/>
    <col min="6127" max="6127" width="13.7109375" customWidth="1"/>
    <col min="6128" max="6131" width="9.28515625" customWidth="1"/>
    <col min="6369" max="6369" width="34" customWidth="1"/>
    <col min="6370" max="6370" width="11.28515625" customWidth="1"/>
    <col min="6371" max="6371" width="11" customWidth="1"/>
    <col min="6379" max="6380" width="10.7109375" customWidth="1"/>
    <col min="6382" max="6382" width="11.5703125" customWidth="1"/>
    <col min="6383" max="6383" width="13.7109375" customWidth="1"/>
    <col min="6384" max="6387" width="9.28515625" customWidth="1"/>
    <col min="6625" max="6625" width="34" customWidth="1"/>
    <col min="6626" max="6626" width="11.28515625" customWidth="1"/>
    <col min="6627" max="6627" width="11" customWidth="1"/>
    <col min="6635" max="6636" width="10.7109375" customWidth="1"/>
    <col min="6638" max="6638" width="11.5703125" customWidth="1"/>
    <col min="6639" max="6639" width="13.7109375" customWidth="1"/>
    <col min="6640" max="6643" width="9.28515625" customWidth="1"/>
    <col min="6881" max="6881" width="34" customWidth="1"/>
    <col min="6882" max="6882" width="11.28515625" customWidth="1"/>
    <col min="6883" max="6883" width="11" customWidth="1"/>
    <col min="6891" max="6892" width="10.7109375" customWidth="1"/>
    <col min="6894" max="6894" width="11.5703125" customWidth="1"/>
    <col min="6895" max="6895" width="13.7109375" customWidth="1"/>
    <col min="6896" max="6899" width="9.28515625" customWidth="1"/>
    <col min="7137" max="7137" width="34" customWidth="1"/>
    <col min="7138" max="7138" width="11.28515625" customWidth="1"/>
    <col min="7139" max="7139" width="11" customWidth="1"/>
    <col min="7147" max="7148" width="10.7109375" customWidth="1"/>
    <col min="7150" max="7150" width="11.5703125" customWidth="1"/>
    <col min="7151" max="7151" width="13.7109375" customWidth="1"/>
    <col min="7152" max="7155" width="9.28515625" customWidth="1"/>
    <col min="7393" max="7393" width="34" customWidth="1"/>
    <col min="7394" max="7394" width="11.28515625" customWidth="1"/>
    <col min="7395" max="7395" width="11" customWidth="1"/>
    <col min="7403" max="7404" width="10.7109375" customWidth="1"/>
    <col min="7406" max="7406" width="11.5703125" customWidth="1"/>
    <col min="7407" max="7407" width="13.7109375" customWidth="1"/>
    <col min="7408" max="7411" width="9.28515625" customWidth="1"/>
    <col min="7649" max="7649" width="34" customWidth="1"/>
    <col min="7650" max="7650" width="11.28515625" customWidth="1"/>
    <col min="7651" max="7651" width="11" customWidth="1"/>
    <col min="7659" max="7660" width="10.7109375" customWidth="1"/>
    <col min="7662" max="7662" width="11.5703125" customWidth="1"/>
    <col min="7663" max="7663" width="13.7109375" customWidth="1"/>
    <col min="7664" max="7667" width="9.28515625" customWidth="1"/>
    <col min="7905" max="7905" width="34" customWidth="1"/>
    <col min="7906" max="7906" width="11.28515625" customWidth="1"/>
    <col min="7907" max="7907" width="11" customWidth="1"/>
    <col min="7915" max="7916" width="10.7109375" customWidth="1"/>
    <col min="7918" max="7918" width="11.5703125" customWidth="1"/>
    <col min="7919" max="7919" width="13.7109375" customWidth="1"/>
    <col min="7920" max="7923" width="9.28515625" customWidth="1"/>
    <col min="8161" max="8161" width="34" customWidth="1"/>
    <col min="8162" max="8162" width="11.28515625" customWidth="1"/>
    <col min="8163" max="8163" width="11" customWidth="1"/>
    <col min="8171" max="8172" width="10.7109375" customWidth="1"/>
    <col min="8174" max="8174" width="11.5703125" customWidth="1"/>
    <col min="8175" max="8175" width="13.7109375" customWidth="1"/>
    <col min="8176" max="8179" width="9.28515625" customWidth="1"/>
    <col min="8417" max="8417" width="34" customWidth="1"/>
    <col min="8418" max="8418" width="11.28515625" customWidth="1"/>
    <col min="8419" max="8419" width="11" customWidth="1"/>
    <col min="8427" max="8428" width="10.7109375" customWidth="1"/>
    <col min="8430" max="8430" width="11.5703125" customWidth="1"/>
    <col min="8431" max="8431" width="13.7109375" customWidth="1"/>
    <col min="8432" max="8435" width="9.28515625" customWidth="1"/>
    <col min="8673" max="8673" width="34" customWidth="1"/>
    <col min="8674" max="8674" width="11.28515625" customWidth="1"/>
    <col min="8675" max="8675" width="11" customWidth="1"/>
    <col min="8683" max="8684" width="10.7109375" customWidth="1"/>
    <col min="8686" max="8686" width="11.5703125" customWidth="1"/>
    <col min="8687" max="8687" width="13.7109375" customWidth="1"/>
    <col min="8688" max="8691" width="9.28515625" customWidth="1"/>
    <col min="8929" max="8929" width="34" customWidth="1"/>
    <col min="8930" max="8930" width="11.28515625" customWidth="1"/>
    <col min="8931" max="8931" width="11" customWidth="1"/>
    <col min="8939" max="8940" width="10.7109375" customWidth="1"/>
    <col min="8942" max="8942" width="11.5703125" customWidth="1"/>
    <col min="8943" max="8943" width="13.7109375" customWidth="1"/>
    <col min="8944" max="8947" width="9.28515625" customWidth="1"/>
    <col min="9185" max="9185" width="34" customWidth="1"/>
    <col min="9186" max="9186" width="11.28515625" customWidth="1"/>
    <col min="9187" max="9187" width="11" customWidth="1"/>
    <col min="9195" max="9196" width="10.7109375" customWidth="1"/>
    <col min="9198" max="9198" width="11.5703125" customWidth="1"/>
    <col min="9199" max="9199" width="13.7109375" customWidth="1"/>
    <col min="9200" max="9203" width="9.28515625" customWidth="1"/>
    <col min="9441" max="9441" width="34" customWidth="1"/>
    <col min="9442" max="9442" width="11.28515625" customWidth="1"/>
    <col min="9443" max="9443" width="11" customWidth="1"/>
    <col min="9451" max="9452" width="10.7109375" customWidth="1"/>
    <col min="9454" max="9454" width="11.5703125" customWidth="1"/>
    <col min="9455" max="9455" width="13.7109375" customWidth="1"/>
    <col min="9456" max="9459" width="9.28515625" customWidth="1"/>
    <col min="9697" max="9697" width="34" customWidth="1"/>
    <col min="9698" max="9698" width="11.28515625" customWidth="1"/>
    <col min="9699" max="9699" width="11" customWidth="1"/>
    <col min="9707" max="9708" width="10.7109375" customWidth="1"/>
    <col min="9710" max="9710" width="11.5703125" customWidth="1"/>
    <col min="9711" max="9711" width="13.7109375" customWidth="1"/>
    <col min="9712" max="9715" width="9.28515625" customWidth="1"/>
    <col min="9953" max="9953" width="34" customWidth="1"/>
    <col min="9954" max="9954" width="11.28515625" customWidth="1"/>
    <col min="9955" max="9955" width="11" customWidth="1"/>
    <col min="9963" max="9964" width="10.7109375" customWidth="1"/>
    <col min="9966" max="9966" width="11.5703125" customWidth="1"/>
    <col min="9967" max="9967" width="13.7109375" customWidth="1"/>
    <col min="9968" max="9971" width="9.28515625" customWidth="1"/>
    <col min="10209" max="10209" width="34" customWidth="1"/>
    <col min="10210" max="10210" width="11.28515625" customWidth="1"/>
    <col min="10211" max="10211" width="11" customWidth="1"/>
    <col min="10219" max="10220" width="10.7109375" customWidth="1"/>
    <col min="10222" max="10222" width="11.5703125" customWidth="1"/>
    <col min="10223" max="10223" width="13.7109375" customWidth="1"/>
    <col min="10224" max="10227" width="9.28515625" customWidth="1"/>
    <col min="10465" max="10465" width="34" customWidth="1"/>
    <col min="10466" max="10466" width="11.28515625" customWidth="1"/>
    <col min="10467" max="10467" width="11" customWidth="1"/>
    <col min="10475" max="10476" width="10.7109375" customWidth="1"/>
    <col min="10478" max="10478" width="11.5703125" customWidth="1"/>
    <col min="10479" max="10479" width="13.7109375" customWidth="1"/>
    <col min="10480" max="10483" width="9.28515625" customWidth="1"/>
    <col min="10721" max="10721" width="34" customWidth="1"/>
    <col min="10722" max="10722" width="11.28515625" customWidth="1"/>
    <col min="10723" max="10723" width="11" customWidth="1"/>
    <col min="10731" max="10732" width="10.7109375" customWidth="1"/>
    <col min="10734" max="10734" width="11.5703125" customWidth="1"/>
    <col min="10735" max="10735" width="13.7109375" customWidth="1"/>
    <col min="10736" max="10739" width="9.28515625" customWidth="1"/>
    <col min="10977" max="10977" width="34" customWidth="1"/>
    <col min="10978" max="10978" width="11.28515625" customWidth="1"/>
    <col min="10979" max="10979" width="11" customWidth="1"/>
    <col min="10987" max="10988" width="10.7109375" customWidth="1"/>
    <col min="10990" max="10990" width="11.5703125" customWidth="1"/>
    <col min="10991" max="10991" width="13.7109375" customWidth="1"/>
    <col min="10992" max="10995" width="9.28515625" customWidth="1"/>
    <col min="11233" max="11233" width="34" customWidth="1"/>
    <col min="11234" max="11234" width="11.28515625" customWidth="1"/>
    <col min="11235" max="11235" width="11" customWidth="1"/>
    <col min="11243" max="11244" width="10.7109375" customWidth="1"/>
    <col min="11246" max="11246" width="11.5703125" customWidth="1"/>
    <col min="11247" max="11247" width="13.7109375" customWidth="1"/>
    <col min="11248" max="11251" width="9.28515625" customWidth="1"/>
    <col min="11489" max="11489" width="34" customWidth="1"/>
    <col min="11490" max="11490" width="11.28515625" customWidth="1"/>
    <col min="11491" max="11491" width="11" customWidth="1"/>
    <col min="11499" max="11500" width="10.7109375" customWidth="1"/>
    <col min="11502" max="11502" width="11.5703125" customWidth="1"/>
    <col min="11503" max="11503" width="13.7109375" customWidth="1"/>
    <col min="11504" max="11507" width="9.28515625" customWidth="1"/>
    <col min="11745" max="11745" width="34" customWidth="1"/>
    <col min="11746" max="11746" width="11.28515625" customWidth="1"/>
    <col min="11747" max="11747" width="11" customWidth="1"/>
    <col min="11755" max="11756" width="10.7109375" customWidth="1"/>
    <col min="11758" max="11758" width="11.5703125" customWidth="1"/>
    <col min="11759" max="11759" width="13.7109375" customWidth="1"/>
    <col min="11760" max="11763" width="9.28515625" customWidth="1"/>
    <col min="12001" max="12001" width="34" customWidth="1"/>
    <col min="12002" max="12002" width="11.28515625" customWidth="1"/>
    <col min="12003" max="12003" width="11" customWidth="1"/>
    <col min="12011" max="12012" width="10.7109375" customWidth="1"/>
    <col min="12014" max="12014" width="11.5703125" customWidth="1"/>
    <col min="12015" max="12015" width="13.7109375" customWidth="1"/>
    <col min="12016" max="12019" width="9.28515625" customWidth="1"/>
    <col min="12257" max="12257" width="34" customWidth="1"/>
    <col min="12258" max="12258" width="11.28515625" customWidth="1"/>
    <col min="12259" max="12259" width="11" customWidth="1"/>
    <col min="12267" max="12268" width="10.7109375" customWidth="1"/>
    <col min="12270" max="12270" width="11.5703125" customWidth="1"/>
    <col min="12271" max="12271" width="13.7109375" customWidth="1"/>
    <col min="12272" max="12275" width="9.28515625" customWidth="1"/>
    <col min="12513" max="12513" width="34" customWidth="1"/>
    <col min="12514" max="12514" width="11.28515625" customWidth="1"/>
    <col min="12515" max="12515" width="11" customWidth="1"/>
    <col min="12523" max="12524" width="10.7109375" customWidth="1"/>
    <col min="12526" max="12526" width="11.5703125" customWidth="1"/>
    <col min="12527" max="12527" width="13.7109375" customWidth="1"/>
    <col min="12528" max="12531" width="9.28515625" customWidth="1"/>
    <col min="12769" max="12769" width="34" customWidth="1"/>
    <col min="12770" max="12770" width="11.28515625" customWidth="1"/>
    <col min="12771" max="12771" width="11" customWidth="1"/>
    <col min="12779" max="12780" width="10.7109375" customWidth="1"/>
    <col min="12782" max="12782" width="11.5703125" customWidth="1"/>
    <col min="12783" max="12783" width="13.7109375" customWidth="1"/>
    <col min="12784" max="12787" width="9.28515625" customWidth="1"/>
    <col min="13025" max="13025" width="34" customWidth="1"/>
    <col min="13026" max="13026" width="11.28515625" customWidth="1"/>
    <col min="13027" max="13027" width="11" customWidth="1"/>
    <col min="13035" max="13036" width="10.7109375" customWidth="1"/>
    <col min="13038" max="13038" width="11.5703125" customWidth="1"/>
    <col min="13039" max="13039" width="13.7109375" customWidth="1"/>
    <col min="13040" max="13043" width="9.28515625" customWidth="1"/>
    <col min="13281" max="13281" width="34" customWidth="1"/>
    <col min="13282" max="13282" width="11.28515625" customWidth="1"/>
    <col min="13283" max="13283" width="11" customWidth="1"/>
    <col min="13291" max="13292" width="10.7109375" customWidth="1"/>
    <col min="13294" max="13294" width="11.5703125" customWidth="1"/>
    <col min="13295" max="13295" width="13.7109375" customWidth="1"/>
    <col min="13296" max="13299" width="9.28515625" customWidth="1"/>
    <col min="13537" max="13537" width="34" customWidth="1"/>
    <col min="13538" max="13538" width="11.28515625" customWidth="1"/>
    <col min="13539" max="13539" width="11" customWidth="1"/>
    <col min="13547" max="13548" width="10.7109375" customWidth="1"/>
    <col min="13550" max="13550" width="11.5703125" customWidth="1"/>
    <col min="13551" max="13551" width="13.7109375" customWidth="1"/>
    <col min="13552" max="13555" width="9.28515625" customWidth="1"/>
    <col min="13793" max="13793" width="34" customWidth="1"/>
    <col min="13794" max="13794" width="11.28515625" customWidth="1"/>
    <col min="13795" max="13795" width="11" customWidth="1"/>
    <col min="13803" max="13804" width="10.7109375" customWidth="1"/>
    <col min="13806" max="13806" width="11.5703125" customWidth="1"/>
    <col min="13807" max="13807" width="13.7109375" customWidth="1"/>
    <col min="13808" max="13811" width="9.28515625" customWidth="1"/>
    <col min="14049" max="14049" width="34" customWidth="1"/>
    <col min="14050" max="14050" width="11.28515625" customWidth="1"/>
    <col min="14051" max="14051" width="11" customWidth="1"/>
    <col min="14059" max="14060" width="10.7109375" customWidth="1"/>
    <col min="14062" max="14062" width="11.5703125" customWidth="1"/>
    <col min="14063" max="14063" width="13.7109375" customWidth="1"/>
    <col min="14064" max="14067" width="9.28515625" customWidth="1"/>
    <col min="14305" max="14305" width="34" customWidth="1"/>
    <col min="14306" max="14306" width="11.28515625" customWidth="1"/>
    <col min="14307" max="14307" width="11" customWidth="1"/>
    <col min="14315" max="14316" width="10.7109375" customWidth="1"/>
    <col min="14318" max="14318" width="11.5703125" customWidth="1"/>
    <col min="14319" max="14319" width="13.7109375" customWidth="1"/>
    <col min="14320" max="14323" width="9.28515625" customWidth="1"/>
    <col min="14561" max="14561" width="34" customWidth="1"/>
    <col min="14562" max="14562" width="11.28515625" customWidth="1"/>
    <col min="14563" max="14563" width="11" customWidth="1"/>
    <col min="14571" max="14572" width="10.7109375" customWidth="1"/>
    <col min="14574" max="14574" width="11.5703125" customWidth="1"/>
    <col min="14575" max="14575" width="13.7109375" customWidth="1"/>
    <col min="14576" max="14579" width="9.28515625" customWidth="1"/>
    <col min="14817" max="14817" width="34" customWidth="1"/>
    <col min="14818" max="14818" width="11.28515625" customWidth="1"/>
    <col min="14819" max="14819" width="11" customWidth="1"/>
    <col min="14827" max="14828" width="10.7109375" customWidth="1"/>
    <col min="14830" max="14830" width="11.5703125" customWidth="1"/>
    <col min="14831" max="14831" width="13.7109375" customWidth="1"/>
    <col min="14832" max="14835" width="9.28515625" customWidth="1"/>
    <col min="15073" max="15073" width="34" customWidth="1"/>
    <col min="15074" max="15074" width="11.28515625" customWidth="1"/>
    <col min="15075" max="15075" width="11" customWidth="1"/>
    <col min="15083" max="15084" width="10.7109375" customWidth="1"/>
    <col min="15086" max="15086" width="11.5703125" customWidth="1"/>
    <col min="15087" max="15087" width="13.7109375" customWidth="1"/>
    <col min="15088" max="15091" width="9.28515625" customWidth="1"/>
    <col min="15329" max="15329" width="34" customWidth="1"/>
    <col min="15330" max="15330" width="11.28515625" customWidth="1"/>
    <col min="15331" max="15331" width="11" customWidth="1"/>
    <col min="15339" max="15340" width="10.7109375" customWidth="1"/>
    <col min="15342" max="15342" width="11.5703125" customWidth="1"/>
    <col min="15343" max="15343" width="13.7109375" customWidth="1"/>
    <col min="15344" max="15347" width="9.28515625" customWidth="1"/>
    <col min="15585" max="15585" width="34" customWidth="1"/>
    <col min="15586" max="15586" width="11.28515625" customWidth="1"/>
    <col min="15587" max="15587" width="11" customWidth="1"/>
    <col min="15595" max="15596" width="10.7109375" customWidth="1"/>
    <col min="15598" max="15598" width="11.5703125" customWidth="1"/>
    <col min="15599" max="15599" width="13.7109375" customWidth="1"/>
    <col min="15600" max="15603" width="9.28515625" customWidth="1"/>
    <col min="15841" max="15841" width="34" customWidth="1"/>
    <col min="15842" max="15842" width="11.28515625" customWidth="1"/>
    <col min="15843" max="15843" width="11" customWidth="1"/>
    <col min="15851" max="15852" width="10.7109375" customWidth="1"/>
    <col min="15854" max="15854" width="11.5703125" customWidth="1"/>
    <col min="15855" max="15855" width="13.7109375" customWidth="1"/>
    <col min="15856" max="15859" width="9.28515625" customWidth="1"/>
    <col min="16097" max="16097" width="34" customWidth="1"/>
    <col min="16098" max="16098" width="11.28515625" customWidth="1"/>
    <col min="16099" max="16099" width="11" customWidth="1"/>
    <col min="16107" max="16108" width="10.7109375" customWidth="1"/>
    <col min="16110" max="16110" width="11.5703125" customWidth="1"/>
    <col min="16111" max="16111" width="13.7109375" customWidth="1"/>
    <col min="16112" max="16115" width="9.28515625" customWidth="1"/>
  </cols>
  <sheetData>
    <row r="1" spans="1:21" ht="44.45" customHeight="1"/>
    <row r="2" spans="1:21" ht="46.9" customHeight="1">
      <c r="B2" s="504" t="s">
        <v>164</v>
      </c>
      <c r="C2" s="504"/>
      <c r="D2" s="504"/>
      <c r="E2" s="504"/>
      <c r="F2" s="504"/>
      <c r="G2" s="504"/>
      <c r="H2" s="504"/>
      <c r="I2" s="504"/>
      <c r="J2" s="504"/>
      <c r="K2" s="504"/>
      <c r="L2" s="504"/>
      <c r="M2" s="504"/>
      <c r="N2" s="504"/>
      <c r="O2" s="504"/>
      <c r="P2" s="504"/>
      <c r="Q2" s="504"/>
      <c r="R2" s="504"/>
      <c r="S2" s="504"/>
    </row>
    <row r="3" spans="1:21" ht="21" customHeight="1">
      <c r="A3" s="20"/>
      <c r="B3" s="505" t="s">
        <v>121</v>
      </c>
      <c r="C3" s="505"/>
      <c r="D3" s="505"/>
      <c r="E3" s="505"/>
      <c r="F3" s="505"/>
      <c r="G3" s="505"/>
      <c r="H3" s="505"/>
      <c r="I3" s="505"/>
      <c r="J3" s="505"/>
      <c r="K3" s="505"/>
      <c r="L3" s="505"/>
      <c r="M3" s="505"/>
      <c r="N3" s="505"/>
      <c r="O3" s="505"/>
      <c r="P3" s="505"/>
      <c r="Q3" s="505"/>
      <c r="R3" s="505"/>
      <c r="S3" s="505"/>
    </row>
    <row r="4" spans="1:21" ht="10.9" customHeight="1" thickBot="1">
      <c r="A4" s="20"/>
      <c r="B4" s="38"/>
      <c r="C4" s="38"/>
      <c r="D4" s="39"/>
      <c r="E4" s="38"/>
      <c r="F4" s="38"/>
      <c r="G4" s="38"/>
      <c r="H4" s="38"/>
      <c r="I4" s="39"/>
      <c r="J4" s="96"/>
      <c r="K4" s="96"/>
      <c r="L4" s="96"/>
      <c r="M4" s="96"/>
      <c r="N4" s="38"/>
      <c r="O4" s="38"/>
      <c r="P4" s="38"/>
      <c r="Q4" s="38"/>
      <c r="R4" s="38"/>
      <c r="S4" s="38"/>
    </row>
    <row r="5" spans="1:21" ht="15.6" customHeight="1">
      <c r="A5" s="542" t="s">
        <v>87</v>
      </c>
      <c r="B5" s="511" t="s">
        <v>156</v>
      </c>
      <c r="C5" s="512"/>
      <c r="D5" s="512"/>
      <c r="E5" s="511" t="s">
        <v>157</v>
      </c>
      <c r="F5" s="512"/>
      <c r="G5" s="512"/>
      <c r="H5" s="512"/>
      <c r="I5" s="512"/>
      <c r="J5" s="527" t="s">
        <v>165</v>
      </c>
      <c r="K5" s="528"/>
      <c r="L5" s="529"/>
      <c r="M5" s="524" t="s">
        <v>166</v>
      </c>
      <c r="N5" s="512" t="s">
        <v>170</v>
      </c>
      <c r="O5" s="512"/>
      <c r="P5" s="512"/>
      <c r="Q5" s="512"/>
      <c r="R5" s="512"/>
      <c r="S5" s="512"/>
      <c r="T5" s="512"/>
      <c r="U5" s="519"/>
    </row>
    <row r="6" spans="1:21" ht="28.9" customHeight="1">
      <c r="A6" s="543"/>
      <c r="B6" s="513"/>
      <c r="C6" s="514"/>
      <c r="D6" s="514"/>
      <c r="E6" s="513"/>
      <c r="F6" s="514"/>
      <c r="G6" s="514"/>
      <c r="H6" s="514"/>
      <c r="I6" s="514"/>
      <c r="J6" s="530"/>
      <c r="K6" s="531"/>
      <c r="L6" s="532"/>
      <c r="M6" s="525"/>
      <c r="N6" s="514"/>
      <c r="O6" s="514"/>
      <c r="P6" s="514"/>
      <c r="Q6" s="514"/>
      <c r="R6" s="514"/>
      <c r="S6" s="514"/>
      <c r="T6" s="514"/>
      <c r="U6" s="520"/>
    </row>
    <row r="7" spans="1:21" ht="16.149999999999999" hidden="1" customHeight="1">
      <c r="A7" s="543"/>
      <c r="B7" s="513"/>
      <c r="C7" s="514"/>
      <c r="D7" s="514"/>
      <c r="E7" s="513"/>
      <c r="F7" s="514"/>
      <c r="G7" s="514"/>
      <c r="H7" s="514"/>
      <c r="I7" s="514"/>
      <c r="J7" s="530"/>
      <c r="K7" s="531"/>
      <c r="L7" s="532"/>
      <c r="M7" s="525"/>
      <c r="N7" s="514"/>
      <c r="O7" s="514"/>
      <c r="P7" s="514"/>
      <c r="Q7" s="514"/>
      <c r="R7" s="514"/>
      <c r="S7" s="514"/>
      <c r="T7" s="514"/>
      <c r="U7" s="520"/>
    </row>
    <row r="8" spans="1:21" ht="7.15" customHeight="1">
      <c r="A8" s="543"/>
      <c r="B8" s="515"/>
      <c r="C8" s="516"/>
      <c r="D8" s="516"/>
      <c r="E8" s="515"/>
      <c r="F8" s="516"/>
      <c r="G8" s="516"/>
      <c r="H8" s="516"/>
      <c r="I8" s="516"/>
      <c r="J8" s="533"/>
      <c r="K8" s="534"/>
      <c r="L8" s="535"/>
      <c r="M8" s="525"/>
      <c r="N8" s="516"/>
      <c r="O8" s="516"/>
      <c r="P8" s="516"/>
      <c r="Q8" s="516"/>
      <c r="R8" s="516"/>
      <c r="S8" s="516"/>
      <c r="T8" s="516"/>
      <c r="U8" s="521"/>
    </row>
    <row r="9" spans="1:21" ht="46.15" customHeight="1">
      <c r="A9" s="543"/>
      <c r="B9" s="545" t="s">
        <v>0</v>
      </c>
      <c r="C9" s="509" t="s">
        <v>158</v>
      </c>
      <c r="D9" s="555" t="s">
        <v>162</v>
      </c>
      <c r="E9" s="545" t="s">
        <v>160</v>
      </c>
      <c r="F9" s="509" t="s">
        <v>1</v>
      </c>
      <c r="G9" s="509" t="s">
        <v>128</v>
      </c>
      <c r="H9" s="509" t="s">
        <v>150</v>
      </c>
      <c r="I9" s="555" t="s">
        <v>162</v>
      </c>
      <c r="J9" s="547" t="s">
        <v>167</v>
      </c>
      <c r="K9" s="549" t="s">
        <v>168</v>
      </c>
      <c r="L9" s="551" t="s">
        <v>169</v>
      </c>
      <c r="M9" s="525"/>
      <c r="N9" s="506" t="s">
        <v>129</v>
      </c>
      <c r="O9" s="508" t="s">
        <v>127</v>
      </c>
      <c r="P9" s="508"/>
      <c r="Q9" s="508"/>
      <c r="R9" s="509" t="s">
        <v>130</v>
      </c>
      <c r="S9" s="509" t="s">
        <v>159</v>
      </c>
      <c r="T9" s="509" t="s">
        <v>144</v>
      </c>
      <c r="U9" s="553" t="s">
        <v>162</v>
      </c>
    </row>
    <row r="10" spans="1:21" ht="90" customHeight="1" thickBot="1">
      <c r="A10" s="544"/>
      <c r="B10" s="546"/>
      <c r="C10" s="510"/>
      <c r="D10" s="556"/>
      <c r="E10" s="546"/>
      <c r="F10" s="510"/>
      <c r="G10" s="510"/>
      <c r="H10" s="510"/>
      <c r="I10" s="556"/>
      <c r="J10" s="548"/>
      <c r="K10" s="550"/>
      <c r="L10" s="552"/>
      <c r="M10" s="526"/>
      <c r="N10" s="507"/>
      <c r="O10" s="74" t="s">
        <v>131</v>
      </c>
      <c r="P10" s="74" t="s">
        <v>132</v>
      </c>
      <c r="Q10" s="74" t="s">
        <v>133</v>
      </c>
      <c r="R10" s="510"/>
      <c r="S10" s="510"/>
      <c r="T10" s="510"/>
      <c r="U10" s="554"/>
    </row>
    <row r="11" spans="1:21" ht="17.45" customHeight="1">
      <c r="A11" s="60" t="s">
        <v>24</v>
      </c>
      <c r="B11" s="171"/>
      <c r="C11" s="172"/>
      <c r="D11" s="173">
        <f>B11+C11</f>
        <v>0</v>
      </c>
      <c r="E11" s="171"/>
      <c r="F11" s="172"/>
      <c r="G11" s="172"/>
      <c r="H11" s="172"/>
      <c r="I11" s="174">
        <f>E11+F11+G11</f>
        <v>0</v>
      </c>
      <c r="J11" s="175"/>
      <c r="K11" s="176"/>
      <c r="L11" s="177"/>
      <c r="M11" s="178"/>
      <c r="N11" s="453">
        <v>120</v>
      </c>
      <c r="O11" s="180"/>
      <c r="P11" s="180"/>
      <c r="Q11" s="180"/>
      <c r="R11" s="180"/>
      <c r="S11" s="180"/>
      <c r="T11" s="459">
        <v>100</v>
      </c>
      <c r="U11" s="461">
        <f t="shared" ref="U11:U43" si="0">N11+Q11+R11+S11+T11</f>
        <v>220</v>
      </c>
    </row>
    <row r="12" spans="1:21" ht="15.75">
      <c r="A12" s="61" t="s">
        <v>25</v>
      </c>
      <c r="B12" s="182"/>
      <c r="C12" s="183"/>
      <c r="D12" s="184">
        <f t="shared" ref="D12:D75" si="1">B12+C12</f>
        <v>0</v>
      </c>
      <c r="E12" s="182"/>
      <c r="F12" s="183"/>
      <c r="G12" s="183"/>
      <c r="H12" s="183"/>
      <c r="I12" s="185">
        <f t="shared" ref="I12:I75" si="2">E12+F12+G12</f>
        <v>0</v>
      </c>
      <c r="J12" s="186"/>
      <c r="K12" s="185"/>
      <c r="L12" s="184"/>
      <c r="M12" s="187"/>
      <c r="N12" s="170"/>
      <c r="O12" s="188"/>
      <c r="P12" s="188"/>
      <c r="Q12" s="188"/>
      <c r="R12" s="188"/>
      <c r="S12" s="188"/>
      <c r="T12" s="189"/>
      <c r="U12" s="90">
        <f t="shared" si="0"/>
        <v>0</v>
      </c>
    </row>
    <row r="13" spans="1:21" ht="15.75">
      <c r="A13" s="61" t="s">
        <v>26</v>
      </c>
      <c r="B13" s="182"/>
      <c r="C13" s="183"/>
      <c r="D13" s="184">
        <f t="shared" si="1"/>
        <v>0</v>
      </c>
      <c r="E13" s="182"/>
      <c r="F13" s="183"/>
      <c r="G13" s="183"/>
      <c r="H13" s="183"/>
      <c r="I13" s="185">
        <f t="shared" si="2"/>
        <v>0</v>
      </c>
      <c r="J13" s="186"/>
      <c r="K13" s="185"/>
      <c r="L13" s="184"/>
      <c r="M13" s="187"/>
      <c r="N13" s="170"/>
      <c r="O13" s="188"/>
      <c r="P13" s="188"/>
      <c r="Q13" s="188"/>
      <c r="R13" s="188"/>
      <c r="S13" s="188"/>
      <c r="T13" s="189"/>
      <c r="U13" s="90">
        <f t="shared" si="0"/>
        <v>0</v>
      </c>
    </row>
    <row r="14" spans="1:21" ht="15.75">
      <c r="A14" s="61" t="s">
        <v>27</v>
      </c>
      <c r="B14" s="182"/>
      <c r="C14" s="183"/>
      <c r="D14" s="184">
        <f t="shared" si="1"/>
        <v>0</v>
      </c>
      <c r="E14" s="182"/>
      <c r="F14" s="183"/>
      <c r="G14" s="183"/>
      <c r="H14" s="183"/>
      <c r="I14" s="185">
        <f t="shared" si="2"/>
        <v>0</v>
      </c>
      <c r="J14" s="186"/>
      <c r="K14" s="185"/>
      <c r="L14" s="184"/>
      <c r="M14" s="187"/>
      <c r="N14" s="170"/>
      <c r="O14" s="188"/>
      <c r="P14" s="188"/>
      <c r="Q14" s="188"/>
      <c r="R14" s="188"/>
      <c r="S14" s="188"/>
      <c r="T14" s="189"/>
      <c r="U14" s="90">
        <f t="shared" si="0"/>
        <v>0</v>
      </c>
    </row>
    <row r="15" spans="1:21" ht="15.75">
      <c r="A15" s="61" t="s">
        <v>28</v>
      </c>
      <c r="B15" s="182"/>
      <c r="C15" s="183"/>
      <c r="D15" s="184">
        <f t="shared" si="1"/>
        <v>0</v>
      </c>
      <c r="E15" s="182"/>
      <c r="F15" s="183"/>
      <c r="G15" s="183"/>
      <c r="H15" s="183"/>
      <c r="I15" s="185">
        <f t="shared" si="2"/>
        <v>0</v>
      </c>
      <c r="J15" s="186"/>
      <c r="K15" s="185"/>
      <c r="L15" s="184"/>
      <c r="M15" s="187"/>
      <c r="N15" s="170"/>
      <c r="O15" s="188"/>
      <c r="P15" s="188"/>
      <c r="Q15" s="188"/>
      <c r="R15" s="188"/>
      <c r="S15" s="188"/>
      <c r="T15" s="189"/>
      <c r="U15" s="90">
        <f t="shared" si="0"/>
        <v>0</v>
      </c>
    </row>
    <row r="16" spans="1:21" ht="15.75">
      <c r="A16" s="61" t="s">
        <v>29</v>
      </c>
      <c r="B16" s="182"/>
      <c r="C16" s="183"/>
      <c r="D16" s="184">
        <f t="shared" si="1"/>
        <v>0</v>
      </c>
      <c r="E16" s="182"/>
      <c r="F16" s="183"/>
      <c r="G16" s="183"/>
      <c r="H16" s="183"/>
      <c r="I16" s="185">
        <f t="shared" si="2"/>
        <v>0</v>
      </c>
      <c r="J16" s="186"/>
      <c r="K16" s="185"/>
      <c r="L16" s="184"/>
      <c r="M16" s="187"/>
      <c r="N16" s="170"/>
      <c r="O16" s="188"/>
      <c r="P16" s="188"/>
      <c r="Q16" s="188"/>
      <c r="R16" s="188"/>
      <c r="S16" s="188"/>
      <c r="T16" s="189"/>
      <c r="U16" s="90">
        <f t="shared" si="0"/>
        <v>0</v>
      </c>
    </row>
    <row r="17" spans="1:21" ht="31.5" customHeight="1">
      <c r="A17" s="61" t="s">
        <v>30</v>
      </c>
      <c r="B17" s="182"/>
      <c r="C17" s="183"/>
      <c r="D17" s="184">
        <f t="shared" si="1"/>
        <v>0</v>
      </c>
      <c r="E17" s="182"/>
      <c r="F17" s="183"/>
      <c r="G17" s="183"/>
      <c r="H17" s="183"/>
      <c r="I17" s="185">
        <f t="shared" si="2"/>
        <v>0</v>
      </c>
      <c r="J17" s="186"/>
      <c r="K17" s="185"/>
      <c r="L17" s="184"/>
      <c r="M17" s="187"/>
      <c r="N17" s="170"/>
      <c r="O17" s="188"/>
      <c r="P17" s="188"/>
      <c r="Q17" s="188"/>
      <c r="R17" s="188"/>
      <c r="S17" s="188"/>
      <c r="T17" s="189"/>
      <c r="U17" s="90">
        <f t="shared" si="0"/>
        <v>0</v>
      </c>
    </row>
    <row r="18" spans="1:21" ht="31.9" customHeight="1">
      <c r="A18" s="61" t="s">
        <v>31</v>
      </c>
      <c r="B18" s="182"/>
      <c r="C18" s="183"/>
      <c r="D18" s="184">
        <f t="shared" si="1"/>
        <v>0</v>
      </c>
      <c r="E18" s="182"/>
      <c r="F18" s="183"/>
      <c r="G18" s="183"/>
      <c r="H18" s="183"/>
      <c r="I18" s="185">
        <f t="shared" si="2"/>
        <v>0</v>
      </c>
      <c r="J18" s="186"/>
      <c r="K18" s="185"/>
      <c r="L18" s="184"/>
      <c r="M18" s="187"/>
      <c r="N18" s="170"/>
      <c r="O18" s="188"/>
      <c r="P18" s="188"/>
      <c r="Q18" s="188"/>
      <c r="R18" s="188"/>
      <c r="S18" s="188"/>
      <c r="T18" s="189"/>
      <c r="U18" s="90">
        <f t="shared" si="0"/>
        <v>0</v>
      </c>
    </row>
    <row r="19" spans="1:21" ht="15.75">
      <c r="A19" s="61" t="s">
        <v>32</v>
      </c>
      <c r="B19" s="182"/>
      <c r="C19" s="183"/>
      <c r="D19" s="184">
        <f t="shared" si="1"/>
        <v>0</v>
      </c>
      <c r="E19" s="182"/>
      <c r="F19" s="183"/>
      <c r="G19" s="183"/>
      <c r="H19" s="183"/>
      <c r="I19" s="185">
        <f t="shared" si="2"/>
        <v>0</v>
      </c>
      <c r="J19" s="186"/>
      <c r="K19" s="185"/>
      <c r="L19" s="184"/>
      <c r="M19" s="187"/>
      <c r="N19" s="170"/>
      <c r="O19" s="188"/>
      <c r="P19" s="188"/>
      <c r="Q19" s="188"/>
      <c r="R19" s="188"/>
      <c r="S19" s="188"/>
      <c r="T19" s="189"/>
      <c r="U19" s="90">
        <f t="shared" si="0"/>
        <v>0</v>
      </c>
    </row>
    <row r="20" spans="1:21" ht="15.75">
      <c r="A20" s="61" t="s">
        <v>33</v>
      </c>
      <c r="B20" s="182"/>
      <c r="C20" s="183"/>
      <c r="D20" s="184">
        <f t="shared" si="1"/>
        <v>0</v>
      </c>
      <c r="E20" s="182"/>
      <c r="F20" s="183"/>
      <c r="G20" s="183"/>
      <c r="H20" s="183"/>
      <c r="I20" s="185">
        <f t="shared" si="2"/>
        <v>0</v>
      </c>
      <c r="J20" s="186"/>
      <c r="K20" s="185"/>
      <c r="L20" s="184"/>
      <c r="M20" s="187"/>
      <c r="N20" s="170"/>
      <c r="O20" s="188"/>
      <c r="P20" s="188"/>
      <c r="Q20" s="188"/>
      <c r="R20" s="188"/>
      <c r="S20" s="188"/>
      <c r="T20" s="189"/>
      <c r="U20" s="90">
        <f t="shared" si="0"/>
        <v>0</v>
      </c>
    </row>
    <row r="21" spans="1:21" ht="16.149999999999999" customHeight="1">
      <c r="A21" s="61" t="s">
        <v>34</v>
      </c>
      <c r="B21" s="182"/>
      <c r="C21" s="183"/>
      <c r="D21" s="184">
        <f t="shared" si="1"/>
        <v>0</v>
      </c>
      <c r="E21" s="182"/>
      <c r="F21" s="183"/>
      <c r="G21" s="183"/>
      <c r="H21" s="183"/>
      <c r="I21" s="185">
        <f t="shared" si="2"/>
        <v>0</v>
      </c>
      <c r="J21" s="186"/>
      <c r="K21" s="185"/>
      <c r="L21" s="184"/>
      <c r="M21" s="187"/>
      <c r="N21" s="170"/>
      <c r="O21" s="188"/>
      <c r="P21" s="188"/>
      <c r="Q21" s="188"/>
      <c r="R21" s="188"/>
      <c r="S21" s="188"/>
      <c r="T21" s="189"/>
      <c r="U21" s="90">
        <f t="shared" si="0"/>
        <v>0</v>
      </c>
    </row>
    <row r="22" spans="1:21" ht="16.149999999999999" customHeight="1">
      <c r="A22" s="61" t="s">
        <v>35</v>
      </c>
      <c r="B22" s="182"/>
      <c r="C22" s="183"/>
      <c r="D22" s="184">
        <f t="shared" si="1"/>
        <v>0</v>
      </c>
      <c r="E22" s="182"/>
      <c r="F22" s="183"/>
      <c r="G22" s="183"/>
      <c r="H22" s="183"/>
      <c r="I22" s="185">
        <f t="shared" si="2"/>
        <v>0</v>
      </c>
      <c r="J22" s="186"/>
      <c r="K22" s="185"/>
      <c r="L22" s="184"/>
      <c r="M22" s="187"/>
      <c r="N22" s="454">
        <v>30</v>
      </c>
      <c r="O22" s="188"/>
      <c r="P22" s="188"/>
      <c r="Q22" s="188"/>
      <c r="R22" s="188"/>
      <c r="S22" s="188"/>
      <c r="T22" s="189"/>
      <c r="U22" s="461">
        <f t="shared" si="0"/>
        <v>30</v>
      </c>
    </row>
    <row r="23" spans="1:21" ht="19.149999999999999" customHeight="1">
      <c r="A23" s="61" t="s">
        <v>36</v>
      </c>
      <c r="B23" s="182"/>
      <c r="C23" s="183"/>
      <c r="D23" s="184">
        <f t="shared" si="1"/>
        <v>0</v>
      </c>
      <c r="E23" s="182"/>
      <c r="F23" s="183"/>
      <c r="G23" s="183"/>
      <c r="H23" s="183"/>
      <c r="I23" s="185">
        <f t="shared" si="2"/>
        <v>0</v>
      </c>
      <c r="J23" s="186"/>
      <c r="K23" s="185"/>
      <c r="L23" s="184"/>
      <c r="M23" s="187"/>
      <c r="N23" s="170"/>
      <c r="O23" s="188"/>
      <c r="P23" s="188"/>
      <c r="Q23" s="188"/>
      <c r="R23" s="188"/>
      <c r="S23" s="188"/>
      <c r="T23" s="189"/>
      <c r="U23" s="90">
        <f t="shared" si="0"/>
        <v>0</v>
      </c>
    </row>
    <row r="24" spans="1:21" ht="15.75">
      <c r="A24" s="61" t="s">
        <v>37</v>
      </c>
      <c r="B24" s="182"/>
      <c r="C24" s="183"/>
      <c r="D24" s="184">
        <f t="shared" si="1"/>
        <v>0</v>
      </c>
      <c r="E24" s="182"/>
      <c r="F24" s="183"/>
      <c r="G24" s="183"/>
      <c r="H24" s="183"/>
      <c r="I24" s="185">
        <f t="shared" si="2"/>
        <v>0</v>
      </c>
      <c r="J24" s="186"/>
      <c r="K24" s="185"/>
      <c r="L24" s="184"/>
      <c r="M24" s="187"/>
      <c r="N24" s="170"/>
      <c r="O24" s="188"/>
      <c r="P24" s="188"/>
      <c r="Q24" s="188"/>
      <c r="R24" s="188"/>
      <c r="S24" s="188"/>
      <c r="T24" s="189"/>
      <c r="U24" s="90">
        <f t="shared" si="0"/>
        <v>0</v>
      </c>
    </row>
    <row r="25" spans="1:21" s="10" customFormat="1" ht="18.75" customHeight="1">
      <c r="A25" s="155" t="s">
        <v>171</v>
      </c>
      <c r="B25" s="182"/>
      <c r="C25" s="183"/>
      <c r="D25" s="184"/>
      <c r="E25" s="182"/>
      <c r="F25" s="183"/>
      <c r="G25" s="183"/>
      <c r="H25" s="183"/>
      <c r="I25" s="185"/>
      <c r="J25" s="186"/>
      <c r="K25" s="185"/>
      <c r="L25" s="184"/>
      <c r="M25" s="187"/>
      <c r="N25" s="170"/>
      <c r="O25" s="188"/>
      <c r="P25" s="188"/>
      <c r="Q25" s="188"/>
      <c r="R25" s="188"/>
      <c r="S25" s="188"/>
      <c r="T25" s="189"/>
      <c r="U25" s="90"/>
    </row>
    <row r="26" spans="1:21" ht="15.75">
      <c r="A26" s="61" t="s">
        <v>38</v>
      </c>
      <c r="B26" s="182"/>
      <c r="C26" s="183"/>
      <c r="D26" s="184">
        <f t="shared" si="1"/>
        <v>0</v>
      </c>
      <c r="E26" s="182"/>
      <c r="F26" s="183"/>
      <c r="G26" s="183"/>
      <c r="H26" s="183"/>
      <c r="I26" s="185">
        <f t="shared" si="2"/>
        <v>0</v>
      </c>
      <c r="J26" s="186"/>
      <c r="K26" s="185"/>
      <c r="L26" s="184"/>
      <c r="M26" s="187"/>
      <c r="N26" s="454">
        <v>80</v>
      </c>
      <c r="O26" s="188"/>
      <c r="P26" s="188"/>
      <c r="Q26" s="188"/>
      <c r="R26" s="188"/>
      <c r="S26" s="188"/>
      <c r="T26" s="460">
        <v>100</v>
      </c>
      <c r="U26" s="461">
        <f t="shared" si="0"/>
        <v>180</v>
      </c>
    </row>
    <row r="27" spans="1:21" ht="31.5">
      <c r="A27" s="61" t="s">
        <v>39</v>
      </c>
      <c r="B27" s="182"/>
      <c r="C27" s="183"/>
      <c r="D27" s="184">
        <f t="shared" si="1"/>
        <v>0</v>
      </c>
      <c r="E27" s="182"/>
      <c r="F27" s="183"/>
      <c r="G27" s="183"/>
      <c r="H27" s="183"/>
      <c r="I27" s="185">
        <f t="shared" si="2"/>
        <v>0</v>
      </c>
      <c r="J27" s="186"/>
      <c r="K27" s="185"/>
      <c r="L27" s="184"/>
      <c r="M27" s="187"/>
      <c r="N27" s="170"/>
      <c r="O27" s="188"/>
      <c r="P27" s="188"/>
      <c r="Q27" s="188"/>
      <c r="R27" s="188"/>
      <c r="S27" s="188"/>
      <c r="T27" s="189"/>
      <c r="U27" s="90">
        <f t="shared" si="0"/>
        <v>0</v>
      </c>
    </row>
    <row r="28" spans="1:21" ht="16.5" customHeight="1">
      <c r="A28" s="61" t="s">
        <v>40</v>
      </c>
      <c r="B28" s="182"/>
      <c r="C28" s="183"/>
      <c r="D28" s="184">
        <f t="shared" si="1"/>
        <v>0</v>
      </c>
      <c r="E28" s="182"/>
      <c r="F28" s="183"/>
      <c r="G28" s="183"/>
      <c r="H28" s="183"/>
      <c r="I28" s="185">
        <f t="shared" si="2"/>
        <v>0</v>
      </c>
      <c r="J28" s="186"/>
      <c r="K28" s="185"/>
      <c r="L28" s="184"/>
      <c r="M28" s="187"/>
      <c r="N28" s="170"/>
      <c r="O28" s="188"/>
      <c r="P28" s="188"/>
      <c r="Q28" s="188"/>
      <c r="R28" s="188"/>
      <c r="S28" s="188"/>
      <c r="T28" s="189"/>
      <c r="U28" s="90">
        <f t="shared" si="0"/>
        <v>0</v>
      </c>
    </row>
    <row r="29" spans="1:21" ht="17.25" customHeight="1">
      <c r="A29" s="61" t="s">
        <v>41</v>
      </c>
      <c r="B29" s="182"/>
      <c r="C29" s="183"/>
      <c r="D29" s="184">
        <f t="shared" si="1"/>
        <v>0</v>
      </c>
      <c r="E29" s="182"/>
      <c r="F29" s="183"/>
      <c r="G29" s="183"/>
      <c r="H29" s="183"/>
      <c r="I29" s="185">
        <f t="shared" si="2"/>
        <v>0</v>
      </c>
      <c r="J29" s="186"/>
      <c r="K29" s="185"/>
      <c r="L29" s="184"/>
      <c r="M29" s="187"/>
      <c r="N29" s="170"/>
      <c r="O29" s="188"/>
      <c r="P29" s="188"/>
      <c r="Q29" s="188"/>
      <c r="R29" s="188"/>
      <c r="S29" s="188"/>
      <c r="T29" s="189"/>
      <c r="U29" s="90">
        <f t="shared" si="0"/>
        <v>0</v>
      </c>
    </row>
    <row r="30" spans="1:21" ht="31.5">
      <c r="A30" s="61" t="s">
        <v>42</v>
      </c>
      <c r="B30" s="182"/>
      <c r="C30" s="183"/>
      <c r="D30" s="184">
        <f t="shared" si="1"/>
        <v>0</v>
      </c>
      <c r="E30" s="182"/>
      <c r="F30" s="183"/>
      <c r="G30" s="183"/>
      <c r="H30" s="183"/>
      <c r="I30" s="185">
        <f t="shared" si="2"/>
        <v>0</v>
      </c>
      <c r="J30" s="186"/>
      <c r="K30" s="185"/>
      <c r="L30" s="184"/>
      <c r="M30" s="187"/>
      <c r="N30" s="170"/>
      <c r="O30" s="188"/>
      <c r="P30" s="188"/>
      <c r="Q30" s="188"/>
      <c r="R30" s="188"/>
      <c r="S30" s="188"/>
      <c r="T30" s="189"/>
      <c r="U30" s="90">
        <f t="shared" si="0"/>
        <v>0</v>
      </c>
    </row>
    <row r="31" spans="1:21" ht="15.75">
      <c r="A31" s="61" t="s">
        <v>43</v>
      </c>
      <c r="B31" s="182"/>
      <c r="C31" s="183"/>
      <c r="D31" s="184">
        <f t="shared" si="1"/>
        <v>0</v>
      </c>
      <c r="E31" s="182"/>
      <c r="F31" s="183"/>
      <c r="G31" s="183"/>
      <c r="H31" s="183"/>
      <c r="I31" s="185">
        <f t="shared" si="2"/>
        <v>0</v>
      </c>
      <c r="J31" s="186"/>
      <c r="K31" s="185"/>
      <c r="L31" s="184"/>
      <c r="M31" s="187"/>
      <c r="N31" s="170"/>
      <c r="O31" s="188"/>
      <c r="P31" s="188"/>
      <c r="Q31" s="188"/>
      <c r="R31" s="188"/>
      <c r="S31" s="188"/>
      <c r="T31" s="189"/>
      <c r="U31" s="90">
        <f t="shared" si="0"/>
        <v>0</v>
      </c>
    </row>
    <row r="32" spans="1:21" ht="32.25" customHeight="1">
      <c r="A32" s="61" t="s">
        <v>44</v>
      </c>
      <c r="B32" s="182"/>
      <c r="C32" s="183"/>
      <c r="D32" s="184">
        <f t="shared" si="1"/>
        <v>0</v>
      </c>
      <c r="E32" s="182"/>
      <c r="F32" s="183"/>
      <c r="G32" s="183"/>
      <c r="H32" s="183"/>
      <c r="I32" s="185">
        <f t="shared" si="2"/>
        <v>0</v>
      </c>
      <c r="J32" s="186"/>
      <c r="K32" s="185"/>
      <c r="L32" s="184"/>
      <c r="M32" s="187"/>
      <c r="N32" s="170"/>
      <c r="O32" s="188"/>
      <c r="P32" s="188"/>
      <c r="Q32" s="188"/>
      <c r="R32" s="188"/>
      <c r="S32" s="188"/>
      <c r="T32" s="189"/>
      <c r="U32" s="90">
        <f t="shared" si="0"/>
        <v>0</v>
      </c>
    </row>
    <row r="33" spans="1:21" ht="15.75">
      <c r="A33" s="61" t="s">
        <v>45</v>
      </c>
      <c r="B33" s="182"/>
      <c r="C33" s="183"/>
      <c r="D33" s="184">
        <f t="shared" si="1"/>
        <v>0</v>
      </c>
      <c r="E33" s="182"/>
      <c r="F33" s="183"/>
      <c r="G33" s="183"/>
      <c r="H33" s="183"/>
      <c r="I33" s="185">
        <f t="shared" si="2"/>
        <v>0</v>
      </c>
      <c r="J33" s="186"/>
      <c r="K33" s="185"/>
      <c r="L33" s="184"/>
      <c r="M33" s="187"/>
      <c r="N33" s="170"/>
      <c r="O33" s="188"/>
      <c r="P33" s="188"/>
      <c r="Q33" s="188"/>
      <c r="R33" s="188"/>
      <c r="S33" s="188"/>
      <c r="T33" s="189"/>
      <c r="U33" s="90">
        <f t="shared" si="0"/>
        <v>0</v>
      </c>
    </row>
    <row r="34" spans="1:21" ht="18.600000000000001" customHeight="1">
      <c r="A34" s="61" t="s">
        <v>46</v>
      </c>
      <c r="B34" s="182"/>
      <c r="C34" s="183"/>
      <c r="D34" s="184">
        <f t="shared" si="1"/>
        <v>0</v>
      </c>
      <c r="E34" s="182"/>
      <c r="F34" s="183"/>
      <c r="G34" s="183"/>
      <c r="H34" s="183"/>
      <c r="I34" s="185">
        <f t="shared" si="2"/>
        <v>0</v>
      </c>
      <c r="J34" s="186"/>
      <c r="K34" s="185"/>
      <c r="L34" s="184"/>
      <c r="M34" s="187"/>
      <c r="N34" s="170"/>
      <c r="O34" s="188"/>
      <c r="P34" s="188"/>
      <c r="Q34" s="188"/>
      <c r="R34" s="188"/>
      <c r="S34" s="188"/>
      <c r="T34" s="189"/>
      <c r="U34" s="90">
        <f t="shared" si="0"/>
        <v>0</v>
      </c>
    </row>
    <row r="35" spans="1:21" ht="16.149999999999999" customHeight="1">
      <c r="A35" s="61" t="s">
        <v>47</v>
      </c>
      <c r="B35" s="182"/>
      <c r="C35" s="183"/>
      <c r="D35" s="184">
        <f t="shared" si="1"/>
        <v>0</v>
      </c>
      <c r="E35" s="182"/>
      <c r="F35" s="183"/>
      <c r="G35" s="183"/>
      <c r="H35" s="183"/>
      <c r="I35" s="185">
        <f t="shared" si="2"/>
        <v>0</v>
      </c>
      <c r="J35" s="186"/>
      <c r="K35" s="185"/>
      <c r="L35" s="184"/>
      <c r="M35" s="187"/>
      <c r="N35" s="170"/>
      <c r="O35" s="188"/>
      <c r="P35" s="188"/>
      <c r="Q35" s="188"/>
      <c r="R35" s="188"/>
      <c r="S35" s="188"/>
      <c r="T35" s="189"/>
      <c r="U35" s="90">
        <f t="shared" si="0"/>
        <v>0</v>
      </c>
    </row>
    <row r="36" spans="1:21" ht="15.75">
      <c r="A36" s="61" t="s">
        <v>48</v>
      </c>
      <c r="B36" s="182"/>
      <c r="C36" s="183"/>
      <c r="D36" s="184">
        <f t="shared" si="1"/>
        <v>0</v>
      </c>
      <c r="E36" s="182"/>
      <c r="F36" s="183"/>
      <c r="G36" s="183"/>
      <c r="H36" s="183"/>
      <c r="I36" s="185">
        <f t="shared" si="2"/>
        <v>0</v>
      </c>
      <c r="J36" s="186"/>
      <c r="K36" s="185"/>
      <c r="L36" s="184"/>
      <c r="M36" s="187"/>
      <c r="N36" s="170"/>
      <c r="O36" s="188"/>
      <c r="P36" s="188"/>
      <c r="Q36" s="188"/>
      <c r="R36" s="188"/>
      <c r="S36" s="188"/>
      <c r="T36" s="189"/>
      <c r="U36" s="90">
        <f t="shared" si="0"/>
        <v>0</v>
      </c>
    </row>
    <row r="37" spans="1:21" ht="15.75">
      <c r="A37" s="61" t="s">
        <v>49</v>
      </c>
      <c r="B37" s="182"/>
      <c r="C37" s="183"/>
      <c r="D37" s="184">
        <f t="shared" si="1"/>
        <v>0</v>
      </c>
      <c r="E37" s="182"/>
      <c r="F37" s="183"/>
      <c r="G37" s="183"/>
      <c r="H37" s="183"/>
      <c r="I37" s="185">
        <f t="shared" si="2"/>
        <v>0</v>
      </c>
      <c r="J37" s="186"/>
      <c r="K37" s="185"/>
      <c r="L37" s="184"/>
      <c r="M37" s="187"/>
      <c r="N37" s="170"/>
      <c r="O37" s="188"/>
      <c r="P37" s="188"/>
      <c r="Q37" s="188"/>
      <c r="R37" s="188"/>
      <c r="S37" s="188"/>
      <c r="T37" s="189"/>
      <c r="U37" s="90">
        <f t="shared" si="0"/>
        <v>0</v>
      </c>
    </row>
    <row r="38" spans="1:21" ht="30.75" customHeight="1">
      <c r="A38" s="61" t="s">
        <v>50</v>
      </c>
      <c r="B38" s="182"/>
      <c r="C38" s="183"/>
      <c r="D38" s="184">
        <f t="shared" si="1"/>
        <v>0</v>
      </c>
      <c r="E38" s="182"/>
      <c r="F38" s="183"/>
      <c r="G38" s="183"/>
      <c r="H38" s="183"/>
      <c r="I38" s="185">
        <f t="shared" si="2"/>
        <v>0</v>
      </c>
      <c r="J38" s="186"/>
      <c r="K38" s="185"/>
      <c r="L38" s="184"/>
      <c r="M38" s="187"/>
      <c r="N38" s="170"/>
      <c r="O38" s="188"/>
      <c r="P38" s="188"/>
      <c r="Q38" s="188"/>
      <c r="R38" s="188"/>
      <c r="S38" s="188"/>
      <c r="T38" s="189"/>
      <c r="U38" s="90">
        <f t="shared" si="0"/>
        <v>0</v>
      </c>
    </row>
    <row r="39" spans="1:21" ht="17.25" customHeight="1">
      <c r="A39" s="61" t="s">
        <v>51</v>
      </c>
      <c r="B39" s="182"/>
      <c r="C39" s="183"/>
      <c r="D39" s="184">
        <f t="shared" si="1"/>
        <v>0</v>
      </c>
      <c r="E39" s="182"/>
      <c r="F39" s="183"/>
      <c r="G39" s="183"/>
      <c r="H39" s="183"/>
      <c r="I39" s="185">
        <f t="shared" si="2"/>
        <v>0</v>
      </c>
      <c r="J39" s="186"/>
      <c r="K39" s="185"/>
      <c r="L39" s="184"/>
      <c r="M39" s="187"/>
      <c r="N39" s="170"/>
      <c r="O39" s="188"/>
      <c r="P39" s="188"/>
      <c r="Q39" s="188"/>
      <c r="R39" s="188"/>
      <c r="S39" s="188"/>
      <c r="T39" s="189"/>
      <c r="U39" s="90">
        <f t="shared" si="0"/>
        <v>0</v>
      </c>
    </row>
    <row r="40" spans="1:21" ht="31.5">
      <c r="A40" s="61" t="s">
        <v>52</v>
      </c>
      <c r="B40" s="182"/>
      <c r="C40" s="183"/>
      <c r="D40" s="184">
        <f t="shared" si="1"/>
        <v>0</v>
      </c>
      <c r="E40" s="182"/>
      <c r="F40" s="183"/>
      <c r="G40" s="183"/>
      <c r="H40" s="183"/>
      <c r="I40" s="185">
        <f t="shared" si="2"/>
        <v>0</v>
      </c>
      <c r="J40" s="186"/>
      <c r="K40" s="185"/>
      <c r="L40" s="184"/>
      <c r="M40" s="187"/>
      <c r="N40" s="170"/>
      <c r="O40" s="188"/>
      <c r="P40" s="188"/>
      <c r="Q40" s="188"/>
      <c r="R40" s="188"/>
      <c r="S40" s="188"/>
      <c r="T40" s="189"/>
      <c r="U40" s="90">
        <f t="shared" si="0"/>
        <v>0</v>
      </c>
    </row>
    <row r="41" spans="1:21" ht="15.75">
      <c r="A41" s="61" t="s">
        <v>53</v>
      </c>
      <c r="B41" s="182"/>
      <c r="C41" s="183"/>
      <c r="D41" s="184">
        <f t="shared" si="1"/>
        <v>0</v>
      </c>
      <c r="E41" s="182"/>
      <c r="F41" s="183"/>
      <c r="G41" s="183"/>
      <c r="H41" s="183"/>
      <c r="I41" s="185">
        <f t="shared" si="2"/>
        <v>0</v>
      </c>
      <c r="J41" s="186"/>
      <c r="K41" s="185"/>
      <c r="L41" s="184"/>
      <c r="M41" s="187"/>
      <c r="N41" s="170"/>
      <c r="O41" s="188"/>
      <c r="P41" s="188"/>
      <c r="Q41" s="188"/>
      <c r="R41" s="188"/>
      <c r="S41" s="188"/>
      <c r="T41" s="189"/>
      <c r="U41" s="90">
        <f t="shared" si="0"/>
        <v>0</v>
      </c>
    </row>
    <row r="42" spans="1:21" ht="15.75">
      <c r="A42" s="61" t="s">
        <v>54</v>
      </c>
      <c r="B42" s="182"/>
      <c r="C42" s="183"/>
      <c r="D42" s="184">
        <f t="shared" si="1"/>
        <v>0</v>
      </c>
      <c r="E42" s="182"/>
      <c r="F42" s="183"/>
      <c r="G42" s="183"/>
      <c r="H42" s="183"/>
      <c r="I42" s="185">
        <f t="shared" si="2"/>
        <v>0</v>
      </c>
      <c r="J42" s="186"/>
      <c r="K42" s="185"/>
      <c r="L42" s="184"/>
      <c r="M42" s="187"/>
      <c r="N42" s="454">
        <v>100</v>
      </c>
      <c r="O42" s="188"/>
      <c r="P42" s="188"/>
      <c r="Q42" s="188"/>
      <c r="R42" s="188"/>
      <c r="S42" s="188"/>
      <c r="T42" s="460">
        <v>50</v>
      </c>
      <c r="U42" s="461">
        <f t="shared" si="0"/>
        <v>150</v>
      </c>
    </row>
    <row r="43" spans="1:21" ht="31.5" customHeight="1">
      <c r="A43" s="61" t="s">
        <v>55</v>
      </c>
      <c r="B43" s="182"/>
      <c r="C43" s="183"/>
      <c r="D43" s="184">
        <f t="shared" si="1"/>
        <v>0</v>
      </c>
      <c r="E43" s="182"/>
      <c r="F43" s="183"/>
      <c r="G43" s="183"/>
      <c r="H43" s="183"/>
      <c r="I43" s="185">
        <f t="shared" si="2"/>
        <v>0</v>
      </c>
      <c r="J43" s="186"/>
      <c r="K43" s="185"/>
      <c r="L43" s="184"/>
      <c r="M43" s="187"/>
      <c r="N43" s="170"/>
      <c r="O43" s="188"/>
      <c r="P43" s="188"/>
      <c r="Q43" s="188"/>
      <c r="R43" s="188"/>
      <c r="S43" s="188"/>
      <c r="T43" s="189"/>
      <c r="U43" s="90">
        <f t="shared" si="0"/>
        <v>0</v>
      </c>
    </row>
    <row r="44" spans="1:21" ht="15.75">
      <c r="A44" s="61" t="s">
        <v>56</v>
      </c>
      <c r="B44" s="182"/>
      <c r="C44" s="183"/>
      <c r="D44" s="184">
        <f t="shared" si="1"/>
        <v>0</v>
      </c>
      <c r="E44" s="182"/>
      <c r="F44" s="183"/>
      <c r="G44" s="183"/>
      <c r="H44" s="183"/>
      <c r="I44" s="185">
        <f t="shared" si="2"/>
        <v>0</v>
      </c>
      <c r="J44" s="186"/>
      <c r="K44" s="185"/>
      <c r="L44" s="184"/>
      <c r="M44" s="187"/>
      <c r="N44" s="454">
        <v>180</v>
      </c>
      <c r="O44" s="188"/>
      <c r="P44" s="188"/>
      <c r="Q44" s="188"/>
      <c r="R44" s="188"/>
      <c r="S44" s="188"/>
      <c r="T44" s="460">
        <v>100</v>
      </c>
      <c r="U44" s="461">
        <f t="shared" ref="U44:U75" si="3">N44+Q44+R44+S44+T44</f>
        <v>280</v>
      </c>
    </row>
    <row r="45" spans="1:21" ht="15.75">
      <c r="A45" s="61" t="s">
        <v>57</v>
      </c>
      <c r="B45" s="182"/>
      <c r="C45" s="183"/>
      <c r="D45" s="184">
        <f t="shared" si="1"/>
        <v>0</v>
      </c>
      <c r="E45" s="182"/>
      <c r="F45" s="183"/>
      <c r="G45" s="183"/>
      <c r="H45" s="183"/>
      <c r="I45" s="185">
        <f t="shared" si="2"/>
        <v>0</v>
      </c>
      <c r="J45" s="186"/>
      <c r="K45" s="185"/>
      <c r="L45" s="184"/>
      <c r="M45" s="187"/>
      <c r="N45" s="170"/>
      <c r="O45" s="188"/>
      <c r="P45" s="188"/>
      <c r="Q45" s="188"/>
      <c r="R45" s="188"/>
      <c r="S45" s="188"/>
      <c r="T45" s="189"/>
      <c r="U45" s="90">
        <f t="shared" si="3"/>
        <v>0</v>
      </c>
    </row>
    <row r="46" spans="1:21" ht="15.75">
      <c r="A46" s="61" t="s">
        <v>58</v>
      </c>
      <c r="B46" s="182">
        <v>162</v>
      </c>
      <c r="C46" s="183"/>
      <c r="D46" s="184">
        <f t="shared" si="1"/>
        <v>162</v>
      </c>
      <c r="E46" s="182"/>
      <c r="F46" s="183"/>
      <c r="G46" s="183"/>
      <c r="H46" s="183"/>
      <c r="I46" s="185">
        <f t="shared" si="2"/>
        <v>0</v>
      </c>
      <c r="J46" s="186"/>
      <c r="K46" s="185"/>
      <c r="L46" s="184"/>
      <c r="M46" s="187"/>
      <c r="N46" s="454">
        <v>100</v>
      </c>
      <c r="O46" s="188"/>
      <c r="P46" s="188"/>
      <c r="Q46" s="188"/>
      <c r="R46" s="188"/>
      <c r="S46" s="188"/>
      <c r="T46" s="460">
        <v>150</v>
      </c>
      <c r="U46" s="461">
        <f t="shared" si="3"/>
        <v>250</v>
      </c>
    </row>
    <row r="47" spans="1:21" ht="32.25" customHeight="1">
      <c r="A47" s="61" t="s">
        <v>59</v>
      </c>
      <c r="B47" s="182"/>
      <c r="C47" s="183"/>
      <c r="D47" s="184">
        <f t="shared" si="1"/>
        <v>0</v>
      </c>
      <c r="E47" s="182"/>
      <c r="F47" s="183"/>
      <c r="G47" s="183"/>
      <c r="H47" s="183"/>
      <c r="I47" s="185">
        <f t="shared" si="2"/>
        <v>0</v>
      </c>
      <c r="J47" s="186"/>
      <c r="K47" s="185"/>
      <c r="L47" s="184"/>
      <c r="M47" s="187"/>
      <c r="N47" s="170"/>
      <c r="O47" s="188"/>
      <c r="P47" s="188"/>
      <c r="Q47" s="188"/>
      <c r="R47" s="188"/>
      <c r="S47" s="188"/>
      <c r="T47" s="189"/>
      <c r="U47" s="90">
        <f t="shared" si="3"/>
        <v>0</v>
      </c>
    </row>
    <row r="48" spans="1:21" ht="32.25" customHeight="1">
      <c r="A48" s="61" t="s">
        <v>60</v>
      </c>
      <c r="B48" s="182"/>
      <c r="C48" s="183"/>
      <c r="D48" s="184">
        <f t="shared" si="1"/>
        <v>0</v>
      </c>
      <c r="E48" s="182"/>
      <c r="F48" s="183"/>
      <c r="G48" s="183"/>
      <c r="H48" s="183"/>
      <c r="I48" s="185">
        <f t="shared" si="2"/>
        <v>0</v>
      </c>
      <c r="J48" s="186"/>
      <c r="K48" s="185"/>
      <c r="L48" s="184"/>
      <c r="M48" s="187"/>
      <c r="N48" s="170"/>
      <c r="O48" s="188"/>
      <c r="P48" s="188"/>
      <c r="Q48" s="188"/>
      <c r="R48" s="188"/>
      <c r="S48" s="188"/>
      <c r="T48" s="189"/>
      <c r="U48" s="90">
        <f t="shared" si="3"/>
        <v>0</v>
      </c>
    </row>
    <row r="49" spans="1:21" ht="21.75" customHeight="1">
      <c r="A49" s="61" t="s">
        <v>61</v>
      </c>
      <c r="B49" s="182"/>
      <c r="C49" s="183"/>
      <c r="D49" s="184">
        <f t="shared" si="1"/>
        <v>0</v>
      </c>
      <c r="E49" s="182"/>
      <c r="F49" s="183"/>
      <c r="G49" s="183"/>
      <c r="H49" s="183"/>
      <c r="I49" s="185">
        <f t="shared" si="2"/>
        <v>0</v>
      </c>
      <c r="J49" s="186"/>
      <c r="K49" s="185"/>
      <c r="L49" s="184"/>
      <c r="M49" s="187"/>
      <c r="N49" s="170"/>
      <c r="O49" s="188"/>
      <c r="P49" s="188"/>
      <c r="Q49" s="188"/>
      <c r="R49" s="188"/>
      <c r="S49" s="188"/>
      <c r="T49" s="189"/>
      <c r="U49" s="90">
        <f t="shared" si="3"/>
        <v>0</v>
      </c>
    </row>
    <row r="50" spans="1:21" ht="34.9" customHeight="1">
      <c r="A50" s="61" t="s">
        <v>90</v>
      </c>
      <c r="B50" s="182"/>
      <c r="C50" s="183"/>
      <c r="D50" s="184">
        <f t="shared" si="1"/>
        <v>0</v>
      </c>
      <c r="E50" s="182"/>
      <c r="F50" s="183"/>
      <c r="G50" s="183"/>
      <c r="H50" s="183"/>
      <c r="I50" s="185">
        <f t="shared" si="2"/>
        <v>0</v>
      </c>
      <c r="J50" s="186"/>
      <c r="K50" s="185"/>
      <c r="L50" s="184"/>
      <c r="M50" s="187"/>
      <c r="N50" s="170"/>
      <c r="O50" s="188"/>
      <c r="P50" s="188"/>
      <c r="Q50" s="188"/>
      <c r="R50" s="188"/>
      <c r="S50" s="188"/>
      <c r="T50" s="189"/>
      <c r="U50" s="90">
        <f t="shared" si="3"/>
        <v>0</v>
      </c>
    </row>
    <row r="51" spans="1:21" ht="15.75">
      <c r="A51" s="61" t="s">
        <v>62</v>
      </c>
      <c r="B51" s="182"/>
      <c r="C51" s="183"/>
      <c r="D51" s="184">
        <f t="shared" si="1"/>
        <v>0</v>
      </c>
      <c r="E51" s="182"/>
      <c r="F51" s="183"/>
      <c r="G51" s="183"/>
      <c r="H51" s="183"/>
      <c r="I51" s="185">
        <f t="shared" si="2"/>
        <v>0</v>
      </c>
      <c r="J51" s="186"/>
      <c r="K51" s="185"/>
      <c r="L51" s="184"/>
      <c r="M51" s="187"/>
      <c r="N51" s="170"/>
      <c r="O51" s="188"/>
      <c r="P51" s="188"/>
      <c r="Q51" s="188"/>
      <c r="R51" s="188"/>
      <c r="S51" s="188"/>
      <c r="T51" s="189"/>
      <c r="U51" s="90">
        <f t="shared" si="3"/>
        <v>0</v>
      </c>
    </row>
    <row r="52" spans="1:21" ht="31.5" customHeight="1">
      <c r="A52" s="61" t="s">
        <v>63</v>
      </c>
      <c r="B52" s="182"/>
      <c r="C52" s="183"/>
      <c r="D52" s="184">
        <f t="shared" si="1"/>
        <v>0</v>
      </c>
      <c r="E52" s="182"/>
      <c r="F52" s="183"/>
      <c r="G52" s="183"/>
      <c r="H52" s="183"/>
      <c r="I52" s="185">
        <f t="shared" si="2"/>
        <v>0</v>
      </c>
      <c r="J52" s="186"/>
      <c r="K52" s="185"/>
      <c r="L52" s="184"/>
      <c r="M52" s="187"/>
      <c r="N52" s="170"/>
      <c r="O52" s="188"/>
      <c r="P52" s="188"/>
      <c r="Q52" s="188"/>
      <c r="R52" s="188"/>
      <c r="S52" s="188"/>
      <c r="T52" s="189"/>
      <c r="U52" s="90">
        <f t="shared" si="3"/>
        <v>0</v>
      </c>
    </row>
    <row r="53" spans="1:21" ht="15.75" customHeight="1">
      <c r="A53" s="61" t="s">
        <v>64</v>
      </c>
      <c r="B53" s="182"/>
      <c r="C53" s="183"/>
      <c r="D53" s="184">
        <f t="shared" si="1"/>
        <v>0</v>
      </c>
      <c r="E53" s="182"/>
      <c r="F53" s="183"/>
      <c r="G53" s="183"/>
      <c r="H53" s="183"/>
      <c r="I53" s="185">
        <f t="shared" si="2"/>
        <v>0</v>
      </c>
      <c r="J53" s="186"/>
      <c r="K53" s="185"/>
      <c r="L53" s="184"/>
      <c r="M53" s="187"/>
      <c r="N53" s="170"/>
      <c r="O53" s="188"/>
      <c r="P53" s="188"/>
      <c r="Q53" s="188"/>
      <c r="R53" s="188"/>
      <c r="S53" s="188"/>
      <c r="T53" s="189"/>
      <c r="U53" s="90">
        <f t="shared" si="3"/>
        <v>0</v>
      </c>
    </row>
    <row r="54" spans="1:21" ht="18" customHeight="1">
      <c r="A54" s="61" t="s">
        <v>65</v>
      </c>
      <c r="B54" s="182"/>
      <c r="C54" s="183"/>
      <c r="D54" s="184">
        <f t="shared" si="1"/>
        <v>0</v>
      </c>
      <c r="E54" s="182"/>
      <c r="F54" s="183"/>
      <c r="G54" s="183"/>
      <c r="H54" s="183"/>
      <c r="I54" s="185">
        <f t="shared" si="2"/>
        <v>0</v>
      </c>
      <c r="J54" s="186"/>
      <c r="K54" s="185"/>
      <c r="L54" s="184"/>
      <c r="M54" s="187"/>
      <c r="N54" s="170"/>
      <c r="O54" s="188"/>
      <c r="P54" s="188"/>
      <c r="Q54" s="188"/>
      <c r="R54" s="188"/>
      <c r="S54" s="188"/>
      <c r="T54" s="189"/>
      <c r="U54" s="90">
        <f t="shared" si="3"/>
        <v>0</v>
      </c>
    </row>
    <row r="55" spans="1:21" ht="15.75">
      <c r="A55" s="61" t="s">
        <v>66</v>
      </c>
      <c r="B55" s="182"/>
      <c r="C55" s="183"/>
      <c r="D55" s="184">
        <f t="shared" si="1"/>
        <v>0</v>
      </c>
      <c r="E55" s="182"/>
      <c r="F55" s="183"/>
      <c r="G55" s="183"/>
      <c r="H55" s="183"/>
      <c r="I55" s="185">
        <f t="shared" si="2"/>
        <v>0</v>
      </c>
      <c r="J55" s="186"/>
      <c r="K55" s="185"/>
      <c r="L55" s="184"/>
      <c r="M55" s="187"/>
      <c r="N55" s="170"/>
      <c r="O55" s="188"/>
      <c r="P55" s="188"/>
      <c r="Q55" s="188"/>
      <c r="R55" s="188"/>
      <c r="S55" s="188"/>
      <c r="T55" s="189"/>
      <c r="U55" s="90">
        <f t="shared" si="3"/>
        <v>0</v>
      </c>
    </row>
    <row r="56" spans="1:21" ht="31.5">
      <c r="A56" s="61" t="s">
        <v>67</v>
      </c>
      <c r="B56" s="182"/>
      <c r="C56" s="183"/>
      <c r="D56" s="184">
        <f t="shared" si="1"/>
        <v>0</v>
      </c>
      <c r="E56" s="182"/>
      <c r="F56" s="183"/>
      <c r="G56" s="183"/>
      <c r="H56" s="183"/>
      <c r="I56" s="185">
        <f t="shared" si="2"/>
        <v>0</v>
      </c>
      <c r="J56" s="186"/>
      <c r="K56" s="185"/>
      <c r="L56" s="184"/>
      <c r="M56" s="187"/>
      <c r="N56" s="170"/>
      <c r="O56" s="188"/>
      <c r="P56" s="188"/>
      <c r="Q56" s="188"/>
      <c r="R56" s="188"/>
      <c r="S56" s="188"/>
      <c r="T56" s="189"/>
      <c r="U56" s="90">
        <f t="shared" si="3"/>
        <v>0</v>
      </c>
    </row>
    <row r="57" spans="1:21" ht="15.75">
      <c r="A57" s="61" t="s">
        <v>68</v>
      </c>
      <c r="B57" s="182"/>
      <c r="C57" s="183"/>
      <c r="D57" s="184">
        <f t="shared" si="1"/>
        <v>0</v>
      </c>
      <c r="E57" s="182"/>
      <c r="F57" s="183"/>
      <c r="G57" s="183"/>
      <c r="H57" s="183"/>
      <c r="I57" s="185">
        <f t="shared" si="2"/>
        <v>0</v>
      </c>
      <c r="J57" s="186"/>
      <c r="K57" s="185"/>
      <c r="L57" s="184"/>
      <c r="M57" s="187"/>
      <c r="N57" s="170"/>
      <c r="O57" s="188"/>
      <c r="P57" s="188"/>
      <c r="Q57" s="188"/>
      <c r="R57" s="188"/>
      <c r="S57" s="188"/>
      <c r="T57" s="189"/>
      <c r="U57" s="90">
        <f t="shared" si="3"/>
        <v>0</v>
      </c>
    </row>
    <row r="58" spans="1:21" ht="15.75">
      <c r="A58" s="61" t="s">
        <v>69</v>
      </c>
      <c r="B58" s="182"/>
      <c r="C58" s="183"/>
      <c r="D58" s="184">
        <f t="shared" si="1"/>
        <v>0</v>
      </c>
      <c r="E58" s="182"/>
      <c r="F58" s="183"/>
      <c r="G58" s="183"/>
      <c r="H58" s="183"/>
      <c r="I58" s="185">
        <f t="shared" si="2"/>
        <v>0</v>
      </c>
      <c r="J58" s="186"/>
      <c r="K58" s="185"/>
      <c r="L58" s="184"/>
      <c r="M58" s="187"/>
      <c r="N58" s="454">
        <v>30</v>
      </c>
      <c r="O58" s="188"/>
      <c r="P58" s="188"/>
      <c r="Q58" s="188"/>
      <c r="R58" s="188"/>
      <c r="S58" s="188"/>
      <c r="T58" s="189"/>
      <c r="U58" s="461">
        <f t="shared" si="3"/>
        <v>30</v>
      </c>
    </row>
    <row r="59" spans="1:21" ht="15.75">
      <c r="A59" s="61" t="s">
        <v>70</v>
      </c>
      <c r="B59" s="182"/>
      <c r="C59" s="183"/>
      <c r="D59" s="184">
        <f t="shared" si="1"/>
        <v>0</v>
      </c>
      <c r="E59" s="182"/>
      <c r="F59" s="183"/>
      <c r="G59" s="183"/>
      <c r="H59" s="183"/>
      <c r="I59" s="185">
        <f t="shared" si="2"/>
        <v>0</v>
      </c>
      <c r="J59" s="186"/>
      <c r="K59" s="185"/>
      <c r="L59" s="184"/>
      <c r="M59" s="187"/>
      <c r="N59" s="454">
        <v>50</v>
      </c>
      <c r="O59" s="188"/>
      <c r="P59" s="188"/>
      <c r="Q59" s="188"/>
      <c r="R59" s="188"/>
      <c r="S59" s="188"/>
      <c r="T59" s="189"/>
      <c r="U59" s="461">
        <f t="shared" si="3"/>
        <v>50</v>
      </c>
    </row>
    <row r="60" spans="1:21" ht="15.75">
      <c r="A60" s="61" t="s">
        <v>71</v>
      </c>
      <c r="B60" s="182"/>
      <c r="C60" s="183"/>
      <c r="D60" s="184">
        <f t="shared" si="1"/>
        <v>0</v>
      </c>
      <c r="E60" s="182"/>
      <c r="F60" s="183"/>
      <c r="G60" s="183"/>
      <c r="H60" s="183"/>
      <c r="I60" s="185">
        <f t="shared" si="2"/>
        <v>0</v>
      </c>
      <c r="J60" s="186"/>
      <c r="K60" s="185"/>
      <c r="L60" s="184"/>
      <c r="M60" s="187"/>
      <c r="N60" s="170"/>
      <c r="O60" s="188"/>
      <c r="P60" s="188"/>
      <c r="Q60" s="188"/>
      <c r="R60" s="188"/>
      <c r="S60" s="188"/>
      <c r="T60" s="189"/>
      <c r="U60" s="90">
        <f t="shared" si="3"/>
        <v>0</v>
      </c>
    </row>
    <row r="61" spans="1:21" ht="31.5">
      <c r="A61" s="61" t="s">
        <v>72</v>
      </c>
      <c r="B61" s="182"/>
      <c r="C61" s="183"/>
      <c r="D61" s="184">
        <f t="shared" si="1"/>
        <v>0</v>
      </c>
      <c r="E61" s="182"/>
      <c r="F61" s="183"/>
      <c r="G61" s="183"/>
      <c r="H61" s="183"/>
      <c r="I61" s="185">
        <f t="shared" si="2"/>
        <v>0</v>
      </c>
      <c r="J61" s="186"/>
      <c r="K61" s="185"/>
      <c r="L61" s="184"/>
      <c r="M61" s="187"/>
      <c r="N61" s="170"/>
      <c r="O61" s="188"/>
      <c r="P61" s="188"/>
      <c r="Q61" s="188"/>
      <c r="R61" s="188"/>
      <c r="S61" s="188"/>
      <c r="T61" s="189"/>
      <c r="U61" s="90">
        <f t="shared" si="3"/>
        <v>0</v>
      </c>
    </row>
    <row r="62" spans="1:21" ht="15.75">
      <c r="A62" s="61" t="s">
        <v>73</v>
      </c>
      <c r="B62" s="182"/>
      <c r="C62" s="183"/>
      <c r="D62" s="184">
        <f t="shared" si="1"/>
        <v>0</v>
      </c>
      <c r="E62" s="182"/>
      <c r="F62" s="183"/>
      <c r="G62" s="183"/>
      <c r="H62" s="183"/>
      <c r="I62" s="185">
        <f t="shared" si="2"/>
        <v>0</v>
      </c>
      <c r="J62" s="186"/>
      <c r="K62" s="185"/>
      <c r="L62" s="184"/>
      <c r="M62" s="187"/>
      <c r="N62" s="170"/>
      <c r="O62" s="188"/>
      <c r="P62" s="188"/>
      <c r="Q62" s="188"/>
      <c r="R62" s="188"/>
      <c r="S62" s="188"/>
      <c r="T62" s="189"/>
      <c r="U62" s="90">
        <f t="shared" si="3"/>
        <v>0</v>
      </c>
    </row>
    <row r="63" spans="1:21" ht="15.75">
      <c r="A63" s="61" t="s">
        <v>74</v>
      </c>
      <c r="B63" s="182"/>
      <c r="C63" s="183">
        <v>208</v>
      </c>
      <c r="D63" s="184">
        <f t="shared" si="1"/>
        <v>208</v>
      </c>
      <c r="E63" s="182"/>
      <c r="F63" s="183"/>
      <c r="G63" s="359">
        <v>598</v>
      </c>
      <c r="H63" s="359">
        <v>70</v>
      </c>
      <c r="I63" s="185">
        <f t="shared" si="2"/>
        <v>598</v>
      </c>
      <c r="J63" s="186">
        <v>187</v>
      </c>
      <c r="K63" s="185">
        <v>96</v>
      </c>
      <c r="L63" s="184">
        <v>91</v>
      </c>
      <c r="M63" s="187"/>
      <c r="N63" s="455">
        <v>211</v>
      </c>
      <c r="O63" s="361"/>
      <c r="P63" s="361"/>
      <c r="Q63" s="188"/>
      <c r="R63" s="188"/>
      <c r="S63" s="188"/>
      <c r="T63" s="460">
        <v>110</v>
      </c>
      <c r="U63" s="461">
        <f t="shared" si="3"/>
        <v>321</v>
      </c>
    </row>
    <row r="64" spans="1:21" ht="31.5">
      <c r="A64" s="61" t="s">
        <v>75</v>
      </c>
      <c r="B64" s="182"/>
      <c r="C64" s="183"/>
      <c r="D64" s="184">
        <f t="shared" si="1"/>
        <v>0</v>
      </c>
      <c r="E64" s="182"/>
      <c r="F64" s="183"/>
      <c r="G64" s="359"/>
      <c r="H64" s="359"/>
      <c r="I64" s="185">
        <f t="shared" si="2"/>
        <v>0</v>
      </c>
      <c r="J64" s="186"/>
      <c r="K64" s="185"/>
      <c r="L64" s="184"/>
      <c r="M64" s="187"/>
      <c r="N64" s="360"/>
      <c r="O64" s="361"/>
      <c r="P64" s="361"/>
      <c r="Q64" s="188"/>
      <c r="R64" s="188"/>
      <c r="S64" s="188"/>
      <c r="T64" s="189"/>
      <c r="U64" s="90">
        <f t="shared" si="3"/>
        <v>0</v>
      </c>
    </row>
    <row r="65" spans="1:21" ht="15.75">
      <c r="A65" s="61" t="s">
        <v>76</v>
      </c>
      <c r="B65" s="182"/>
      <c r="C65" s="183"/>
      <c r="D65" s="184">
        <f t="shared" si="1"/>
        <v>0</v>
      </c>
      <c r="E65" s="182"/>
      <c r="F65" s="183"/>
      <c r="G65" s="359"/>
      <c r="H65" s="359"/>
      <c r="I65" s="185">
        <f t="shared" si="2"/>
        <v>0</v>
      </c>
      <c r="J65" s="186"/>
      <c r="K65" s="185"/>
      <c r="L65" s="184"/>
      <c r="M65" s="187"/>
      <c r="N65" s="360"/>
      <c r="O65" s="361"/>
      <c r="P65" s="361"/>
      <c r="Q65" s="188"/>
      <c r="R65" s="188"/>
      <c r="S65" s="188"/>
      <c r="T65" s="189"/>
      <c r="U65" s="90">
        <f t="shared" si="3"/>
        <v>0</v>
      </c>
    </row>
    <row r="66" spans="1:21" ht="15.75">
      <c r="A66" s="61" t="s">
        <v>77</v>
      </c>
      <c r="B66" s="182"/>
      <c r="C66" s="183"/>
      <c r="D66" s="184">
        <f t="shared" si="1"/>
        <v>0</v>
      </c>
      <c r="E66" s="182"/>
      <c r="F66" s="183"/>
      <c r="G66" s="359"/>
      <c r="H66" s="359"/>
      <c r="I66" s="185">
        <f t="shared" si="2"/>
        <v>0</v>
      </c>
      <c r="J66" s="186"/>
      <c r="K66" s="185"/>
      <c r="L66" s="184"/>
      <c r="M66" s="187"/>
      <c r="N66" s="360"/>
      <c r="O66" s="361"/>
      <c r="P66" s="361"/>
      <c r="Q66" s="188"/>
      <c r="R66" s="188"/>
      <c r="S66" s="188"/>
      <c r="T66" s="189"/>
      <c r="U66" s="90">
        <f t="shared" si="3"/>
        <v>0</v>
      </c>
    </row>
    <row r="67" spans="1:21" ht="31.5">
      <c r="A67" s="61" t="s">
        <v>78</v>
      </c>
      <c r="B67" s="182"/>
      <c r="C67" s="183"/>
      <c r="D67" s="184">
        <f t="shared" si="1"/>
        <v>0</v>
      </c>
      <c r="E67" s="182"/>
      <c r="F67" s="183"/>
      <c r="G67" s="359"/>
      <c r="H67" s="359"/>
      <c r="I67" s="185">
        <f t="shared" si="2"/>
        <v>0</v>
      </c>
      <c r="J67" s="186"/>
      <c r="K67" s="185"/>
      <c r="L67" s="184"/>
      <c r="M67" s="187"/>
      <c r="N67" s="360"/>
      <c r="O67" s="361"/>
      <c r="P67" s="361"/>
      <c r="Q67" s="188"/>
      <c r="R67" s="188"/>
      <c r="S67" s="188"/>
      <c r="T67" s="189"/>
      <c r="U67" s="90">
        <f t="shared" si="3"/>
        <v>0</v>
      </c>
    </row>
    <row r="68" spans="1:21" ht="15.75">
      <c r="A68" s="61" t="s">
        <v>79</v>
      </c>
      <c r="B68" s="182"/>
      <c r="C68" s="183"/>
      <c r="D68" s="184">
        <f t="shared" si="1"/>
        <v>0</v>
      </c>
      <c r="E68" s="182"/>
      <c r="F68" s="183"/>
      <c r="G68" s="359"/>
      <c r="H68" s="359"/>
      <c r="I68" s="185">
        <f t="shared" si="2"/>
        <v>0</v>
      </c>
      <c r="J68" s="186"/>
      <c r="K68" s="185"/>
      <c r="L68" s="184"/>
      <c r="M68" s="187"/>
      <c r="N68" s="360"/>
      <c r="O68" s="361"/>
      <c r="P68" s="361"/>
      <c r="Q68" s="188"/>
      <c r="R68" s="188"/>
      <c r="S68" s="188"/>
      <c r="T68" s="189"/>
      <c r="U68" s="90">
        <f t="shared" si="3"/>
        <v>0</v>
      </c>
    </row>
    <row r="69" spans="1:21" ht="15.75">
      <c r="A69" s="61" t="s">
        <v>80</v>
      </c>
      <c r="B69" s="182"/>
      <c r="C69" s="183"/>
      <c r="D69" s="184">
        <f t="shared" si="1"/>
        <v>0</v>
      </c>
      <c r="E69" s="182"/>
      <c r="F69" s="183"/>
      <c r="G69" s="359"/>
      <c r="H69" s="359"/>
      <c r="I69" s="185">
        <f t="shared" si="2"/>
        <v>0</v>
      </c>
      <c r="J69" s="186"/>
      <c r="K69" s="185"/>
      <c r="L69" s="184"/>
      <c r="M69" s="187"/>
      <c r="N69" s="455">
        <v>100</v>
      </c>
      <c r="O69" s="361"/>
      <c r="P69" s="361"/>
      <c r="Q69" s="188"/>
      <c r="R69" s="188"/>
      <c r="S69" s="188"/>
      <c r="T69" s="460">
        <v>100</v>
      </c>
      <c r="U69" s="461">
        <f t="shared" si="3"/>
        <v>200</v>
      </c>
    </row>
    <row r="70" spans="1:21" ht="21" customHeight="1">
      <c r="A70" s="61" t="s">
        <v>81</v>
      </c>
      <c r="B70" s="182"/>
      <c r="C70" s="183"/>
      <c r="D70" s="184">
        <f t="shared" si="1"/>
        <v>0</v>
      </c>
      <c r="E70" s="182"/>
      <c r="F70" s="183"/>
      <c r="G70" s="359"/>
      <c r="H70" s="359"/>
      <c r="I70" s="185">
        <f t="shared" si="2"/>
        <v>0</v>
      </c>
      <c r="J70" s="186"/>
      <c r="K70" s="185"/>
      <c r="L70" s="184"/>
      <c r="M70" s="187"/>
      <c r="N70" s="360"/>
      <c r="O70" s="361"/>
      <c r="P70" s="361"/>
      <c r="Q70" s="188"/>
      <c r="R70" s="188"/>
      <c r="S70" s="188"/>
      <c r="T70" s="189"/>
      <c r="U70" s="90">
        <f t="shared" si="3"/>
        <v>0</v>
      </c>
    </row>
    <row r="71" spans="1:21" ht="15.75">
      <c r="A71" s="61" t="s">
        <v>82</v>
      </c>
      <c r="B71" s="182"/>
      <c r="C71" s="183"/>
      <c r="D71" s="184">
        <f t="shared" si="1"/>
        <v>0</v>
      </c>
      <c r="E71" s="182"/>
      <c r="F71" s="183"/>
      <c r="G71" s="359"/>
      <c r="H71" s="359"/>
      <c r="I71" s="185">
        <f t="shared" si="2"/>
        <v>0</v>
      </c>
      <c r="J71" s="186"/>
      <c r="K71" s="185"/>
      <c r="L71" s="184"/>
      <c r="M71" s="187"/>
      <c r="N71" s="455">
        <v>80</v>
      </c>
      <c r="O71" s="361"/>
      <c r="P71" s="361"/>
      <c r="Q71" s="188"/>
      <c r="R71" s="188"/>
      <c r="S71" s="188"/>
      <c r="T71" s="460">
        <v>90</v>
      </c>
      <c r="U71" s="461">
        <f t="shared" si="3"/>
        <v>170</v>
      </c>
    </row>
    <row r="72" spans="1:21" s="10" customFormat="1" ht="37.5" customHeight="1">
      <c r="A72" s="61" t="s">
        <v>163</v>
      </c>
      <c r="B72" s="182"/>
      <c r="C72" s="183"/>
      <c r="D72" s="184"/>
      <c r="E72" s="182"/>
      <c r="F72" s="183"/>
      <c r="G72" s="359"/>
      <c r="H72" s="359"/>
      <c r="I72" s="185"/>
      <c r="J72" s="186"/>
      <c r="K72" s="185"/>
      <c r="L72" s="184"/>
      <c r="M72" s="187"/>
      <c r="N72" s="360"/>
      <c r="O72" s="361"/>
      <c r="P72" s="361"/>
      <c r="Q72" s="188"/>
      <c r="R72" s="188"/>
      <c r="S72" s="188"/>
      <c r="T72" s="189"/>
      <c r="U72" s="90">
        <f t="shared" si="3"/>
        <v>0</v>
      </c>
    </row>
    <row r="73" spans="1:21" ht="15.75">
      <c r="A73" s="61" t="s">
        <v>83</v>
      </c>
      <c r="B73" s="182"/>
      <c r="C73" s="183"/>
      <c r="D73" s="184">
        <f t="shared" si="1"/>
        <v>0</v>
      </c>
      <c r="E73" s="182"/>
      <c r="F73" s="183"/>
      <c r="G73" s="359"/>
      <c r="H73" s="359"/>
      <c r="I73" s="185">
        <f t="shared" si="2"/>
        <v>0</v>
      </c>
      <c r="J73" s="186"/>
      <c r="K73" s="185"/>
      <c r="L73" s="184"/>
      <c r="M73" s="187"/>
      <c r="N73" s="360"/>
      <c r="O73" s="361"/>
      <c r="P73" s="361"/>
      <c r="Q73" s="188"/>
      <c r="R73" s="188"/>
      <c r="S73" s="188"/>
      <c r="T73" s="189"/>
      <c r="U73" s="90">
        <f t="shared" si="3"/>
        <v>0</v>
      </c>
    </row>
    <row r="74" spans="1:21" ht="31.5">
      <c r="A74" s="61" t="s">
        <v>84</v>
      </c>
      <c r="B74" s="182"/>
      <c r="C74" s="183"/>
      <c r="D74" s="184">
        <f t="shared" si="1"/>
        <v>0</v>
      </c>
      <c r="E74" s="182"/>
      <c r="F74" s="183"/>
      <c r="G74" s="359"/>
      <c r="H74" s="359"/>
      <c r="I74" s="185">
        <f t="shared" si="2"/>
        <v>0</v>
      </c>
      <c r="J74" s="190"/>
      <c r="K74" s="191"/>
      <c r="L74" s="192"/>
      <c r="M74" s="187"/>
      <c r="N74" s="360"/>
      <c r="O74" s="361"/>
      <c r="P74" s="361"/>
      <c r="Q74" s="188"/>
      <c r="R74" s="457">
        <v>500</v>
      </c>
      <c r="S74" s="188"/>
      <c r="T74" s="460"/>
      <c r="U74" s="461">
        <f t="shared" si="3"/>
        <v>500</v>
      </c>
    </row>
    <row r="75" spans="1:21" ht="32.25" thickBot="1">
      <c r="A75" s="62" t="s">
        <v>85</v>
      </c>
      <c r="B75" s="193"/>
      <c r="C75" s="194"/>
      <c r="D75" s="176">
        <f t="shared" si="1"/>
        <v>0</v>
      </c>
      <c r="E75" s="195"/>
      <c r="F75" s="196"/>
      <c r="G75" s="362"/>
      <c r="H75" s="362"/>
      <c r="I75" s="197">
        <f t="shared" si="2"/>
        <v>0</v>
      </c>
      <c r="J75" s="198"/>
      <c r="K75" s="199"/>
      <c r="L75" s="200"/>
      <c r="M75" s="201"/>
      <c r="N75" s="363"/>
      <c r="O75" s="364"/>
      <c r="P75" s="364"/>
      <c r="Q75" s="203"/>
      <c r="R75" s="203"/>
      <c r="S75" s="203"/>
      <c r="T75" s="204"/>
      <c r="U75" s="128">
        <f t="shared" si="3"/>
        <v>0</v>
      </c>
    </row>
    <row r="76" spans="1:21" ht="35.450000000000003" customHeight="1" thickBot="1">
      <c r="A76" s="72" t="s">
        <v>86</v>
      </c>
      <c r="B76" s="32">
        <f>SUM(B11:B75)</f>
        <v>162</v>
      </c>
      <c r="C76" s="22">
        <f t="shared" ref="C76:U76" si="4">SUM(C11:C75)</f>
        <v>208</v>
      </c>
      <c r="D76" s="49">
        <f t="shared" si="4"/>
        <v>370</v>
      </c>
      <c r="E76" s="32">
        <f t="shared" si="4"/>
        <v>0</v>
      </c>
      <c r="F76" s="22">
        <f t="shared" si="4"/>
        <v>0</v>
      </c>
      <c r="G76" s="22">
        <f t="shared" ref="G76" si="5">SUM(G11:G75)</f>
        <v>598</v>
      </c>
      <c r="H76" s="33">
        <f t="shared" si="4"/>
        <v>70</v>
      </c>
      <c r="I76" s="25">
        <f t="shared" si="4"/>
        <v>598</v>
      </c>
      <c r="J76" s="22">
        <f t="shared" si="4"/>
        <v>187</v>
      </c>
      <c r="K76" s="22">
        <f t="shared" si="4"/>
        <v>96</v>
      </c>
      <c r="L76" s="49">
        <f t="shared" si="4"/>
        <v>91</v>
      </c>
      <c r="M76" s="48">
        <f t="shared" si="4"/>
        <v>0</v>
      </c>
      <c r="N76" s="456">
        <f t="shared" si="4"/>
        <v>1081</v>
      </c>
      <c r="O76" s="22">
        <f t="shared" si="4"/>
        <v>0</v>
      </c>
      <c r="P76" s="33">
        <f t="shared" si="4"/>
        <v>0</v>
      </c>
      <c r="Q76" s="33">
        <f t="shared" si="4"/>
        <v>0</v>
      </c>
      <c r="R76" s="458">
        <f t="shared" si="4"/>
        <v>500</v>
      </c>
      <c r="S76" s="22">
        <f t="shared" si="4"/>
        <v>0</v>
      </c>
      <c r="T76" s="458">
        <f t="shared" si="4"/>
        <v>800</v>
      </c>
      <c r="U76" s="462">
        <f t="shared" si="4"/>
        <v>2381</v>
      </c>
    </row>
    <row r="77" spans="1:21">
      <c r="A77" s="21"/>
      <c r="B77" s="21"/>
      <c r="C77" s="21"/>
      <c r="D77" s="21"/>
      <c r="E77" s="21"/>
      <c r="F77" s="21"/>
      <c r="G77" s="21"/>
      <c r="H77" s="21"/>
      <c r="I77" s="21"/>
      <c r="J77" s="21"/>
      <c r="K77" s="21"/>
      <c r="L77" s="21"/>
      <c r="M77" s="21"/>
      <c r="N77" s="21"/>
      <c r="O77" s="21"/>
      <c r="P77" s="21"/>
      <c r="Q77" s="21"/>
      <c r="R77" s="21"/>
      <c r="S77" s="21"/>
      <c r="T77" s="21"/>
      <c r="U77" s="21"/>
    </row>
  </sheetData>
  <mergeCells count="25">
    <mergeCell ref="M5:M10"/>
    <mergeCell ref="A5:A10"/>
    <mergeCell ref="B9:B10"/>
    <mergeCell ref="C9:C10"/>
    <mergeCell ref="E9:E10"/>
    <mergeCell ref="B5:D8"/>
    <mergeCell ref="D9:D10"/>
    <mergeCell ref="E5:I8"/>
    <mergeCell ref="I9:I10"/>
    <mergeCell ref="B2:S2"/>
    <mergeCell ref="B3:S3"/>
    <mergeCell ref="S9:S10"/>
    <mergeCell ref="T9:T10"/>
    <mergeCell ref="F9:F10"/>
    <mergeCell ref="G9:G10"/>
    <mergeCell ref="H9:H10"/>
    <mergeCell ref="N9:N10"/>
    <mergeCell ref="O9:Q9"/>
    <mergeCell ref="R9:R10"/>
    <mergeCell ref="N5:U8"/>
    <mergeCell ref="U9:U10"/>
    <mergeCell ref="J5:L8"/>
    <mergeCell ref="J9:J10"/>
    <mergeCell ref="K9:K10"/>
    <mergeCell ref="L9:L10"/>
  </mergeCells>
  <pageMargins left="0.51181102362204722" right="0" top="0.19685039370078741" bottom="0" header="0.31496062992125984" footer="0.31496062992125984"/>
  <pageSetup paperSize="9" scale="41" orientation="portrait" r:id="rId1"/>
</worksheet>
</file>

<file path=xl/worksheets/sheet42.xml><?xml version="1.0" encoding="utf-8"?>
<worksheet xmlns="http://schemas.openxmlformats.org/spreadsheetml/2006/main" xmlns:r="http://schemas.openxmlformats.org/officeDocument/2006/relationships">
  <sheetPr>
    <tabColor theme="3" tint="0.79998168889431442"/>
  </sheetPr>
  <dimension ref="A1:U77"/>
  <sheetViews>
    <sheetView view="pageBreakPreview" zoomScaleNormal="60" zoomScaleSheetLayoutView="100" workbookViewId="0">
      <pane ySplit="10" topLeftCell="A74" activePane="bottomLeft" state="frozen"/>
      <selection activeCell="A78" sqref="A78:XFD85"/>
      <selection pane="bottomLeft" activeCell="A78" sqref="A78:XFD85"/>
    </sheetView>
  </sheetViews>
  <sheetFormatPr defaultRowHeight="15"/>
  <cols>
    <col min="1" max="1" width="30.42578125" customWidth="1"/>
    <col min="2" max="2" width="8.85546875" customWidth="1"/>
    <col min="3" max="3" width="10.5703125" customWidth="1"/>
    <col min="4" max="4" width="10.5703125" style="10" customWidth="1"/>
    <col min="5" max="5" width="16.140625" customWidth="1"/>
    <col min="6" max="6" width="10" customWidth="1"/>
    <col min="7" max="7" width="7.140625" customWidth="1"/>
    <col min="8" max="8" width="9" customWidth="1"/>
    <col min="9" max="9" width="9" style="10" customWidth="1"/>
    <col min="10" max="12" width="7.7109375" style="10" customWidth="1"/>
    <col min="13" max="13" width="9" style="10" customWidth="1"/>
    <col min="14" max="14" width="9.5703125" customWidth="1"/>
    <col min="17" max="17" width="10" customWidth="1"/>
    <col min="18" max="19" width="10.28515625" customWidth="1"/>
    <col min="21" max="21" width="9.140625" style="10"/>
    <col min="225" max="225" width="34" customWidth="1"/>
    <col min="226" max="226" width="11.28515625" customWidth="1"/>
    <col min="227" max="227" width="11" customWidth="1"/>
    <col min="235" max="236" width="10.7109375" customWidth="1"/>
    <col min="238" max="238" width="11.5703125" customWidth="1"/>
    <col min="239" max="239" width="13.7109375" customWidth="1"/>
    <col min="240" max="243" width="9.28515625" customWidth="1"/>
    <col min="481" max="481" width="34" customWidth="1"/>
    <col min="482" max="482" width="11.28515625" customWidth="1"/>
    <col min="483" max="483" width="11" customWidth="1"/>
    <col min="491" max="492" width="10.7109375" customWidth="1"/>
    <col min="494" max="494" width="11.5703125" customWidth="1"/>
    <col min="495" max="495" width="13.7109375" customWidth="1"/>
    <col min="496" max="499" width="9.28515625" customWidth="1"/>
    <col min="737" max="737" width="34" customWidth="1"/>
    <col min="738" max="738" width="11.28515625" customWidth="1"/>
    <col min="739" max="739" width="11" customWidth="1"/>
    <col min="747" max="748" width="10.7109375" customWidth="1"/>
    <col min="750" max="750" width="11.5703125" customWidth="1"/>
    <col min="751" max="751" width="13.7109375" customWidth="1"/>
    <col min="752" max="755" width="9.28515625" customWidth="1"/>
    <col min="993" max="993" width="34" customWidth="1"/>
    <col min="994" max="994" width="11.28515625" customWidth="1"/>
    <col min="995" max="995" width="11" customWidth="1"/>
    <col min="1003" max="1004" width="10.7109375" customWidth="1"/>
    <col min="1006" max="1006" width="11.5703125" customWidth="1"/>
    <col min="1007" max="1007" width="13.7109375" customWidth="1"/>
    <col min="1008" max="1011" width="9.28515625" customWidth="1"/>
    <col min="1249" max="1249" width="34" customWidth="1"/>
    <col min="1250" max="1250" width="11.28515625" customWidth="1"/>
    <col min="1251" max="1251" width="11" customWidth="1"/>
    <col min="1259" max="1260" width="10.7109375" customWidth="1"/>
    <col min="1262" max="1262" width="11.5703125" customWidth="1"/>
    <col min="1263" max="1263" width="13.7109375" customWidth="1"/>
    <col min="1264" max="1267" width="9.28515625" customWidth="1"/>
    <col min="1505" max="1505" width="34" customWidth="1"/>
    <col min="1506" max="1506" width="11.28515625" customWidth="1"/>
    <col min="1507" max="1507" width="11" customWidth="1"/>
    <col min="1515" max="1516" width="10.7109375" customWidth="1"/>
    <col min="1518" max="1518" width="11.5703125" customWidth="1"/>
    <col min="1519" max="1519" width="13.7109375" customWidth="1"/>
    <col min="1520" max="1523" width="9.28515625" customWidth="1"/>
    <col min="1761" max="1761" width="34" customWidth="1"/>
    <col min="1762" max="1762" width="11.28515625" customWidth="1"/>
    <col min="1763" max="1763" width="11" customWidth="1"/>
    <col min="1771" max="1772" width="10.7109375" customWidth="1"/>
    <col min="1774" max="1774" width="11.5703125" customWidth="1"/>
    <col min="1775" max="1775" width="13.7109375" customWidth="1"/>
    <col min="1776" max="1779" width="9.28515625" customWidth="1"/>
    <col min="2017" max="2017" width="34" customWidth="1"/>
    <col min="2018" max="2018" width="11.28515625" customWidth="1"/>
    <col min="2019" max="2019" width="11" customWidth="1"/>
    <col min="2027" max="2028" width="10.7109375" customWidth="1"/>
    <col min="2030" max="2030" width="11.5703125" customWidth="1"/>
    <col min="2031" max="2031" width="13.7109375" customWidth="1"/>
    <col min="2032" max="2035" width="9.28515625" customWidth="1"/>
    <col min="2273" max="2273" width="34" customWidth="1"/>
    <col min="2274" max="2274" width="11.28515625" customWidth="1"/>
    <col min="2275" max="2275" width="11" customWidth="1"/>
    <col min="2283" max="2284" width="10.7109375" customWidth="1"/>
    <col min="2286" max="2286" width="11.5703125" customWidth="1"/>
    <col min="2287" max="2287" width="13.7109375" customWidth="1"/>
    <col min="2288" max="2291" width="9.28515625" customWidth="1"/>
    <col min="2529" max="2529" width="34" customWidth="1"/>
    <col min="2530" max="2530" width="11.28515625" customWidth="1"/>
    <col min="2531" max="2531" width="11" customWidth="1"/>
    <col min="2539" max="2540" width="10.7109375" customWidth="1"/>
    <col min="2542" max="2542" width="11.5703125" customWidth="1"/>
    <col min="2543" max="2543" width="13.7109375" customWidth="1"/>
    <col min="2544" max="2547" width="9.28515625" customWidth="1"/>
    <col min="2785" max="2785" width="34" customWidth="1"/>
    <col min="2786" max="2786" width="11.28515625" customWidth="1"/>
    <col min="2787" max="2787" width="11" customWidth="1"/>
    <col min="2795" max="2796" width="10.7109375" customWidth="1"/>
    <col min="2798" max="2798" width="11.5703125" customWidth="1"/>
    <col min="2799" max="2799" width="13.7109375" customWidth="1"/>
    <col min="2800" max="2803" width="9.28515625" customWidth="1"/>
    <col min="3041" max="3041" width="34" customWidth="1"/>
    <col min="3042" max="3042" width="11.28515625" customWidth="1"/>
    <col min="3043" max="3043" width="11" customWidth="1"/>
    <col min="3051" max="3052" width="10.7109375" customWidth="1"/>
    <col min="3054" max="3054" width="11.5703125" customWidth="1"/>
    <col min="3055" max="3055" width="13.7109375" customWidth="1"/>
    <col min="3056" max="3059" width="9.28515625" customWidth="1"/>
    <col min="3297" max="3297" width="34" customWidth="1"/>
    <col min="3298" max="3298" width="11.28515625" customWidth="1"/>
    <col min="3299" max="3299" width="11" customWidth="1"/>
    <col min="3307" max="3308" width="10.7109375" customWidth="1"/>
    <col min="3310" max="3310" width="11.5703125" customWidth="1"/>
    <col min="3311" max="3311" width="13.7109375" customWidth="1"/>
    <col min="3312" max="3315" width="9.28515625" customWidth="1"/>
    <col min="3553" max="3553" width="34" customWidth="1"/>
    <col min="3554" max="3554" width="11.28515625" customWidth="1"/>
    <col min="3555" max="3555" width="11" customWidth="1"/>
    <col min="3563" max="3564" width="10.7109375" customWidth="1"/>
    <col min="3566" max="3566" width="11.5703125" customWidth="1"/>
    <col min="3567" max="3567" width="13.7109375" customWidth="1"/>
    <col min="3568" max="3571" width="9.28515625" customWidth="1"/>
    <col min="3809" max="3809" width="34" customWidth="1"/>
    <col min="3810" max="3810" width="11.28515625" customWidth="1"/>
    <col min="3811" max="3811" width="11" customWidth="1"/>
    <col min="3819" max="3820" width="10.7109375" customWidth="1"/>
    <col min="3822" max="3822" width="11.5703125" customWidth="1"/>
    <col min="3823" max="3823" width="13.7109375" customWidth="1"/>
    <col min="3824" max="3827" width="9.28515625" customWidth="1"/>
    <col min="4065" max="4065" width="34" customWidth="1"/>
    <col min="4066" max="4066" width="11.28515625" customWidth="1"/>
    <col min="4067" max="4067" width="11" customWidth="1"/>
    <col min="4075" max="4076" width="10.7109375" customWidth="1"/>
    <col min="4078" max="4078" width="11.5703125" customWidth="1"/>
    <col min="4079" max="4079" width="13.7109375" customWidth="1"/>
    <col min="4080" max="4083" width="9.28515625" customWidth="1"/>
    <col min="4321" max="4321" width="34" customWidth="1"/>
    <col min="4322" max="4322" width="11.28515625" customWidth="1"/>
    <col min="4323" max="4323" width="11" customWidth="1"/>
    <col min="4331" max="4332" width="10.7109375" customWidth="1"/>
    <col min="4334" max="4334" width="11.5703125" customWidth="1"/>
    <col min="4335" max="4335" width="13.7109375" customWidth="1"/>
    <col min="4336" max="4339" width="9.28515625" customWidth="1"/>
    <col min="4577" max="4577" width="34" customWidth="1"/>
    <col min="4578" max="4578" width="11.28515625" customWidth="1"/>
    <col min="4579" max="4579" width="11" customWidth="1"/>
    <col min="4587" max="4588" width="10.7109375" customWidth="1"/>
    <col min="4590" max="4590" width="11.5703125" customWidth="1"/>
    <col min="4591" max="4591" width="13.7109375" customWidth="1"/>
    <col min="4592" max="4595" width="9.28515625" customWidth="1"/>
    <col min="4833" max="4833" width="34" customWidth="1"/>
    <col min="4834" max="4834" width="11.28515625" customWidth="1"/>
    <col min="4835" max="4835" width="11" customWidth="1"/>
    <col min="4843" max="4844" width="10.7109375" customWidth="1"/>
    <col min="4846" max="4846" width="11.5703125" customWidth="1"/>
    <col min="4847" max="4847" width="13.7109375" customWidth="1"/>
    <col min="4848" max="4851" width="9.28515625" customWidth="1"/>
    <col min="5089" max="5089" width="34" customWidth="1"/>
    <col min="5090" max="5090" width="11.28515625" customWidth="1"/>
    <col min="5091" max="5091" width="11" customWidth="1"/>
    <col min="5099" max="5100" width="10.7109375" customWidth="1"/>
    <col min="5102" max="5102" width="11.5703125" customWidth="1"/>
    <col min="5103" max="5103" width="13.7109375" customWidth="1"/>
    <col min="5104" max="5107" width="9.28515625" customWidth="1"/>
    <col min="5345" max="5345" width="34" customWidth="1"/>
    <col min="5346" max="5346" width="11.28515625" customWidth="1"/>
    <col min="5347" max="5347" width="11" customWidth="1"/>
    <col min="5355" max="5356" width="10.7109375" customWidth="1"/>
    <col min="5358" max="5358" width="11.5703125" customWidth="1"/>
    <col min="5359" max="5359" width="13.7109375" customWidth="1"/>
    <col min="5360" max="5363" width="9.28515625" customWidth="1"/>
    <col min="5601" max="5601" width="34" customWidth="1"/>
    <col min="5602" max="5602" width="11.28515625" customWidth="1"/>
    <col min="5603" max="5603" width="11" customWidth="1"/>
    <col min="5611" max="5612" width="10.7109375" customWidth="1"/>
    <col min="5614" max="5614" width="11.5703125" customWidth="1"/>
    <col min="5615" max="5615" width="13.7109375" customWidth="1"/>
    <col min="5616" max="5619" width="9.28515625" customWidth="1"/>
    <col min="5857" max="5857" width="34" customWidth="1"/>
    <col min="5858" max="5858" width="11.28515625" customWidth="1"/>
    <col min="5859" max="5859" width="11" customWidth="1"/>
    <col min="5867" max="5868" width="10.7109375" customWidth="1"/>
    <col min="5870" max="5870" width="11.5703125" customWidth="1"/>
    <col min="5871" max="5871" width="13.7109375" customWidth="1"/>
    <col min="5872" max="5875" width="9.28515625" customWidth="1"/>
    <col min="6113" max="6113" width="34" customWidth="1"/>
    <col min="6114" max="6114" width="11.28515625" customWidth="1"/>
    <col min="6115" max="6115" width="11" customWidth="1"/>
    <col min="6123" max="6124" width="10.7109375" customWidth="1"/>
    <col min="6126" max="6126" width="11.5703125" customWidth="1"/>
    <col min="6127" max="6127" width="13.7109375" customWidth="1"/>
    <col min="6128" max="6131" width="9.28515625" customWidth="1"/>
    <col min="6369" max="6369" width="34" customWidth="1"/>
    <col min="6370" max="6370" width="11.28515625" customWidth="1"/>
    <col min="6371" max="6371" width="11" customWidth="1"/>
    <col min="6379" max="6380" width="10.7109375" customWidth="1"/>
    <col min="6382" max="6382" width="11.5703125" customWidth="1"/>
    <col min="6383" max="6383" width="13.7109375" customWidth="1"/>
    <col min="6384" max="6387" width="9.28515625" customWidth="1"/>
    <col min="6625" max="6625" width="34" customWidth="1"/>
    <col min="6626" max="6626" width="11.28515625" customWidth="1"/>
    <col min="6627" max="6627" width="11" customWidth="1"/>
    <col min="6635" max="6636" width="10.7109375" customWidth="1"/>
    <col min="6638" max="6638" width="11.5703125" customWidth="1"/>
    <col min="6639" max="6639" width="13.7109375" customWidth="1"/>
    <col min="6640" max="6643" width="9.28515625" customWidth="1"/>
    <col min="6881" max="6881" width="34" customWidth="1"/>
    <col min="6882" max="6882" width="11.28515625" customWidth="1"/>
    <col min="6883" max="6883" width="11" customWidth="1"/>
    <col min="6891" max="6892" width="10.7109375" customWidth="1"/>
    <col min="6894" max="6894" width="11.5703125" customWidth="1"/>
    <col min="6895" max="6895" width="13.7109375" customWidth="1"/>
    <col min="6896" max="6899" width="9.28515625" customWidth="1"/>
    <col min="7137" max="7137" width="34" customWidth="1"/>
    <col min="7138" max="7138" width="11.28515625" customWidth="1"/>
    <col min="7139" max="7139" width="11" customWidth="1"/>
    <col min="7147" max="7148" width="10.7109375" customWidth="1"/>
    <col min="7150" max="7150" width="11.5703125" customWidth="1"/>
    <col min="7151" max="7151" width="13.7109375" customWidth="1"/>
    <col min="7152" max="7155" width="9.28515625" customWidth="1"/>
    <col min="7393" max="7393" width="34" customWidth="1"/>
    <col min="7394" max="7394" width="11.28515625" customWidth="1"/>
    <col min="7395" max="7395" width="11" customWidth="1"/>
    <col min="7403" max="7404" width="10.7109375" customWidth="1"/>
    <col min="7406" max="7406" width="11.5703125" customWidth="1"/>
    <col min="7407" max="7407" width="13.7109375" customWidth="1"/>
    <col min="7408" max="7411" width="9.28515625" customWidth="1"/>
    <col min="7649" max="7649" width="34" customWidth="1"/>
    <col min="7650" max="7650" width="11.28515625" customWidth="1"/>
    <col min="7651" max="7651" width="11" customWidth="1"/>
    <col min="7659" max="7660" width="10.7109375" customWidth="1"/>
    <col min="7662" max="7662" width="11.5703125" customWidth="1"/>
    <col min="7663" max="7663" width="13.7109375" customWidth="1"/>
    <col min="7664" max="7667" width="9.28515625" customWidth="1"/>
    <col min="7905" max="7905" width="34" customWidth="1"/>
    <col min="7906" max="7906" width="11.28515625" customWidth="1"/>
    <col min="7907" max="7907" width="11" customWidth="1"/>
    <col min="7915" max="7916" width="10.7109375" customWidth="1"/>
    <col min="7918" max="7918" width="11.5703125" customWidth="1"/>
    <col min="7919" max="7919" width="13.7109375" customWidth="1"/>
    <col min="7920" max="7923" width="9.28515625" customWidth="1"/>
    <col min="8161" max="8161" width="34" customWidth="1"/>
    <col min="8162" max="8162" width="11.28515625" customWidth="1"/>
    <col min="8163" max="8163" width="11" customWidth="1"/>
    <col min="8171" max="8172" width="10.7109375" customWidth="1"/>
    <col min="8174" max="8174" width="11.5703125" customWidth="1"/>
    <col min="8175" max="8175" width="13.7109375" customWidth="1"/>
    <col min="8176" max="8179" width="9.28515625" customWidth="1"/>
    <col min="8417" max="8417" width="34" customWidth="1"/>
    <col min="8418" max="8418" width="11.28515625" customWidth="1"/>
    <col min="8419" max="8419" width="11" customWidth="1"/>
    <col min="8427" max="8428" width="10.7109375" customWidth="1"/>
    <col min="8430" max="8430" width="11.5703125" customWidth="1"/>
    <col min="8431" max="8431" width="13.7109375" customWidth="1"/>
    <col min="8432" max="8435" width="9.28515625" customWidth="1"/>
    <col min="8673" max="8673" width="34" customWidth="1"/>
    <col min="8674" max="8674" width="11.28515625" customWidth="1"/>
    <col min="8675" max="8675" width="11" customWidth="1"/>
    <col min="8683" max="8684" width="10.7109375" customWidth="1"/>
    <col min="8686" max="8686" width="11.5703125" customWidth="1"/>
    <col min="8687" max="8687" width="13.7109375" customWidth="1"/>
    <col min="8688" max="8691" width="9.28515625" customWidth="1"/>
    <col min="8929" max="8929" width="34" customWidth="1"/>
    <col min="8930" max="8930" width="11.28515625" customWidth="1"/>
    <col min="8931" max="8931" width="11" customWidth="1"/>
    <col min="8939" max="8940" width="10.7109375" customWidth="1"/>
    <col min="8942" max="8942" width="11.5703125" customWidth="1"/>
    <col min="8943" max="8943" width="13.7109375" customWidth="1"/>
    <col min="8944" max="8947" width="9.28515625" customWidth="1"/>
    <col min="9185" max="9185" width="34" customWidth="1"/>
    <col min="9186" max="9186" width="11.28515625" customWidth="1"/>
    <col min="9187" max="9187" width="11" customWidth="1"/>
    <col min="9195" max="9196" width="10.7109375" customWidth="1"/>
    <col min="9198" max="9198" width="11.5703125" customWidth="1"/>
    <col min="9199" max="9199" width="13.7109375" customWidth="1"/>
    <col min="9200" max="9203" width="9.28515625" customWidth="1"/>
    <col min="9441" max="9441" width="34" customWidth="1"/>
    <col min="9442" max="9442" width="11.28515625" customWidth="1"/>
    <col min="9443" max="9443" width="11" customWidth="1"/>
    <col min="9451" max="9452" width="10.7109375" customWidth="1"/>
    <col min="9454" max="9454" width="11.5703125" customWidth="1"/>
    <col min="9455" max="9455" width="13.7109375" customWidth="1"/>
    <col min="9456" max="9459" width="9.28515625" customWidth="1"/>
    <col min="9697" max="9697" width="34" customWidth="1"/>
    <col min="9698" max="9698" width="11.28515625" customWidth="1"/>
    <col min="9699" max="9699" width="11" customWidth="1"/>
    <col min="9707" max="9708" width="10.7109375" customWidth="1"/>
    <col min="9710" max="9710" width="11.5703125" customWidth="1"/>
    <col min="9711" max="9711" width="13.7109375" customWidth="1"/>
    <col min="9712" max="9715" width="9.28515625" customWidth="1"/>
    <col min="9953" max="9953" width="34" customWidth="1"/>
    <col min="9954" max="9954" width="11.28515625" customWidth="1"/>
    <col min="9955" max="9955" width="11" customWidth="1"/>
    <col min="9963" max="9964" width="10.7109375" customWidth="1"/>
    <col min="9966" max="9966" width="11.5703125" customWidth="1"/>
    <col min="9967" max="9967" width="13.7109375" customWidth="1"/>
    <col min="9968" max="9971" width="9.28515625" customWidth="1"/>
    <col min="10209" max="10209" width="34" customWidth="1"/>
    <col min="10210" max="10210" width="11.28515625" customWidth="1"/>
    <col min="10211" max="10211" width="11" customWidth="1"/>
    <col min="10219" max="10220" width="10.7109375" customWidth="1"/>
    <col min="10222" max="10222" width="11.5703125" customWidth="1"/>
    <col min="10223" max="10223" width="13.7109375" customWidth="1"/>
    <col min="10224" max="10227" width="9.28515625" customWidth="1"/>
    <col min="10465" max="10465" width="34" customWidth="1"/>
    <col min="10466" max="10466" width="11.28515625" customWidth="1"/>
    <col min="10467" max="10467" width="11" customWidth="1"/>
    <col min="10475" max="10476" width="10.7109375" customWidth="1"/>
    <col min="10478" max="10478" width="11.5703125" customWidth="1"/>
    <col min="10479" max="10479" width="13.7109375" customWidth="1"/>
    <col min="10480" max="10483" width="9.28515625" customWidth="1"/>
    <col min="10721" max="10721" width="34" customWidth="1"/>
    <col min="10722" max="10722" width="11.28515625" customWidth="1"/>
    <col min="10723" max="10723" width="11" customWidth="1"/>
    <col min="10731" max="10732" width="10.7109375" customWidth="1"/>
    <col min="10734" max="10734" width="11.5703125" customWidth="1"/>
    <col min="10735" max="10735" width="13.7109375" customWidth="1"/>
    <col min="10736" max="10739" width="9.28515625" customWidth="1"/>
    <col min="10977" max="10977" width="34" customWidth="1"/>
    <col min="10978" max="10978" width="11.28515625" customWidth="1"/>
    <col min="10979" max="10979" width="11" customWidth="1"/>
    <col min="10987" max="10988" width="10.7109375" customWidth="1"/>
    <col min="10990" max="10990" width="11.5703125" customWidth="1"/>
    <col min="10991" max="10991" width="13.7109375" customWidth="1"/>
    <col min="10992" max="10995" width="9.28515625" customWidth="1"/>
    <col min="11233" max="11233" width="34" customWidth="1"/>
    <col min="11234" max="11234" width="11.28515625" customWidth="1"/>
    <col min="11235" max="11235" width="11" customWidth="1"/>
    <col min="11243" max="11244" width="10.7109375" customWidth="1"/>
    <col min="11246" max="11246" width="11.5703125" customWidth="1"/>
    <col min="11247" max="11247" width="13.7109375" customWidth="1"/>
    <col min="11248" max="11251" width="9.28515625" customWidth="1"/>
    <col min="11489" max="11489" width="34" customWidth="1"/>
    <col min="11490" max="11490" width="11.28515625" customWidth="1"/>
    <col min="11491" max="11491" width="11" customWidth="1"/>
    <col min="11499" max="11500" width="10.7109375" customWidth="1"/>
    <col min="11502" max="11502" width="11.5703125" customWidth="1"/>
    <col min="11503" max="11503" width="13.7109375" customWidth="1"/>
    <col min="11504" max="11507" width="9.28515625" customWidth="1"/>
    <col min="11745" max="11745" width="34" customWidth="1"/>
    <col min="11746" max="11746" width="11.28515625" customWidth="1"/>
    <col min="11747" max="11747" width="11" customWidth="1"/>
    <col min="11755" max="11756" width="10.7109375" customWidth="1"/>
    <col min="11758" max="11758" width="11.5703125" customWidth="1"/>
    <col min="11759" max="11759" width="13.7109375" customWidth="1"/>
    <col min="11760" max="11763" width="9.28515625" customWidth="1"/>
    <col min="12001" max="12001" width="34" customWidth="1"/>
    <col min="12002" max="12002" width="11.28515625" customWidth="1"/>
    <col min="12003" max="12003" width="11" customWidth="1"/>
    <col min="12011" max="12012" width="10.7109375" customWidth="1"/>
    <col min="12014" max="12014" width="11.5703125" customWidth="1"/>
    <col min="12015" max="12015" width="13.7109375" customWidth="1"/>
    <col min="12016" max="12019" width="9.28515625" customWidth="1"/>
    <col min="12257" max="12257" width="34" customWidth="1"/>
    <col min="12258" max="12258" width="11.28515625" customWidth="1"/>
    <col min="12259" max="12259" width="11" customWidth="1"/>
    <col min="12267" max="12268" width="10.7109375" customWidth="1"/>
    <col min="12270" max="12270" width="11.5703125" customWidth="1"/>
    <col min="12271" max="12271" width="13.7109375" customWidth="1"/>
    <col min="12272" max="12275" width="9.28515625" customWidth="1"/>
    <col min="12513" max="12513" width="34" customWidth="1"/>
    <col min="12514" max="12514" width="11.28515625" customWidth="1"/>
    <col min="12515" max="12515" width="11" customWidth="1"/>
    <col min="12523" max="12524" width="10.7109375" customWidth="1"/>
    <col min="12526" max="12526" width="11.5703125" customWidth="1"/>
    <col min="12527" max="12527" width="13.7109375" customWidth="1"/>
    <col min="12528" max="12531" width="9.28515625" customWidth="1"/>
    <col min="12769" max="12769" width="34" customWidth="1"/>
    <col min="12770" max="12770" width="11.28515625" customWidth="1"/>
    <col min="12771" max="12771" width="11" customWidth="1"/>
    <col min="12779" max="12780" width="10.7109375" customWidth="1"/>
    <col min="12782" max="12782" width="11.5703125" customWidth="1"/>
    <col min="12783" max="12783" width="13.7109375" customWidth="1"/>
    <col min="12784" max="12787" width="9.28515625" customWidth="1"/>
    <col min="13025" max="13025" width="34" customWidth="1"/>
    <col min="13026" max="13026" width="11.28515625" customWidth="1"/>
    <col min="13027" max="13027" width="11" customWidth="1"/>
    <col min="13035" max="13036" width="10.7109375" customWidth="1"/>
    <col min="13038" max="13038" width="11.5703125" customWidth="1"/>
    <col min="13039" max="13039" width="13.7109375" customWidth="1"/>
    <col min="13040" max="13043" width="9.28515625" customWidth="1"/>
    <col min="13281" max="13281" width="34" customWidth="1"/>
    <col min="13282" max="13282" width="11.28515625" customWidth="1"/>
    <col min="13283" max="13283" width="11" customWidth="1"/>
    <col min="13291" max="13292" width="10.7109375" customWidth="1"/>
    <col min="13294" max="13294" width="11.5703125" customWidth="1"/>
    <col min="13295" max="13295" width="13.7109375" customWidth="1"/>
    <col min="13296" max="13299" width="9.28515625" customWidth="1"/>
    <col min="13537" max="13537" width="34" customWidth="1"/>
    <col min="13538" max="13538" width="11.28515625" customWidth="1"/>
    <col min="13539" max="13539" width="11" customWidth="1"/>
    <col min="13547" max="13548" width="10.7109375" customWidth="1"/>
    <col min="13550" max="13550" width="11.5703125" customWidth="1"/>
    <col min="13551" max="13551" width="13.7109375" customWidth="1"/>
    <col min="13552" max="13555" width="9.28515625" customWidth="1"/>
    <col min="13793" max="13793" width="34" customWidth="1"/>
    <col min="13794" max="13794" width="11.28515625" customWidth="1"/>
    <col min="13795" max="13795" width="11" customWidth="1"/>
    <col min="13803" max="13804" width="10.7109375" customWidth="1"/>
    <col min="13806" max="13806" width="11.5703125" customWidth="1"/>
    <col min="13807" max="13807" width="13.7109375" customWidth="1"/>
    <col min="13808" max="13811" width="9.28515625" customWidth="1"/>
    <col min="14049" max="14049" width="34" customWidth="1"/>
    <col min="14050" max="14050" width="11.28515625" customWidth="1"/>
    <col min="14051" max="14051" width="11" customWidth="1"/>
    <col min="14059" max="14060" width="10.7109375" customWidth="1"/>
    <col min="14062" max="14062" width="11.5703125" customWidth="1"/>
    <col min="14063" max="14063" width="13.7109375" customWidth="1"/>
    <col min="14064" max="14067" width="9.28515625" customWidth="1"/>
    <col min="14305" max="14305" width="34" customWidth="1"/>
    <col min="14306" max="14306" width="11.28515625" customWidth="1"/>
    <col min="14307" max="14307" width="11" customWidth="1"/>
    <col min="14315" max="14316" width="10.7109375" customWidth="1"/>
    <col min="14318" max="14318" width="11.5703125" customWidth="1"/>
    <col min="14319" max="14319" width="13.7109375" customWidth="1"/>
    <col min="14320" max="14323" width="9.28515625" customWidth="1"/>
    <col min="14561" max="14561" width="34" customWidth="1"/>
    <col min="14562" max="14562" width="11.28515625" customWidth="1"/>
    <col min="14563" max="14563" width="11" customWidth="1"/>
    <col min="14571" max="14572" width="10.7109375" customWidth="1"/>
    <col min="14574" max="14574" width="11.5703125" customWidth="1"/>
    <col min="14575" max="14575" width="13.7109375" customWidth="1"/>
    <col min="14576" max="14579" width="9.28515625" customWidth="1"/>
    <col min="14817" max="14817" width="34" customWidth="1"/>
    <col min="14818" max="14818" width="11.28515625" customWidth="1"/>
    <col min="14819" max="14819" width="11" customWidth="1"/>
    <col min="14827" max="14828" width="10.7109375" customWidth="1"/>
    <col min="14830" max="14830" width="11.5703125" customWidth="1"/>
    <col min="14831" max="14831" width="13.7109375" customWidth="1"/>
    <col min="14832" max="14835" width="9.28515625" customWidth="1"/>
    <col min="15073" max="15073" width="34" customWidth="1"/>
    <col min="15074" max="15074" width="11.28515625" customWidth="1"/>
    <col min="15075" max="15075" width="11" customWidth="1"/>
    <col min="15083" max="15084" width="10.7109375" customWidth="1"/>
    <col min="15086" max="15086" width="11.5703125" customWidth="1"/>
    <col min="15087" max="15087" width="13.7109375" customWidth="1"/>
    <col min="15088" max="15091" width="9.28515625" customWidth="1"/>
    <col min="15329" max="15329" width="34" customWidth="1"/>
    <col min="15330" max="15330" width="11.28515625" customWidth="1"/>
    <col min="15331" max="15331" width="11" customWidth="1"/>
    <col min="15339" max="15340" width="10.7109375" customWidth="1"/>
    <col min="15342" max="15342" width="11.5703125" customWidth="1"/>
    <col min="15343" max="15343" width="13.7109375" customWidth="1"/>
    <col min="15344" max="15347" width="9.28515625" customWidth="1"/>
    <col min="15585" max="15585" width="34" customWidth="1"/>
    <col min="15586" max="15586" width="11.28515625" customWidth="1"/>
    <col min="15587" max="15587" width="11" customWidth="1"/>
    <col min="15595" max="15596" width="10.7109375" customWidth="1"/>
    <col min="15598" max="15598" width="11.5703125" customWidth="1"/>
    <col min="15599" max="15599" width="13.7109375" customWidth="1"/>
    <col min="15600" max="15603" width="9.28515625" customWidth="1"/>
    <col min="15841" max="15841" width="34" customWidth="1"/>
    <col min="15842" max="15842" width="11.28515625" customWidth="1"/>
    <col min="15843" max="15843" width="11" customWidth="1"/>
    <col min="15851" max="15852" width="10.7109375" customWidth="1"/>
    <col min="15854" max="15854" width="11.5703125" customWidth="1"/>
    <col min="15855" max="15855" width="13.7109375" customWidth="1"/>
    <col min="15856" max="15859" width="9.28515625" customWidth="1"/>
    <col min="16097" max="16097" width="34" customWidth="1"/>
    <col min="16098" max="16098" width="11.28515625" customWidth="1"/>
    <col min="16099" max="16099" width="11" customWidth="1"/>
    <col min="16107" max="16108" width="10.7109375" customWidth="1"/>
    <col min="16110" max="16110" width="11.5703125" customWidth="1"/>
    <col min="16111" max="16111" width="13.7109375" customWidth="1"/>
    <col min="16112" max="16115" width="9.28515625" customWidth="1"/>
  </cols>
  <sheetData>
    <row r="1" spans="1:21" ht="44.45" customHeight="1"/>
    <row r="2" spans="1:21" ht="46.9" customHeight="1">
      <c r="B2" s="504" t="s">
        <v>164</v>
      </c>
      <c r="C2" s="504"/>
      <c r="D2" s="504"/>
      <c r="E2" s="504"/>
      <c r="F2" s="504"/>
      <c r="G2" s="504"/>
      <c r="H2" s="504"/>
      <c r="I2" s="504"/>
      <c r="J2" s="504"/>
      <c r="K2" s="504"/>
      <c r="L2" s="504"/>
      <c r="M2" s="504"/>
      <c r="N2" s="504"/>
      <c r="O2" s="504"/>
      <c r="P2" s="504"/>
      <c r="Q2" s="504"/>
      <c r="R2" s="504"/>
      <c r="S2" s="504"/>
    </row>
    <row r="3" spans="1:21" ht="21" customHeight="1">
      <c r="A3" s="20"/>
      <c r="B3" s="505" t="s">
        <v>19</v>
      </c>
      <c r="C3" s="505"/>
      <c r="D3" s="505"/>
      <c r="E3" s="505"/>
      <c r="F3" s="505"/>
      <c r="G3" s="505"/>
      <c r="H3" s="505"/>
      <c r="I3" s="505"/>
      <c r="J3" s="505"/>
      <c r="K3" s="505"/>
      <c r="L3" s="505"/>
      <c r="M3" s="505"/>
      <c r="N3" s="505"/>
      <c r="O3" s="505"/>
      <c r="P3" s="505"/>
      <c r="Q3" s="505"/>
      <c r="R3" s="505"/>
      <c r="S3" s="505"/>
      <c r="T3" s="20"/>
      <c r="U3" s="20"/>
    </row>
    <row r="4" spans="1:21" ht="10.9" customHeight="1" thickBot="1">
      <c r="A4" s="20"/>
      <c r="B4" s="38"/>
      <c r="C4" s="38"/>
      <c r="D4" s="39"/>
      <c r="E4" s="38"/>
      <c r="F4" s="38"/>
      <c r="G4" s="38"/>
      <c r="H4" s="38"/>
      <c r="I4" s="39"/>
      <c r="J4" s="96"/>
      <c r="K4" s="96"/>
      <c r="L4" s="96"/>
      <c r="M4" s="96"/>
      <c r="N4" s="38"/>
      <c r="O4" s="38"/>
      <c r="P4" s="38"/>
      <c r="Q4" s="38"/>
      <c r="R4" s="38"/>
      <c r="S4" s="38"/>
      <c r="T4" s="20"/>
      <c r="U4" s="20"/>
    </row>
    <row r="5" spans="1:21" ht="15.6" customHeight="1">
      <c r="A5" s="542" t="s">
        <v>87</v>
      </c>
      <c r="B5" s="511" t="s">
        <v>156</v>
      </c>
      <c r="C5" s="512"/>
      <c r="D5" s="512"/>
      <c r="E5" s="511" t="s">
        <v>157</v>
      </c>
      <c r="F5" s="512"/>
      <c r="G5" s="512"/>
      <c r="H5" s="512"/>
      <c r="I5" s="512"/>
      <c r="J5" s="527" t="s">
        <v>165</v>
      </c>
      <c r="K5" s="528"/>
      <c r="L5" s="529"/>
      <c r="M5" s="524" t="s">
        <v>166</v>
      </c>
      <c r="N5" s="512" t="s">
        <v>170</v>
      </c>
      <c r="O5" s="512"/>
      <c r="P5" s="512"/>
      <c r="Q5" s="512"/>
      <c r="R5" s="512"/>
      <c r="S5" s="512"/>
      <c r="T5" s="512"/>
      <c r="U5" s="519"/>
    </row>
    <row r="6" spans="1:21" ht="28.9" customHeight="1">
      <c r="A6" s="543"/>
      <c r="B6" s="513"/>
      <c r="C6" s="514"/>
      <c r="D6" s="514"/>
      <c r="E6" s="513"/>
      <c r="F6" s="514"/>
      <c r="G6" s="514"/>
      <c r="H6" s="514"/>
      <c r="I6" s="514"/>
      <c r="J6" s="530"/>
      <c r="K6" s="531"/>
      <c r="L6" s="532"/>
      <c r="M6" s="525"/>
      <c r="N6" s="514"/>
      <c r="O6" s="514"/>
      <c r="P6" s="514"/>
      <c r="Q6" s="514"/>
      <c r="R6" s="514"/>
      <c r="S6" s="514"/>
      <c r="T6" s="514"/>
      <c r="U6" s="520"/>
    </row>
    <row r="7" spans="1:21" ht="16.149999999999999" hidden="1" customHeight="1">
      <c r="A7" s="543"/>
      <c r="B7" s="513"/>
      <c r="C7" s="514"/>
      <c r="D7" s="514"/>
      <c r="E7" s="513"/>
      <c r="F7" s="514"/>
      <c r="G7" s="514"/>
      <c r="H7" s="514"/>
      <c r="I7" s="514"/>
      <c r="J7" s="530"/>
      <c r="K7" s="531"/>
      <c r="L7" s="532"/>
      <c r="M7" s="525"/>
      <c r="N7" s="514"/>
      <c r="O7" s="514"/>
      <c r="P7" s="514"/>
      <c r="Q7" s="514"/>
      <c r="R7" s="514"/>
      <c r="S7" s="514"/>
      <c r="T7" s="514"/>
      <c r="U7" s="520"/>
    </row>
    <row r="8" spans="1:21" ht="7.15" customHeight="1">
      <c r="A8" s="543"/>
      <c r="B8" s="515"/>
      <c r="C8" s="516"/>
      <c r="D8" s="516"/>
      <c r="E8" s="515"/>
      <c r="F8" s="516"/>
      <c r="G8" s="516"/>
      <c r="H8" s="516"/>
      <c r="I8" s="516"/>
      <c r="J8" s="533"/>
      <c r="K8" s="534"/>
      <c r="L8" s="535"/>
      <c r="M8" s="525"/>
      <c r="N8" s="516"/>
      <c r="O8" s="516"/>
      <c r="P8" s="516"/>
      <c r="Q8" s="516"/>
      <c r="R8" s="516"/>
      <c r="S8" s="516"/>
      <c r="T8" s="516"/>
      <c r="U8" s="521"/>
    </row>
    <row r="9" spans="1:21" ht="46.15" customHeight="1">
      <c r="A9" s="543"/>
      <c r="B9" s="545" t="s">
        <v>0</v>
      </c>
      <c r="C9" s="509" t="s">
        <v>158</v>
      </c>
      <c r="D9" s="555" t="s">
        <v>162</v>
      </c>
      <c r="E9" s="545" t="s">
        <v>160</v>
      </c>
      <c r="F9" s="509" t="s">
        <v>1</v>
      </c>
      <c r="G9" s="509" t="s">
        <v>128</v>
      </c>
      <c r="H9" s="509" t="s">
        <v>150</v>
      </c>
      <c r="I9" s="555" t="s">
        <v>162</v>
      </c>
      <c r="J9" s="547" t="s">
        <v>167</v>
      </c>
      <c r="K9" s="549" t="s">
        <v>168</v>
      </c>
      <c r="L9" s="551" t="s">
        <v>169</v>
      </c>
      <c r="M9" s="525"/>
      <c r="N9" s="506" t="s">
        <v>129</v>
      </c>
      <c r="O9" s="508" t="s">
        <v>127</v>
      </c>
      <c r="P9" s="508"/>
      <c r="Q9" s="508"/>
      <c r="R9" s="509" t="s">
        <v>130</v>
      </c>
      <c r="S9" s="509" t="s">
        <v>159</v>
      </c>
      <c r="T9" s="509" t="s">
        <v>144</v>
      </c>
      <c r="U9" s="553" t="s">
        <v>162</v>
      </c>
    </row>
    <row r="10" spans="1:21" ht="90" customHeight="1" thickBot="1">
      <c r="A10" s="544"/>
      <c r="B10" s="546"/>
      <c r="C10" s="510"/>
      <c r="D10" s="556"/>
      <c r="E10" s="546"/>
      <c r="F10" s="510"/>
      <c r="G10" s="510"/>
      <c r="H10" s="510"/>
      <c r="I10" s="556"/>
      <c r="J10" s="548"/>
      <c r="K10" s="550"/>
      <c r="L10" s="552"/>
      <c r="M10" s="526"/>
      <c r="N10" s="507"/>
      <c r="O10" s="74" t="s">
        <v>131</v>
      </c>
      <c r="P10" s="74" t="s">
        <v>132</v>
      </c>
      <c r="Q10" s="74" t="s">
        <v>133</v>
      </c>
      <c r="R10" s="510"/>
      <c r="S10" s="510"/>
      <c r="T10" s="510"/>
      <c r="U10" s="554"/>
    </row>
    <row r="11" spans="1:21" ht="17.45" customHeight="1">
      <c r="A11" s="60" t="s">
        <v>24</v>
      </c>
      <c r="B11" s="16"/>
      <c r="C11" s="12"/>
      <c r="D11" s="75">
        <f>B11+C11</f>
        <v>0</v>
      </c>
      <c r="E11" s="16"/>
      <c r="F11" s="12"/>
      <c r="G11" s="12"/>
      <c r="H11" s="12"/>
      <c r="I11" s="100">
        <f>E11+F11+G11</f>
        <v>0</v>
      </c>
      <c r="J11" s="101"/>
      <c r="K11" s="89"/>
      <c r="L11" s="91"/>
      <c r="M11" s="121"/>
      <c r="N11" s="115"/>
      <c r="O11" s="81"/>
      <c r="P11" s="81"/>
      <c r="Q11" s="81"/>
      <c r="R11" s="81"/>
      <c r="S11" s="81"/>
      <c r="T11" s="82"/>
      <c r="U11" s="90">
        <f t="shared" ref="U11:U43" si="0">N11+Q11+R11+S11+T11</f>
        <v>0</v>
      </c>
    </row>
    <row r="12" spans="1:21" ht="15.75">
      <c r="A12" s="61" t="s">
        <v>25</v>
      </c>
      <c r="B12" s="13"/>
      <c r="C12" s="11"/>
      <c r="D12" s="27">
        <f t="shared" ref="D12:D75" si="1">B12+C12</f>
        <v>0</v>
      </c>
      <c r="E12" s="13"/>
      <c r="F12" s="11"/>
      <c r="G12" s="11"/>
      <c r="H12" s="11"/>
      <c r="I12" s="98">
        <f t="shared" ref="I12:I75" si="2">E12+F12+G12</f>
        <v>0</v>
      </c>
      <c r="J12" s="102"/>
      <c r="K12" s="98"/>
      <c r="L12" s="27"/>
      <c r="M12" s="122"/>
      <c r="N12" s="116"/>
      <c r="O12" s="17"/>
      <c r="P12" s="17"/>
      <c r="Q12" s="17"/>
      <c r="R12" s="17"/>
      <c r="S12" s="17"/>
      <c r="T12" s="41"/>
      <c r="U12" s="90">
        <f t="shared" si="0"/>
        <v>0</v>
      </c>
    </row>
    <row r="13" spans="1:21" ht="15.75">
      <c r="A13" s="61" t="s">
        <v>26</v>
      </c>
      <c r="B13" s="13"/>
      <c r="C13" s="11"/>
      <c r="D13" s="27">
        <f t="shared" si="1"/>
        <v>0</v>
      </c>
      <c r="E13" s="13"/>
      <c r="F13" s="11"/>
      <c r="G13" s="11"/>
      <c r="H13" s="11"/>
      <c r="I13" s="98">
        <f t="shared" si="2"/>
        <v>0</v>
      </c>
      <c r="J13" s="102"/>
      <c r="K13" s="98"/>
      <c r="L13" s="27"/>
      <c r="M13" s="122"/>
      <c r="N13" s="116"/>
      <c r="O13" s="17"/>
      <c r="P13" s="17"/>
      <c r="Q13" s="17"/>
      <c r="R13" s="17"/>
      <c r="S13" s="17"/>
      <c r="T13" s="41"/>
      <c r="U13" s="90">
        <f t="shared" si="0"/>
        <v>0</v>
      </c>
    </row>
    <row r="14" spans="1:21" ht="15.75">
      <c r="A14" s="61" t="s">
        <v>27</v>
      </c>
      <c r="B14" s="13"/>
      <c r="C14" s="11"/>
      <c r="D14" s="27">
        <f t="shared" si="1"/>
        <v>0</v>
      </c>
      <c r="E14" s="13"/>
      <c r="F14" s="11"/>
      <c r="G14" s="11"/>
      <c r="H14" s="11"/>
      <c r="I14" s="98">
        <f t="shared" si="2"/>
        <v>0</v>
      </c>
      <c r="J14" s="102"/>
      <c r="K14" s="98"/>
      <c r="L14" s="27"/>
      <c r="M14" s="122"/>
      <c r="N14" s="116"/>
      <c r="O14" s="17"/>
      <c r="P14" s="17"/>
      <c r="Q14" s="17"/>
      <c r="R14" s="17"/>
      <c r="S14" s="17"/>
      <c r="T14" s="41"/>
      <c r="U14" s="90">
        <f t="shared" si="0"/>
        <v>0</v>
      </c>
    </row>
    <row r="15" spans="1:21" ht="15.75">
      <c r="A15" s="61" t="s">
        <v>28</v>
      </c>
      <c r="B15" s="13"/>
      <c r="C15" s="11"/>
      <c r="D15" s="27">
        <f t="shared" si="1"/>
        <v>0</v>
      </c>
      <c r="E15" s="13"/>
      <c r="F15" s="11"/>
      <c r="G15" s="11"/>
      <c r="H15" s="11"/>
      <c r="I15" s="98">
        <f t="shared" si="2"/>
        <v>0</v>
      </c>
      <c r="J15" s="102"/>
      <c r="K15" s="98"/>
      <c r="L15" s="27"/>
      <c r="M15" s="122"/>
      <c r="N15" s="116"/>
      <c r="O15" s="17"/>
      <c r="P15" s="17"/>
      <c r="Q15" s="17"/>
      <c r="R15" s="17"/>
      <c r="S15" s="17"/>
      <c r="T15" s="41"/>
      <c r="U15" s="90">
        <f t="shared" si="0"/>
        <v>0</v>
      </c>
    </row>
    <row r="16" spans="1:21" ht="15.75">
      <c r="A16" s="61" t="s">
        <v>29</v>
      </c>
      <c r="B16" s="13"/>
      <c r="C16" s="11"/>
      <c r="D16" s="27">
        <f t="shared" si="1"/>
        <v>0</v>
      </c>
      <c r="E16" s="13"/>
      <c r="F16" s="11"/>
      <c r="G16" s="11"/>
      <c r="H16" s="11"/>
      <c r="I16" s="98">
        <f t="shared" si="2"/>
        <v>0</v>
      </c>
      <c r="J16" s="102"/>
      <c r="K16" s="98"/>
      <c r="L16" s="27"/>
      <c r="M16" s="122"/>
      <c r="N16" s="116"/>
      <c r="O16" s="17"/>
      <c r="P16" s="17"/>
      <c r="Q16" s="17"/>
      <c r="R16" s="17"/>
      <c r="S16" s="17"/>
      <c r="T16" s="41"/>
      <c r="U16" s="90">
        <f t="shared" si="0"/>
        <v>0</v>
      </c>
    </row>
    <row r="17" spans="1:21" ht="31.5" customHeight="1">
      <c r="A17" s="61" t="s">
        <v>30</v>
      </c>
      <c r="B17" s="13"/>
      <c r="C17" s="11"/>
      <c r="D17" s="27">
        <f t="shared" si="1"/>
        <v>0</v>
      </c>
      <c r="E17" s="13"/>
      <c r="F17" s="11"/>
      <c r="G17" s="11"/>
      <c r="H17" s="11"/>
      <c r="I17" s="98">
        <f t="shared" si="2"/>
        <v>0</v>
      </c>
      <c r="J17" s="102"/>
      <c r="K17" s="98"/>
      <c r="L17" s="27"/>
      <c r="M17" s="122"/>
      <c r="N17" s="116"/>
      <c r="O17" s="17"/>
      <c r="P17" s="17"/>
      <c r="Q17" s="17"/>
      <c r="R17" s="17"/>
      <c r="S17" s="17"/>
      <c r="T17" s="41"/>
      <c r="U17" s="90">
        <f t="shared" si="0"/>
        <v>0</v>
      </c>
    </row>
    <row r="18" spans="1:21" ht="31.9" customHeight="1">
      <c r="A18" s="61" t="s">
        <v>31</v>
      </c>
      <c r="B18" s="13"/>
      <c r="C18" s="11"/>
      <c r="D18" s="27">
        <f t="shared" si="1"/>
        <v>0</v>
      </c>
      <c r="E18" s="13"/>
      <c r="F18" s="11"/>
      <c r="G18" s="11"/>
      <c r="H18" s="11"/>
      <c r="I18" s="98">
        <f t="shared" si="2"/>
        <v>0</v>
      </c>
      <c r="J18" s="102"/>
      <c r="K18" s="98"/>
      <c r="L18" s="27"/>
      <c r="M18" s="122"/>
      <c r="N18" s="116"/>
      <c r="O18" s="17"/>
      <c r="P18" s="17"/>
      <c r="Q18" s="17"/>
      <c r="R18" s="17"/>
      <c r="S18" s="17"/>
      <c r="T18" s="41"/>
      <c r="U18" s="90">
        <f t="shared" si="0"/>
        <v>0</v>
      </c>
    </row>
    <row r="19" spans="1:21" ht="15.75">
      <c r="A19" s="61" t="s">
        <v>32</v>
      </c>
      <c r="B19" s="13"/>
      <c r="C19" s="11"/>
      <c r="D19" s="27">
        <f t="shared" si="1"/>
        <v>0</v>
      </c>
      <c r="E19" s="13"/>
      <c r="F19" s="11"/>
      <c r="G19" s="11"/>
      <c r="H19" s="11"/>
      <c r="I19" s="98">
        <f t="shared" si="2"/>
        <v>0</v>
      </c>
      <c r="J19" s="102"/>
      <c r="K19" s="98"/>
      <c r="L19" s="27"/>
      <c r="M19" s="122"/>
      <c r="N19" s="116"/>
      <c r="O19" s="17"/>
      <c r="P19" s="17"/>
      <c r="Q19" s="17"/>
      <c r="R19" s="17"/>
      <c r="S19" s="17"/>
      <c r="T19" s="41"/>
      <c r="U19" s="90">
        <f t="shared" si="0"/>
        <v>0</v>
      </c>
    </row>
    <row r="20" spans="1:21" ht="15.75">
      <c r="A20" s="61" t="s">
        <v>33</v>
      </c>
      <c r="B20" s="13"/>
      <c r="C20" s="11"/>
      <c r="D20" s="27">
        <f t="shared" si="1"/>
        <v>0</v>
      </c>
      <c r="E20" s="13"/>
      <c r="F20" s="11"/>
      <c r="G20" s="11"/>
      <c r="H20" s="11"/>
      <c r="I20" s="98">
        <f t="shared" si="2"/>
        <v>0</v>
      </c>
      <c r="J20" s="102"/>
      <c r="K20" s="98"/>
      <c r="L20" s="27"/>
      <c r="M20" s="122"/>
      <c r="N20" s="116"/>
      <c r="O20" s="17"/>
      <c r="P20" s="17"/>
      <c r="Q20" s="17"/>
      <c r="R20" s="17"/>
      <c r="S20" s="17"/>
      <c r="T20" s="41"/>
      <c r="U20" s="90">
        <f t="shared" si="0"/>
        <v>0</v>
      </c>
    </row>
    <row r="21" spans="1:21" ht="16.149999999999999" customHeight="1">
      <c r="A21" s="61" t="s">
        <v>34</v>
      </c>
      <c r="B21" s="13"/>
      <c r="C21" s="11"/>
      <c r="D21" s="27">
        <f t="shared" si="1"/>
        <v>0</v>
      </c>
      <c r="E21" s="13"/>
      <c r="F21" s="11"/>
      <c r="G21" s="11"/>
      <c r="H21" s="11"/>
      <c r="I21" s="98">
        <f t="shared" si="2"/>
        <v>0</v>
      </c>
      <c r="J21" s="102"/>
      <c r="K21" s="98"/>
      <c r="L21" s="27"/>
      <c r="M21" s="122"/>
      <c r="N21" s="116"/>
      <c r="O21" s="17"/>
      <c r="P21" s="17"/>
      <c r="Q21" s="17"/>
      <c r="R21" s="17"/>
      <c r="S21" s="17"/>
      <c r="T21" s="41"/>
      <c r="U21" s="90">
        <f t="shared" si="0"/>
        <v>0</v>
      </c>
    </row>
    <row r="22" spans="1:21" ht="16.149999999999999" customHeight="1">
      <c r="A22" s="61" t="s">
        <v>35</v>
      </c>
      <c r="B22" s="13"/>
      <c r="C22" s="11"/>
      <c r="D22" s="27">
        <f t="shared" si="1"/>
        <v>0</v>
      </c>
      <c r="E22" s="13"/>
      <c r="F22" s="11"/>
      <c r="G22" s="11"/>
      <c r="H22" s="11"/>
      <c r="I22" s="98">
        <f t="shared" si="2"/>
        <v>0</v>
      </c>
      <c r="J22" s="102"/>
      <c r="K22" s="98"/>
      <c r="L22" s="27"/>
      <c r="M22" s="122"/>
      <c r="N22" s="116"/>
      <c r="O22" s="17"/>
      <c r="P22" s="17"/>
      <c r="Q22" s="17"/>
      <c r="R22" s="17"/>
      <c r="S22" s="17"/>
      <c r="T22" s="41"/>
      <c r="U22" s="90">
        <f t="shared" si="0"/>
        <v>0</v>
      </c>
    </row>
    <row r="23" spans="1:21" ht="19.149999999999999" customHeight="1">
      <c r="A23" s="61" t="s">
        <v>36</v>
      </c>
      <c r="B23" s="13"/>
      <c r="C23" s="11"/>
      <c r="D23" s="27">
        <f t="shared" si="1"/>
        <v>0</v>
      </c>
      <c r="E23" s="13"/>
      <c r="F23" s="11"/>
      <c r="G23" s="11"/>
      <c r="H23" s="11"/>
      <c r="I23" s="98">
        <f t="shared" si="2"/>
        <v>0</v>
      </c>
      <c r="J23" s="102"/>
      <c r="K23" s="98"/>
      <c r="L23" s="27"/>
      <c r="M23" s="122"/>
      <c r="N23" s="116"/>
      <c r="O23" s="17"/>
      <c r="P23" s="17"/>
      <c r="Q23" s="17"/>
      <c r="R23" s="17"/>
      <c r="S23" s="17"/>
      <c r="T23" s="41"/>
      <c r="U23" s="90">
        <f t="shared" si="0"/>
        <v>0</v>
      </c>
    </row>
    <row r="24" spans="1:21" ht="15.75">
      <c r="A24" s="61" t="s">
        <v>37</v>
      </c>
      <c r="B24" s="13"/>
      <c r="C24" s="11"/>
      <c r="D24" s="27">
        <f t="shared" si="1"/>
        <v>0</v>
      </c>
      <c r="E24" s="13"/>
      <c r="F24" s="11"/>
      <c r="G24" s="11"/>
      <c r="H24" s="11"/>
      <c r="I24" s="98">
        <f t="shared" si="2"/>
        <v>0</v>
      </c>
      <c r="J24" s="102"/>
      <c r="K24" s="98"/>
      <c r="L24" s="27"/>
      <c r="M24" s="122"/>
      <c r="N24" s="116"/>
      <c r="O24" s="17"/>
      <c r="P24" s="17"/>
      <c r="Q24" s="17"/>
      <c r="R24" s="17"/>
      <c r="S24" s="17"/>
      <c r="T24" s="41"/>
      <c r="U24" s="90">
        <f t="shared" si="0"/>
        <v>0</v>
      </c>
    </row>
    <row r="25" spans="1:21" s="10" customFormat="1" ht="18.75" customHeight="1">
      <c r="A25" s="155" t="s">
        <v>171</v>
      </c>
      <c r="B25" s="13"/>
      <c r="C25" s="11"/>
      <c r="D25" s="27"/>
      <c r="E25" s="13"/>
      <c r="F25" s="11"/>
      <c r="G25" s="11"/>
      <c r="H25" s="11"/>
      <c r="I25" s="98"/>
      <c r="J25" s="102"/>
      <c r="K25" s="98"/>
      <c r="L25" s="27"/>
      <c r="M25" s="122"/>
      <c r="N25" s="116"/>
      <c r="O25" s="17"/>
      <c r="P25" s="17"/>
      <c r="Q25" s="17"/>
      <c r="R25" s="17"/>
      <c r="S25" s="17"/>
      <c r="T25" s="41"/>
      <c r="U25" s="90"/>
    </row>
    <row r="26" spans="1:21" ht="15.75">
      <c r="A26" s="61" t="s">
        <v>38</v>
      </c>
      <c r="B26" s="13"/>
      <c r="C26" s="11"/>
      <c r="D26" s="27">
        <f t="shared" si="1"/>
        <v>0</v>
      </c>
      <c r="E26" s="13"/>
      <c r="F26" s="11"/>
      <c r="G26" s="11"/>
      <c r="H26" s="11"/>
      <c r="I26" s="98">
        <f t="shared" si="2"/>
        <v>0</v>
      </c>
      <c r="J26" s="102"/>
      <c r="K26" s="98"/>
      <c r="L26" s="27"/>
      <c r="M26" s="122"/>
      <c r="N26" s="116"/>
      <c r="O26" s="17"/>
      <c r="P26" s="17"/>
      <c r="Q26" s="17"/>
      <c r="R26" s="17"/>
      <c r="S26" s="17"/>
      <c r="T26" s="41"/>
      <c r="U26" s="90">
        <f t="shared" si="0"/>
        <v>0</v>
      </c>
    </row>
    <row r="27" spans="1:21" ht="31.5">
      <c r="A27" s="61" t="s">
        <v>39</v>
      </c>
      <c r="B27" s="13"/>
      <c r="C27" s="11"/>
      <c r="D27" s="27">
        <f t="shared" si="1"/>
        <v>0</v>
      </c>
      <c r="E27" s="13"/>
      <c r="F27" s="11"/>
      <c r="G27" s="11"/>
      <c r="H27" s="11"/>
      <c r="I27" s="98">
        <f t="shared" si="2"/>
        <v>0</v>
      </c>
      <c r="J27" s="102"/>
      <c r="K27" s="98"/>
      <c r="L27" s="27"/>
      <c r="M27" s="122"/>
      <c r="N27" s="116"/>
      <c r="O27" s="17"/>
      <c r="P27" s="17"/>
      <c r="Q27" s="17"/>
      <c r="R27" s="17"/>
      <c r="S27" s="17"/>
      <c r="T27" s="41"/>
      <c r="U27" s="90">
        <f t="shared" si="0"/>
        <v>0</v>
      </c>
    </row>
    <row r="28" spans="1:21" ht="16.5" customHeight="1">
      <c r="A28" s="61" t="s">
        <v>40</v>
      </c>
      <c r="B28" s="13"/>
      <c r="C28" s="11"/>
      <c r="D28" s="27">
        <f t="shared" si="1"/>
        <v>0</v>
      </c>
      <c r="E28" s="13"/>
      <c r="F28" s="11"/>
      <c r="G28" s="11"/>
      <c r="H28" s="11"/>
      <c r="I28" s="98">
        <f t="shared" si="2"/>
        <v>0</v>
      </c>
      <c r="J28" s="102"/>
      <c r="K28" s="98"/>
      <c r="L28" s="27"/>
      <c r="M28" s="122"/>
      <c r="N28" s="116"/>
      <c r="O28" s="17"/>
      <c r="P28" s="17"/>
      <c r="Q28" s="17"/>
      <c r="R28" s="17"/>
      <c r="S28" s="17"/>
      <c r="T28" s="41"/>
      <c r="U28" s="90">
        <f t="shared" si="0"/>
        <v>0</v>
      </c>
    </row>
    <row r="29" spans="1:21" ht="17.25" customHeight="1">
      <c r="A29" s="61" t="s">
        <v>41</v>
      </c>
      <c r="B29" s="13"/>
      <c r="C29" s="11"/>
      <c r="D29" s="27">
        <f t="shared" si="1"/>
        <v>0</v>
      </c>
      <c r="E29" s="13"/>
      <c r="F29" s="11"/>
      <c r="G29" s="11"/>
      <c r="H29" s="11"/>
      <c r="I29" s="98">
        <f t="shared" si="2"/>
        <v>0</v>
      </c>
      <c r="J29" s="102"/>
      <c r="K29" s="98"/>
      <c r="L29" s="27"/>
      <c r="M29" s="122"/>
      <c r="N29" s="116"/>
      <c r="O29" s="17"/>
      <c r="P29" s="17"/>
      <c r="Q29" s="17"/>
      <c r="R29" s="17"/>
      <c r="S29" s="17"/>
      <c r="T29" s="41"/>
      <c r="U29" s="90">
        <f t="shared" si="0"/>
        <v>0</v>
      </c>
    </row>
    <row r="30" spans="1:21" ht="31.5">
      <c r="A30" s="61" t="s">
        <v>42</v>
      </c>
      <c r="B30" s="13"/>
      <c r="C30" s="11"/>
      <c r="D30" s="27">
        <f t="shared" si="1"/>
        <v>0</v>
      </c>
      <c r="E30" s="13"/>
      <c r="F30" s="11"/>
      <c r="G30" s="11"/>
      <c r="H30" s="11"/>
      <c r="I30" s="98">
        <f t="shared" si="2"/>
        <v>0</v>
      </c>
      <c r="J30" s="102"/>
      <c r="K30" s="98"/>
      <c r="L30" s="27"/>
      <c r="M30" s="122"/>
      <c r="N30" s="116"/>
      <c r="O30" s="17"/>
      <c r="P30" s="17"/>
      <c r="Q30" s="17"/>
      <c r="R30" s="17"/>
      <c r="S30" s="17"/>
      <c r="T30" s="41"/>
      <c r="U30" s="90">
        <f t="shared" si="0"/>
        <v>0</v>
      </c>
    </row>
    <row r="31" spans="1:21" ht="15.75">
      <c r="A31" s="61" t="s">
        <v>43</v>
      </c>
      <c r="B31" s="13"/>
      <c r="C31" s="11"/>
      <c r="D31" s="27">
        <f t="shared" si="1"/>
        <v>0</v>
      </c>
      <c r="E31" s="13"/>
      <c r="F31" s="11"/>
      <c r="G31" s="11"/>
      <c r="H31" s="11"/>
      <c r="I31" s="98">
        <f t="shared" si="2"/>
        <v>0</v>
      </c>
      <c r="J31" s="102"/>
      <c r="K31" s="98"/>
      <c r="L31" s="27"/>
      <c r="M31" s="122"/>
      <c r="N31" s="116"/>
      <c r="O31" s="17"/>
      <c r="P31" s="17"/>
      <c r="Q31" s="17"/>
      <c r="R31" s="17"/>
      <c r="S31" s="17"/>
      <c r="T31" s="41"/>
      <c r="U31" s="90">
        <f t="shared" si="0"/>
        <v>0</v>
      </c>
    </row>
    <row r="32" spans="1:21" ht="32.25" customHeight="1">
      <c r="A32" s="61" t="s">
        <v>44</v>
      </c>
      <c r="B32" s="13"/>
      <c r="C32" s="11"/>
      <c r="D32" s="27">
        <f t="shared" si="1"/>
        <v>0</v>
      </c>
      <c r="E32" s="13"/>
      <c r="F32" s="11"/>
      <c r="G32" s="11"/>
      <c r="H32" s="11"/>
      <c r="I32" s="98">
        <f t="shared" si="2"/>
        <v>0</v>
      </c>
      <c r="J32" s="102"/>
      <c r="K32" s="98"/>
      <c r="L32" s="27"/>
      <c r="M32" s="122"/>
      <c r="N32" s="116"/>
      <c r="O32" s="17"/>
      <c r="P32" s="17"/>
      <c r="Q32" s="17"/>
      <c r="R32" s="17"/>
      <c r="S32" s="17"/>
      <c r="T32" s="41"/>
      <c r="U32" s="90">
        <f t="shared" si="0"/>
        <v>0</v>
      </c>
    </row>
    <row r="33" spans="1:21" ht="15.75">
      <c r="A33" s="61" t="s">
        <v>45</v>
      </c>
      <c r="B33" s="13"/>
      <c r="C33" s="11"/>
      <c r="D33" s="27">
        <f t="shared" si="1"/>
        <v>0</v>
      </c>
      <c r="E33" s="13"/>
      <c r="F33" s="11"/>
      <c r="G33" s="11"/>
      <c r="H33" s="11"/>
      <c r="I33" s="98">
        <f t="shared" si="2"/>
        <v>0</v>
      </c>
      <c r="J33" s="102"/>
      <c r="K33" s="98"/>
      <c r="L33" s="27"/>
      <c r="M33" s="122"/>
      <c r="N33" s="116"/>
      <c r="O33" s="17"/>
      <c r="P33" s="17"/>
      <c r="Q33" s="17"/>
      <c r="R33" s="17"/>
      <c r="S33" s="17"/>
      <c r="T33" s="41"/>
      <c r="U33" s="90">
        <f t="shared" si="0"/>
        <v>0</v>
      </c>
    </row>
    <row r="34" spans="1:21" ht="18.600000000000001" customHeight="1">
      <c r="A34" s="61" t="s">
        <v>46</v>
      </c>
      <c r="B34" s="13"/>
      <c r="C34" s="11"/>
      <c r="D34" s="27">
        <f t="shared" si="1"/>
        <v>0</v>
      </c>
      <c r="E34" s="13"/>
      <c r="F34" s="11"/>
      <c r="G34" s="11"/>
      <c r="H34" s="11"/>
      <c r="I34" s="98">
        <f t="shared" si="2"/>
        <v>0</v>
      </c>
      <c r="J34" s="102"/>
      <c r="K34" s="98"/>
      <c r="L34" s="27"/>
      <c r="M34" s="122"/>
      <c r="N34" s="116"/>
      <c r="O34" s="17"/>
      <c r="P34" s="17"/>
      <c r="Q34" s="17"/>
      <c r="R34" s="17"/>
      <c r="S34" s="17"/>
      <c r="T34" s="41"/>
      <c r="U34" s="90">
        <f t="shared" si="0"/>
        <v>0</v>
      </c>
    </row>
    <row r="35" spans="1:21" ht="16.149999999999999" customHeight="1">
      <c r="A35" s="61" t="s">
        <v>47</v>
      </c>
      <c r="B35" s="13"/>
      <c r="C35" s="11"/>
      <c r="D35" s="27">
        <f t="shared" si="1"/>
        <v>0</v>
      </c>
      <c r="E35" s="13"/>
      <c r="F35" s="11"/>
      <c r="G35" s="11"/>
      <c r="H35" s="11"/>
      <c r="I35" s="98">
        <f t="shared" si="2"/>
        <v>0</v>
      </c>
      <c r="J35" s="102"/>
      <c r="K35" s="98"/>
      <c r="L35" s="27"/>
      <c r="M35" s="122"/>
      <c r="N35" s="116"/>
      <c r="O35" s="17"/>
      <c r="P35" s="17"/>
      <c r="Q35" s="17"/>
      <c r="R35" s="17"/>
      <c r="S35" s="17"/>
      <c r="T35" s="41"/>
      <c r="U35" s="90">
        <f t="shared" si="0"/>
        <v>0</v>
      </c>
    </row>
    <row r="36" spans="1:21" ht="15.75">
      <c r="A36" s="61" t="s">
        <v>48</v>
      </c>
      <c r="B36" s="13"/>
      <c r="C36" s="11"/>
      <c r="D36" s="27">
        <f t="shared" si="1"/>
        <v>0</v>
      </c>
      <c r="E36" s="13"/>
      <c r="F36" s="11"/>
      <c r="G36" s="11"/>
      <c r="H36" s="11"/>
      <c r="I36" s="98">
        <f t="shared" si="2"/>
        <v>0</v>
      </c>
      <c r="J36" s="102"/>
      <c r="K36" s="98"/>
      <c r="L36" s="27"/>
      <c r="M36" s="122"/>
      <c r="N36" s="116"/>
      <c r="O36" s="17"/>
      <c r="P36" s="17"/>
      <c r="Q36" s="17"/>
      <c r="R36" s="17"/>
      <c r="S36" s="17"/>
      <c r="T36" s="41"/>
      <c r="U36" s="90">
        <f t="shared" si="0"/>
        <v>0</v>
      </c>
    </row>
    <row r="37" spans="1:21" ht="15.75">
      <c r="A37" s="61" t="s">
        <v>49</v>
      </c>
      <c r="B37" s="13"/>
      <c r="C37" s="11"/>
      <c r="D37" s="27">
        <f t="shared" si="1"/>
        <v>0</v>
      </c>
      <c r="E37" s="13"/>
      <c r="F37" s="11"/>
      <c r="G37" s="11"/>
      <c r="H37" s="11"/>
      <c r="I37" s="98">
        <f t="shared" si="2"/>
        <v>0</v>
      </c>
      <c r="J37" s="102"/>
      <c r="K37" s="98"/>
      <c r="L37" s="27"/>
      <c r="M37" s="122"/>
      <c r="N37" s="116"/>
      <c r="O37" s="17"/>
      <c r="P37" s="17"/>
      <c r="Q37" s="17"/>
      <c r="R37" s="17"/>
      <c r="S37" s="17"/>
      <c r="T37" s="41"/>
      <c r="U37" s="90">
        <f t="shared" si="0"/>
        <v>0</v>
      </c>
    </row>
    <row r="38" spans="1:21" ht="30.75" customHeight="1">
      <c r="A38" s="61" t="s">
        <v>50</v>
      </c>
      <c r="B38" s="13"/>
      <c r="C38" s="11"/>
      <c r="D38" s="27">
        <f t="shared" si="1"/>
        <v>0</v>
      </c>
      <c r="E38" s="13"/>
      <c r="F38" s="11"/>
      <c r="G38" s="11"/>
      <c r="H38" s="11"/>
      <c r="I38" s="98">
        <f t="shared" si="2"/>
        <v>0</v>
      </c>
      <c r="J38" s="102"/>
      <c r="K38" s="98"/>
      <c r="L38" s="27"/>
      <c r="M38" s="122"/>
      <c r="N38" s="116"/>
      <c r="O38" s="17"/>
      <c r="P38" s="17"/>
      <c r="Q38" s="17"/>
      <c r="R38" s="17"/>
      <c r="S38" s="17"/>
      <c r="T38" s="41"/>
      <c r="U38" s="90">
        <f t="shared" si="0"/>
        <v>0</v>
      </c>
    </row>
    <row r="39" spans="1:21" ht="17.25" customHeight="1">
      <c r="A39" s="61" t="s">
        <v>51</v>
      </c>
      <c r="B39" s="13"/>
      <c r="C39" s="11"/>
      <c r="D39" s="27">
        <f t="shared" si="1"/>
        <v>0</v>
      </c>
      <c r="E39" s="13"/>
      <c r="F39" s="11"/>
      <c r="G39" s="11"/>
      <c r="H39" s="11"/>
      <c r="I39" s="98">
        <f t="shared" si="2"/>
        <v>0</v>
      </c>
      <c r="J39" s="102"/>
      <c r="K39" s="98"/>
      <c r="L39" s="27"/>
      <c r="M39" s="122"/>
      <c r="N39" s="116"/>
      <c r="O39" s="17"/>
      <c r="P39" s="17"/>
      <c r="Q39" s="17"/>
      <c r="R39" s="17"/>
      <c r="S39" s="17"/>
      <c r="T39" s="41"/>
      <c r="U39" s="90">
        <f t="shared" si="0"/>
        <v>0</v>
      </c>
    </row>
    <row r="40" spans="1:21" ht="31.5">
      <c r="A40" s="61" t="s">
        <v>52</v>
      </c>
      <c r="B40" s="13"/>
      <c r="C40" s="11"/>
      <c r="D40" s="27">
        <f t="shared" si="1"/>
        <v>0</v>
      </c>
      <c r="E40" s="13"/>
      <c r="F40" s="11"/>
      <c r="G40" s="11"/>
      <c r="H40" s="11"/>
      <c r="I40" s="98">
        <f t="shared" si="2"/>
        <v>0</v>
      </c>
      <c r="J40" s="102"/>
      <c r="K40" s="98"/>
      <c r="L40" s="27"/>
      <c r="M40" s="122"/>
      <c r="N40" s="116"/>
      <c r="O40" s="17"/>
      <c r="P40" s="17"/>
      <c r="Q40" s="17"/>
      <c r="R40" s="17"/>
      <c r="S40" s="17"/>
      <c r="T40" s="41"/>
      <c r="U40" s="90">
        <f t="shared" si="0"/>
        <v>0</v>
      </c>
    </row>
    <row r="41" spans="1:21" ht="15.75">
      <c r="A41" s="61" t="s">
        <v>53</v>
      </c>
      <c r="B41" s="13"/>
      <c r="C41" s="11"/>
      <c r="D41" s="27">
        <f t="shared" si="1"/>
        <v>0</v>
      </c>
      <c r="E41" s="13"/>
      <c r="F41" s="11"/>
      <c r="G41" s="11"/>
      <c r="H41" s="11"/>
      <c r="I41" s="98">
        <f t="shared" si="2"/>
        <v>0</v>
      </c>
      <c r="J41" s="102"/>
      <c r="K41" s="98"/>
      <c r="L41" s="27"/>
      <c r="M41" s="122"/>
      <c r="N41" s="116"/>
      <c r="O41" s="17"/>
      <c r="P41" s="17"/>
      <c r="Q41" s="17"/>
      <c r="R41" s="17"/>
      <c r="S41" s="17"/>
      <c r="T41" s="41"/>
      <c r="U41" s="90">
        <f t="shared" si="0"/>
        <v>0</v>
      </c>
    </row>
    <row r="42" spans="1:21" ht="15.75">
      <c r="A42" s="61" t="s">
        <v>54</v>
      </c>
      <c r="B42" s="13"/>
      <c r="C42" s="11"/>
      <c r="D42" s="27">
        <f t="shared" si="1"/>
        <v>0</v>
      </c>
      <c r="E42" s="13"/>
      <c r="F42" s="11"/>
      <c r="G42" s="11"/>
      <c r="H42" s="11"/>
      <c r="I42" s="98">
        <f t="shared" si="2"/>
        <v>0</v>
      </c>
      <c r="J42" s="102"/>
      <c r="K42" s="98"/>
      <c r="L42" s="27"/>
      <c r="M42" s="122"/>
      <c r="N42" s="116"/>
      <c r="O42" s="17"/>
      <c r="P42" s="17"/>
      <c r="Q42" s="17"/>
      <c r="R42" s="17"/>
      <c r="S42" s="17"/>
      <c r="T42" s="41"/>
      <c r="U42" s="90">
        <f t="shared" si="0"/>
        <v>0</v>
      </c>
    </row>
    <row r="43" spans="1:21" ht="31.5" customHeight="1">
      <c r="A43" s="61" t="s">
        <v>55</v>
      </c>
      <c r="B43" s="13"/>
      <c r="C43" s="11"/>
      <c r="D43" s="27">
        <f t="shared" si="1"/>
        <v>0</v>
      </c>
      <c r="E43" s="13"/>
      <c r="F43" s="11"/>
      <c r="G43" s="11"/>
      <c r="H43" s="11"/>
      <c r="I43" s="98">
        <f t="shared" si="2"/>
        <v>0</v>
      </c>
      <c r="J43" s="102"/>
      <c r="K43" s="98"/>
      <c r="L43" s="27"/>
      <c r="M43" s="122"/>
      <c r="N43" s="116"/>
      <c r="O43" s="17"/>
      <c r="P43" s="17"/>
      <c r="Q43" s="17"/>
      <c r="R43" s="17"/>
      <c r="S43" s="17"/>
      <c r="T43" s="41"/>
      <c r="U43" s="90">
        <f t="shared" si="0"/>
        <v>0</v>
      </c>
    </row>
    <row r="44" spans="1:21" ht="15.75">
      <c r="A44" s="61" t="s">
        <v>56</v>
      </c>
      <c r="B44" s="13"/>
      <c r="C44" s="11"/>
      <c r="D44" s="27">
        <f t="shared" si="1"/>
        <v>0</v>
      </c>
      <c r="E44" s="13"/>
      <c r="F44" s="11"/>
      <c r="G44" s="11"/>
      <c r="H44" s="11"/>
      <c r="I44" s="98">
        <f t="shared" si="2"/>
        <v>0</v>
      </c>
      <c r="J44" s="102"/>
      <c r="K44" s="98"/>
      <c r="L44" s="27"/>
      <c r="M44" s="122"/>
      <c r="N44" s="116"/>
      <c r="O44" s="17"/>
      <c r="P44" s="17"/>
      <c r="Q44" s="17"/>
      <c r="R44" s="17"/>
      <c r="S44" s="17"/>
      <c r="T44" s="41"/>
      <c r="U44" s="90">
        <f t="shared" ref="U44:U75" si="3">N44+Q44+R44+S44+T44</f>
        <v>0</v>
      </c>
    </row>
    <row r="45" spans="1:21" ht="15.75">
      <c r="A45" s="61" t="s">
        <v>57</v>
      </c>
      <c r="B45" s="13"/>
      <c r="C45" s="11"/>
      <c r="D45" s="27">
        <f t="shared" si="1"/>
        <v>0</v>
      </c>
      <c r="E45" s="13"/>
      <c r="F45" s="11"/>
      <c r="G45" s="11"/>
      <c r="H45" s="11"/>
      <c r="I45" s="98">
        <f t="shared" si="2"/>
        <v>0</v>
      </c>
      <c r="J45" s="102"/>
      <c r="K45" s="98"/>
      <c r="L45" s="27"/>
      <c r="M45" s="122"/>
      <c r="N45" s="116"/>
      <c r="O45" s="17"/>
      <c r="P45" s="17"/>
      <c r="Q45" s="17"/>
      <c r="R45" s="17"/>
      <c r="S45" s="17"/>
      <c r="T45" s="41"/>
      <c r="U45" s="90">
        <f t="shared" si="3"/>
        <v>0</v>
      </c>
    </row>
    <row r="46" spans="1:21" ht="15.75">
      <c r="A46" s="61" t="s">
        <v>58</v>
      </c>
      <c r="B46" s="13"/>
      <c r="C46" s="11"/>
      <c r="D46" s="27">
        <f t="shared" si="1"/>
        <v>0</v>
      </c>
      <c r="E46" s="13"/>
      <c r="F46" s="11"/>
      <c r="G46" s="11"/>
      <c r="H46" s="11"/>
      <c r="I46" s="98">
        <f t="shared" si="2"/>
        <v>0</v>
      </c>
      <c r="J46" s="102"/>
      <c r="K46" s="98"/>
      <c r="L46" s="27"/>
      <c r="M46" s="122"/>
      <c r="N46" s="116"/>
      <c r="O46" s="17"/>
      <c r="P46" s="17"/>
      <c r="Q46" s="17"/>
      <c r="R46" s="17"/>
      <c r="S46" s="17"/>
      <c r="T46" s="41"/>
      <c r="U46" s="90">
        <f t="shared" si="3"/>
        <v>0</v>
      </c>
    </row>
    <row r="47" spans="1:21" ht="32.25" customHeight="1">
      <c r="A47" s="61" t="s">
        <v>59</v>
      </c>
      <c r="B47" s="13"/>
      <c r="C47" s="11"/>
      <c r="D47" s="27">
        <f t="shared" si="1"/>
        <v>0</v>
      </c>
      <c r="E47" s="13"/>
      <c r="F47" s="11"/>
      <c r="G47" s="11"/>
      <c r="H47" s="11"/>
      <c r="I47" s="98">
        <f t="shared" si="2"/>
        <v>0</v>
      </c>
      <c r="J47" s="102"/>
      <c r="K47" s="98"/>
      <c r="L47" s="27"/>
      <c r="M47" s="122"/>
      <c r="N47" s="116"/>
      <c r="O47" s="17"/>
      <c r="P47" s="17"/>
      <c r="Q47" s="17"/>
      <c r="R47" s="17"/>
      <c r="S47" s="17"/>
      <c r="T47" s="41"/>
      <c r="U47" s="90">
        <f t="shared" si="3"/>
        <v>0</v>
      </c>
    </row>
    <row r="48" spans="1:21" ht="32.25" customHeight="1">
      <c r="A48" s="61" t="s">
        <v>60</v>
      </c>
      <c r="B48" s="13"/>
      <c r="C48" s="11"/>
      <c r="D48" s="27">
        <f t="shared" si="1"/>
        <v>0</v>
      </c>
      <c r="E48" s="13"/>
      <c r="F48" s="11"/>
      <c r="G48" s="11"/>
      <c r="H48" s="11"/>
      <c r="I48" s="98">
        <f t="shared" si="2"/>
        <v>0</v>
      </c>
      <c r="J48" s="102"/>
      <c r="K48" s="98"/>
      <c r="L48" s="27"/>
      <c r="M48" s="122"/>
      <c r="N48" s="116"/>
      <c r="O48" s="17"/>
      <c r="P48" s="17"/>
      <c r="Q48" s="17"/>
      <c r="R48" s="17"/>
      <c r="S48" s="17"/>
      <c r="T48" s="41"/>
      <c r="U48" s="90">
        <f t="shared" si="3"/>
        <v>0</v>
      </c>
    </row>
    <row r="49" spans="1:21" ht="21.75" customHeight="1">
      <c r="A49" s="61" t="s">
        <v>61</v>
      </c>
      <c r="B49" s="13"/>
      <c r="C49" s="11"/>
      <c r="D49" s="27">
        <f t="shared" si="1"/>
        <v>0</v>
      </c>
      <c r="E49" s="13"/>
      <c r="F49" s="11"/>
      <c r="G49" s="11"/>
      <c r="H49" s="11"/>
      <c r="I49" s="98">
        <f t="shared" si="2"/>
        <v>0</v>
      </c>
      <c r="J49" s="102"/>
      <c r="K49" s="98"/>
      <c r="L49" s="27"/>
      <c r="M49" s="122"/>
      <c r="N49" s="116"/>
      <c r="O49" s="17"/>
      <c r="P49" s="17"/>
      <c r="Q49" s="17"/>
      <c r="R49" s="17"/>
      <c r="S49" s="17"/>
      <c r="T49" s="41"/>
      <c r="U49" s="90">
        <f t="shared" si="3"/>
        <v>0</v>
      </c>
    </row>
    <row r="50" spans="1:21" ht="39" customHeight="1">
      <c r="A50" s="61" t="s">
        <v>90</v>
      </c>
      <c r="B50" s="13"/>
      <c r="C50" s="11"/>
      <c r="D50" s="27">
        <f t="shared" si="1"/>
        <v>0</v>
      </c>
      <c r="E50" s="13"/>
      <c r="F50" s="11"/>
      <c r="G50" s="11"/>
      <c r="H50" s="11"/>
      <c r="I50" s="98">
        <f t="shared" si="2"/>
        <v>0</v>
      </c>
      <c r="J50" s="102"/>
      <c r="K50" s="98"/>
      <c r="L50" s="27"/>
      <c r="M50" s="122"/>
      <c r="N50" s="116"/>
      <c r="O50" s="17"/>
      <c r="P50" s="17"/>
      <c r="Q50" s="17"/>
      <c r="R50" s="17"/>
      <c r="S50" s="17"/>
      <c r="T50" s="41"/>
      <c r="U50" s="90">
        <f t="shared" si="3"/>
        <v>0</v>
      </c>
    </row>
    <row r="51" spans="1:21" ht="19.899999999999999" customHeight="1">
      <c r="A51" s="61" t="s">
        <v>62</v>
      </c>
      <c r="B51" s="13"/>
      <c r="C51" s="11"/>
      <c r="D51" s="27">
        <f t="shared" si="1"/>
        <v>0</v>
      </c>
      <c r="E51" s="13"/>
      <c r="F51" s="11"/>
      <c r="G51" s="11"/>
      <c r="H51" s="11"/>
      <c r="I51" s="98">
        <f t="shared" si="2"/>
        <v>0</v>
      </c>
      <c r="J51" s="102"/>
      <c r="K51" s="98"/>
      <c r="L51" s="27"/>
      <c r="M51" s="122"/>
      <c r="N51" s="116"/>
      <c r="O51" s="17"/>
      <c r="P51" s="17"/>
      <c r="Q51" s="17"/>
      <c r="R51" s="17"/>
      <c r="S51" s="17"/>
      <c r="T51" s="41"/>
      <c r="U51" s="90">
        <f t="shared" si="3"/>
        <v>0</v>
      </c>
    </row>
    <row r="52" spans="1:21" ht="31.5" customHeight="1">
      <c r="A52" s="61" t="s">
        <v>63</v>
      </c>
      <c r="B52" s="13"/>
      <c r="C52" s="11"/>
      <c r="D52" s="27">
        <f t="shared" si="1"/>
        <v>0</v>
      </c>
      <c r="E52" s="13"/>
      <c r="F52" s="11"/>
      <c r="G52" s="11"/>
      <c r="H52" s="11"/>
      <c r="I52" s="98">
        <f t="shared" si="2"/>
        <v>0</v>
      </c>
      <c r="J52" s="102"/>
      <c r="K52" s="98"/>
      <c r="L52" s="27"/>
      <c r="M52" s="122"/>
      <c r="N52" s="116"/>
      <c r="O52" s="17"/>
      <c r="P52" s="17"/>
      <c r="Q52" s="17"/>
      <c r="R52" s="17"/>
      <c r="S52" s="17"/>
      <c r="T52" s="41"/>
      <c r="U52" s="90">
        <f t="shared" si="3"/>
        <v>0</v>
      </c>
    </row>
    <row r="53" spans="1:21" ht="15.75" customHeight="1">
      <c r="A53" s="61" t="s">
        <v>64</v>
      </c>
      <c r="B53" s="13"/>
      <c r="C53" s="11"/>
      <c r="D53" s="27">
        <f t="shared" si="1"/>
        <v>0</v>
      </c>
      <c r="E53" s="13"/>
      <c r="F53" s="11"/>
      <c r="G53" s="11"/>
      <c r="H53" s="11"/>
      <c r="I53" s="98">
        <f t="shared" si="2"/>
        <v>0</v>
      </c>
      <c r="J53" s="102"/>
      <c r="K53" s="98"/>
      <c r="L53" s="27"/>
      <c r="M53" s="122"/>
      <c r="N53" s="116"/>
      <c r="O53" s="17"/>
      <c r="P53" s="17"/>
      <c r="Q53" s="17"/>
      <c r="R53" s="17"/>
      <c r="S53" s="17"/>
      <c r="T53" s="41"/>
      <c r="U53" s="90">
        <f t="shared" si="3"/>
        <v>0</v>
      </c>
    </row>
    <row r="54" spans="1:21" ht="18" customHeight="1">
      <c r="A54" s="61" t="s">
        <v>65</v>
      </c>
      <c r="B54" s="13"/>
      <c r="C54" s="11"/>
      <c r="D54" s="27">
        <f t="shared" si="1"/>
        <v>0</v>
      </c>
      <c r="E54" s="13"/>
      <c r="F54" s="11"/>
      <c r="G54" s="11"/>
      <c r="H54" s="11"/>
      <c r="I54" s="98">
        <f t="shared" si="2"/>
        <v>0</v>
      </c>
      <c r="J54" s="102"/>
      <c r="K54" s="98"/>
      <c r="L54" s="27"/>
      <c r="M54" s="122"/>
      <c r="N54" s="116"/>
      <c r="O54" s="17"/>
      <c r="P54" s="17"/>
      <c r="Q54" s="17"/>
      <c r="R54" s="17"/>
      <c r="S54" s="17"/>
      <c r="T54" s="41"/>
      <c r="U54" s="90">
        <f t="shared" si="3"/>
        <v>0</v>
      </c>
    </row>
    <row r="55" spans="1:21" ht="15.75">
      <c r="A55" s="61" t="s">
        <v>66</v>
      </c>
      <c r="B55" s="13"/>
      <c r="C55" s="11"/>
      <c r="D55" s="27">
        <f t="shared" si="1"/>
        <v>0</v>
      </c>
      <c r="E55" s="13"/>
      <c r="F55" s="11"/>
      <c r="G55" s="11"/>
      <c r="H55" s="11"/>
      <c r="I55" s="98">
        <f t="shared" si="2"/>
        <v>0</v>
      </c>
      <c r="J55" s="102"/>
      <c r="K55" s="98"/>
      <c r="L55" s="27"/>
      <c r="M55" s="122"/>
      <c r="N55" s="116"/>
      <c r="O55" s="17"/>
      <c r="P55" s="17"/>
      <c r="Q55" s="17"/>
      <c r="R55" s="17"/>
      <c r="S55" s="17"/>
      <c r="T55" s="41"/>
      <c r="U55" s="90">
        <f t="shared" si="3"/>
        <v>0</v>
      </c>
    </row>
    <row r="56" spans="1:21" ht="31.5">
      <c r="A56" s="61" t="s">
        <v>67</v>
      </c>
      <c r="B56" s="13"/>
      <c r="C56" s="11"/>
      <c r="D56" s="27">
        <f t="shared" si="1"/>
        <v>0</v>
      </c>
      <c r="E56" s="13"/>
      <c r="F56" s="11"/>
      <c r="G56" s="11"/>
      <c r="H56" s="11"/>
      <c r="I56" s="98">
        <f t="shared" si="2"/>
        <v>0</v>
      </c>
      <c r="J56" s="102"/>
      <c r="K56" s="98"/>
      <c r="L56" s="27"/>
      <c r="M56" s="122"/>
      <c r="N56" s="116"/>
      <c r="O56" s="17"/>
      <c r="P56" s="17"/>
      <c r="Q56" s="17"/>
      <c r="R56" s="17"/>
      <c r="S56" s="17"/>
      <c r="T56" s="41"/>
      <c r="U56" s="90">
        <f t="shared" si="3"/>
        <v>0</v>
      </c>
    </row>
    <row r="57" spans="1:21" ht="15.75">
      <c r="A57" s="61" t="s">
        <v>68</v>
      </c>
      <c r="B57" s="13"/>
      <c r="C57" s="11"/>
      <c r="D57" s="27">
        <f t="shared" si="1"/>
        <v>0</v>
      </c>
      <c r="E57" s="13"/>
      <c r="F57" s="11"/>
      <c r="G57" s="11"/>
      <c r="H57" s="11"/>
      <c r="I57" s="98">
        <f t="shared" si="2"/>
        <v>0</v>
      </c>
      <c r="J57" s="102"/>
      <c r="K57" s="98"/>
      <c r="L57" s="27"/>
      <c r="M57" s="122"/>
      <c r="N57" s="116"/>
      <c r="O57" s="17"/>
      <c r="P57" s="17"/>
      <c r="Q57" s="17"/>
      <c r="R57" s="17"/>
      <c r="S57" s="17"/>
      <c r="T57" s="41"/>
      <c r="U57" s="90">
        <f t="shared" si="3"/>
        <v>0</v>
      </c>
    </row>
    <row r="58" spans="1:21" ht="15.75">
      <c r="A58" s="61" t="s">
        <v>69</v>
      </c>
      <c r="B58" s="13"/>
      <c r="C58" s="11"/>
      <c r="D58" s="27">
        <f t="shared" si="1"/>
        <v>0</v>
      </c>
      <c r="E58" s="13"/>
      <c r="F58" s="11"/>
      <c r="G58" s="11"/>
      <c r="H58" s="11"/>
      <c r="I58" s="98">
        <f t="shared" si="2"/>
        <v>0</v>
      </c>
      <c r="J58" s="102"/>
      <c r="K58" s="98"/>
      <c r="L58" s="27"/>
      <c r="M58" s="122"/>
      <c r="N58" s="116"/>
      <c r="O58" s="17"/>
      <c r="P58" s="17"/>
      <c r="Q58" s="17"/>
      <c r="R58" s="17"/>
      <c r="S58" s="17"/>
      <c r="T58" s="41"/>
      <c r="U58" s="90">
        <f t="shared" si="3"/>
        <v>0</v>
      </c>
    </row>
    <row r="59" spans="1:21" ht="15.75">
      <c r="A59" s="61" t="s">
        <v>70</v>
      </c>
      <c r="B59" s="13"/>
      <c r="C59" s="11"/>
      <c r="D59" s="27">
        <f t="shared" si="1"/>
        <v>0</v>
      </c>
      <c r="E59" s="13"/>
      <c r="F59" s="11"/>
      <c r="G59" s="11"/>
      <c r="H59" s="11"/>
      <c r="I59" s="98">
        <f t="shared" si="2"/>
        <v>0</v>
      </c>
      <c r="J59" s="102"/>
      <c r="K59" s="98"/>
      <c r="L59" s="27"/>
      <c r="M59" s="122"/>
      <c r="N59" s="116"/>
      <c r="O59" s="17"/>
      <c r="P59" s="17"/>
      <c r="Q59" s="17"/>
      <c r="R59" s="17"/>
      <c r="S59" s="17"/>
      <c r="T59" s="41"/>
      <c r="U59" s="90">
        <f t="shared" si="3"/>
        <v>0</v>
      </c>
    </row>
    <row r="60" spans="1:21" ht="15.75">
      <c r="A60" s="61" t="s">
        <v>71</v>
      </c>
      <c r="B60" s="13"/>
      <c r="C60" s="11"/>
      <c r="D60" s="27">
        <f t="shared" si="1"/>
        <v>0</v>
      </c>
      <c r="E60" s="13"/>
      <c r="F60" s="11"/>
      <c r="G60" s="11"/>
      <c r="H60" s="11"/>
      <c r="I60" s="98">
        <f t="shared" si="2"/>
        <v>0</v>
      </c>
      <c r="J60" s="102"/>
      <c r="K60" s="98"/>
      <c r="L60" s="27"/>
      <c r="M60" s="122"/>
      <c r="N60" s="116"/>
      <c r="O60" s="17"/>
      <c r="P60" s="17"/>
      <c r="Q60" s="17"/>
      <c r="R60" s="17"/>
      <c r="S60" s="17"/>
      <c r="T60" s="41"/>
      <c r="U60" s="90">
        <f t="shared" si="3"/>
        <v>0</v>
      </c>
    </row>
    <row r="61" spans="1:21" ht="31.5">
      <c r="A61" s="61" t="s">
        <v>72</v>
      </c>
      <c r="B61" s="13"/>
      <c r="C61" s="11"/>
      <c r="D61" s="27">
        <f t="shared" si="1"/>
        <v>0</v>
      </c>
      <c r="E61" s="13"/>
      <c r="F61" s="11"/>
      <c r="G61" s="11"/>
      <c r="H61" s="11"/>
      <c r="I61" s="98">
        <f t="shared" si="2"/>
        <v>0</v>
      </c>
      <c r="J61" s="102"/>
      <c r="K61" s="98"/>
      <c r="L61" s="27"/>
      <c r="M61" s="122"/>
      <c r="N61" s="116"/>
      <c r="O61" s="17"/>
      <c r="P61" s="17"/>
      <c r="Q61" s="17"/>
      <c r="R61" s="17"/>
      <c r="S61" s="17"/>
      <c r="T61" s="41"/>
      <c r="U61" s="90">
        <f t="shared" si="3"/>
        <v>0</v>
      </c>
    </row>
    <row r="62" spans="1:21" ht="15.75">
      <c r="A62" s="61" t="s">
        <v>73</v>
      </c>
      <c r="B62" s="13"/>
      <c r="C62" s="11"/>
      <c r="D62" s="27">
        <f t="shared" si="1"/>
        <v>0</v>
      </c>
      <c r="E62" s="13"/>
      <c r="F62" s="11"/>
      <c r="G62" s="11"/>
      <c r="H62" s="11"/>
      <c r="I62" s="98">
        <f t="shared" si="2"/>
        <v>0</v>
      </c>
      <c r="J62" s="102"/>
      <c r="K62" s="98"/>
      <c r="L62" s="27"/>
      <c r="M62" s="122"/>
      <c r="N62" s="116"/>
      <c r="O62" s="17"/>
      <c r="P62" s="17"/>
      <c r="Q62" s="17"/>
      <c r="R62" s="17"/>
      <c r="S62" s="17"/>
      <c r="T62" s="41"/>
      <c r="U62" s="90">
        <f t="shared" si="3"/>
        <v>0</v>
      </c>
    </row>
    <row r="63" spans="1:21" ht="15.75">
      <c r="A63" s="61" t="s">
        <v>74</v>
      </c>
      <c r="B63" s="13"/>
      <c r="C63" s="11"/>
      <c r="D63" s="27">
        <f t="shared" si="1"/>
        <v>0</v>
      </c>
      <c r="E63" s="13"/>
      <c r="F63" s="11"/>
      <c r="G63" s="11"/>
      <c r="H63" s="11"/>
      <c r="I63" s="98">
        <f t="shared" si="2"/>
        <v>0</v>
      </c>
      <c r="J63" s="102"/>
      <c r="K63" s="98"/>
      <c r="L63" s="27"/>
      <c r="M63" s="122"/>
      <c r="N63" s="116"/>
      <c r="O63" s="17"/>
      <c r="P63" s="17"/>
      <c r="Q63" s="17"/>
      <c r="R63" s="17"/>
      <c r="S63" s="17"/>
      <c r="T63" s="41"/>
      <c r="U63" s="90">
        <f t="shared" si="3"/>
        <v>0</v>
      </c>
    </row>
    <row r="64" spans="1:21" ht="19.899999999999999" customHeight="1">
      <c r="A64" s="61" t="s">
        <v>75</v>
      </c>
      <c r="B64" s="13"/>
      <c r="C64" s="11"/>
      <c r="D64" s="27">
        <f t="shared" si="1"/>
        <v>0</v>
      </c>
      <c r="E64" s="13"/>
      <c r="F64" s="11"/>
      <c r="G64" s="11"/>
      <c r="H64" s="11"/>
      <c r="I64" s="98">
        <f t="shared" si="2"/>
        <v>0</v>
      </c>
      <c r="J64" s="102"/>
      <c r="K64" s="98"/>
      <c r="L64" s="27"/>
      <c r="M64" s="122"/>
      <c r="N64" s="116"/>
      <c r="O64" s="17"/>
      <c r="P64" s="17"/>
      <c r="Q64" s="17"/>
      <c r="R64" s="17"/>
      <c r="S64" s="17"/>
      <c r="T64" s="41"/>
      <c r="U64" s="90">
        <f t="shared" si="3"/>
        <v>0</v>
      </c>
    </row>
    <row r="65" spans="1:21" ht="15.75">
      <c r="A65" s="61" t="s">
        <v>76</v>
      </c>
      <c r="B65" s="13"/>
      <c r="C65" s="11"/>
      <c r="D65" s="27">
        <f t="shared" si="1"/>
        <v>0</v>
      </c>
      <c r="E65" s="13"/>
      <c r="F65" s="11"/>
      <c r="G65" s="11"/>
      <c r="H65" s="11"/>
      <c r="I65" s="98">
        <f t="shared" si="2"/>
        <v>0</v>
      </c>
      <c r="J65" s="102"/>
      <c r="K65" s="98"/>
      <c r="L65" s="27"/>
      <c r="M65" s="122"/>
      <c r="N65" s="116"/>
      <c r="O65" s="17"/>
      <c r="P65" s="17"/>
      <c r="Q65" s="17"/>
      <c r="R65" s="17"/>
      <c r="S65" s="17"/>
      <c r="T65" s="41"/>
      <c r="U65" s="90">
        <f t="shared" si="3"/>
        <v>0</v>
      </c>
    </row>
    <row r="66" spans="1:21" ht="15.75">
      <c r="A66" s="61" t="s">
        <v>77</v>
      </c>
      <c r="B66" s="13"/>
      <c r="C66" s="11"/>
      <c r="D66" s="27">
        <f t="shared" si="1"/>
        <v>0</v>
      </c>
      <c r="E66" s="13"/>
      <c r="F66" s="11"/>
      <c r="G66" s="11"/>
      <c r="H66" s="11"/>
      <c r="I66" s="98">
        <f t="shared" si="2"/>
        <v>0</v>
      </c>
      <c r="J66" s="102"/>
      <c r="K66" s="98"/>
      <c r="L66" s="27"/>
      <c r="M66" s="122"/>
      <c r="N66" s="116"/>
      <c r="O66" s="17"/>
      <c r="P66" s="17"/>
      <c r="Q66" s="17"/>
      <c r="R66" s="17"/>
      <c r="S66" s="17"/>
      <c r="T66" s="41"/>
      <c r="U66" s="90">
        <f t="shared" si="3"/>
        <v>0</v>
      </c>
    </row>
    <row r="67" spans="1:21" ht="31.5">
      <c r="A67" s="61" t="s">
        <v>78</v>
      </c>
      <c r="B67" s="13"/>
      <c r="C67" s="11"/>
      <c r="D67" s="27">
        <f t="shared" si="1"/>
        <v>0</v>
      </c>
      <c r="E67" s="13"/>
      <c r="F67" s="11"/>
      <c r="G67" s="11"/>
      <c r="H67" s="11"/>
      <c r="I67" s="98">
        <f t="shared" si="2"/>
        <v>0</v>
      </c>
      <c r="J67" s="102"/>
      <c r="K67" s="98"/>
      <c r="L67" s="27"/>
      <c r="M67" s="122"/>
      <c r="N67" s="116"/>
      <c r="O67" s="17"/>
      <c r="P67" s="17"/>
      <c r="Q67" s="17"/>
      <c r="R67" s="17"/>
      <c r="S67" s="17"/>
      <c r="T67" s="41"/>
      <c r="U67" s="90">
        <f t="shared" si="3"/>
        <v>0</v>
      </c>
    </row>
    <row r="68" spans="1:21" ht="15.75">
      <c r="A68" s="61" t="s">
        <v>79</v>
      </c>
      <c r="B68" s="13"/>
      <c r="C68" s="11"/>
      <c r="D68" s="27">
        <f t="shared" si="1"/>
        <v>0</v>
      </c>
      <c r="E68" s="13"/>
      <c r="F68" s="11"/>
      <c r="G68" s="11"/>
      <c r="H68" s="11"/>
      <c r="I68" s="98">
        <f t="shared" si="2"/>
        <v>0</v>
      </c>
      <c r="J68" s="102"/>
      <c r="K68" s="98"/>
      <c r="L68" s="27"/>
      <c r="M68" s="122"/>
      <c r="N68" s="116"/>
      <c r="O68" s="17"/>
      <c r="P68" s="17"/>
      <c r="Q68" s="17"/>
      <c r="R68" s="17"/>
      <c r="S68" s="17"/>
      <c r="T68" s="41"/>
      <c r="U68" s="90">
        <f t="shared" si="3"/>
        <v>0</v>
      </c>
    </row>
    <row r="69" spans="1:21" ht="15.75">
      <c r="A69" s="61" t="s">
        <v>80</v>
      </c>
      <c r="B69" s="13"/>
      <c r="C69" s="11"/>
      <c r="D69" s="27">
        <f t="shared" si="1"/>
        <v>0</v>
      </c>
      <c r="E69" s="13"/>
      <c r="F69" s="11"/>
      <c r="G69" s="11"/>
      <c r="H69" s="11"/>
      <c r="I69" s="98">
        <f t="shared" si="2"/>
        <v>0</v>
      </c>
      <c r="J69" s="102"/>
      <c r="K69" s="98"/>
      <c r="L69" s="27"/>
      <c r="M69" s="122"/>
      <c r="N69" s="116"/>
      <c r="O69" s="17"/>
      <c r="P69" s="17"/>
      <c r="Q69" s="17"/>
      <c r="R69" s="17"/>
      <c r="S69" s="17"/>
      <c r="T69" s="41"/>
      <c r="U69" s="90">
        <f t="shared" si="3"/>
        <v>0</v>
      </c>
    </row>
    <row r="70" spans="1:21" ht="21" customHeight="1">
      <c r="A70" s="61" t="s">
        <v>81</v>
      </c>
      <c r="B70" s="13"/>
      <c r="C70" s="11"/>
      <c r="D70" s="27">
        <f t="shared" si="1"/>
        <v>0</v>
      </c>
      <c r="E70" s="13"/>
      <c r="F70" s="11"/>
      <c r="G70" s="11"/>
      <c r="H70" s="11"/>
      <c r="I70" s="98">
        <f t="shared" si="2"/>
        <v>0</v>
      </c>
      <c r="J70" s="102"/>
      <c r="K70" s="98"/>
      <c r="L70" s="27"/>
      <c r="M70" s="122"/>
      <c r="N70" s="116"/>
      <c r="O70" s="17"/>
      <c r="P70" s="17"/>
      <c r="Q70" s="17"/>
      <c r="R70" s="17"/>
      <c r="S70" s="17"/>
      <c r="T70" s="41"/>
      <c r="U70" s="90">
        <f t="shared" si="3"/>
        <v>0</v>
      </c>
    </row>
    <row r="71" spans="1:21" ht="15.75">
      <c r="A71" s="61" t="s">
        <v>82</v>
      </c>
      <c r="B71" s="13"/>
      <c r="C71" s="11"/>
      <c r="D71" s="27">
        <f t="shared" si="1"/>
        <v>0</v>
      </c>
      <c r="E71" s="13"/>
      <c r="F71" s="11"/>
      <c r="G71" s="11"/>
      <c r="H71" s="11"/>
      <c r="I71" s="98">
        <f t="shared" si="2"/>
        <v>0</v>
      </c>
      <c r="J71" s="102"/>
      <c r="K71" s="98"/>
      <c r="L71" s="27"/>
      <c r="M71" s="122"/>
      <c r="N71" s="116"/>
      <c r="O71" s="17"/>
      <c r="P71" s="17"/>
      <c r="Q71" s="17"/>
      <c r="R71" s="17"/>
      <c r="S71" s="17"/>
      <c r="T71" s="41"/>
      <c r="U71" s="90">
        <f t="shared" si="3"/>
        <v>0</v>
      </c>
    </row>
    <row r="72" spans="1:21" s="10" customFormat="1" ht="37.5" customHeight="1">
      <c r="A72" s="61" t="s">
        <v>163</v>
      </c>
      <c r="B72" s="13"/>
      <c r="C72" s="11"/>
      <c r="D72" s="27"/>
      <c r="E72" s="13"/>
      <c r="F72" s="11"/>
      <c r="G72" s="11"/>
      <c r="H72" s="11"/>
      <c r="I72" s="98"/>
      <c r="J72" s="102"/>
      <c r="K72" s="98"/>
      <c r="L72" s="27"/>
      <c r="M72" s="122"/>
      <c r="N72" s="116"/>
      <c r="O72" s="17"/>
      <c r="P72" s="17"/>
      <c r="Q72" s="17"/>
      <c r="R72" s="17"/>
      <c r="S72" s="17"/>
      <c r="T72" s="41"/>
      <c r="U72" s="90">
        <f t="shared" si="3"/>
        <v>0</v>
      </c>
    </row>
    <row r="73" spans="1:21" ht="15.75">
      <c r="A73" s="61" t="s">
        <v>83</v>
      </c>
      <c r="B73" s="13"/>
      <c r="C73" s="11"/>
      <c r="D73" s="27">
        <f t="shared" si="1"/>
        <v>0</v>
      </c>
      <c r="E73" s="13"/>
      <c r="F73" s="11"/>
      <c r="G73" s="11"/>
      <c r="H73" s="11"/>
      <c r="I73" s="98">
        <f t="shared" si="2"/>
        <v>0</v>
      </c>
      <c r="J73" s="102"/>
      <c r="K73" s="98"/>
      <c r="L73" s="27"/>
      <c r="M73" s="122"/>
      <c r="N73" s="116"/>
      <c r="O73" s="17"/>
      <c r="P73" s="17"/>
      <c r="Q73" s="17"/>
      <c r="R73" s="17"/>
      <c r="S73" s="17"/>
      <c r="T73" s="41"/>
      <c r="U73" s="90">
        <f t="shared" si="3"/>
        <v>0</v>
      </c>
    </row>
    <row r="74" spans="1:21" s="10" customFormat="1" ht="31.5">
      <c r="A74" s="61" t="s">
        <v>84</v>
      </c>
      <c r="B74" s="13"/>
      <c r="C74" s="11"/>
      <c r="D74" s="27">
        <f t="shared" si="1"/>
        <v>0</v>
      </c>
      <c r="E74" s="13"/>
      <c r="F74" s="11"/>
      <c r="G74" s="11"/>
      <c r="H74" s="11"/>
      <c r="I74" s="98">
        <f t="shared" si="2"/>
        <v>0</v>
      </c>
      <c r="J74" s="103"/>
      <c r="K74" s="104"/>
      <c r="L74" s="105"/>
      <c r="M74" s="122"/>
      <c r="N74" s="116">
        <v>100</v>
      </c>
      <c r="O74" s="17"/>
      <c r="P74" s="17"/>
      <c r="Q74" s="17"/>
      <c r="R74" s="17"/>
      <c r="S74" s="17"/>
      <c r="T74" s="41"/>
      <c r="U74" s="90">
        <f t="shared" si="3"/>
        <v>100</v>
      </c>
    </row>
    <row r="75" spans="1:21" ht="32.25" thickBot="1">
      <c r="A75" s="62" t="s">
        <v>85</v>
      </c>
      <c r="B75" s="15"/>
      <c r="C75" s="14"/>
      <c r="D75" s="89">
        <f t="shared" si="1"/>
        <v>0</v>
      </c>
      <c r="E75" s="109"/>
      <c r="F75" s="110"/>
      <c r="G75" s="110"/>
      <c r="H75" s="110"/>
      <c r="I75" s="99">
        <f t="shared" si="2"/>
        <v>0</v>
      </c>
      <c r="J75" s="106"/>
      <c r="K75" s="45"/>
      <c r="L75" s="107"/>
      <c r="M75" s="123"/>
      <c r="N75" s="125"/>
      <c r="O75" s="126"/>
      <c r="P75" s="126"/>
      <c r="Q75" s="126"/>
      <c r="R75" s="126"/>
      <c r="S75" s="126"/>
      <c r="T75" s="127"/>
      <c r="U75" s="128">
        <f t="shared" si="3"/>
        <v>0</v>
      </c>
    </row>
    <row r="76" spans="1:21" ht="35.450000000000003" customHeight="1" thickBot="1">
      <c r="A76" s="72" t="s">
        <v>86</v>
      </c>
      <c r="B76" s="32">
        <f>SUM(B11:B75)</f>
        <v>0</v>
      </c>
      <c r="C76" s="22">
        <f t="shared" ref="C76:U76" si="4">SUM(C11:C75)</f>
        <v>0</v>
      </c>
      <c r="D76" s="49">
        <f t="shared" si="4"/>
        <v>0</v>
      </c>
      <c r="E76" s="32">
        <f t="shared" si="4"/>
        <v>0</v>
      </c>
      <c r="F76" s="22">
        <f t="shared" si="4"/>
        <v>0</v>
      </c>
      <c r="G76" s="22">
        <f t="shared" ref="G76" si="5">SUM(G11:G75)</f>
        <v>0</v>
      </c>
      <c r="H76" s="33">
        <f t="shared" si="4"/>
        <v>0</v>
      </c>
      <c r="I76" s="25">
        <f t="shared" si="4"/>
        <v>0</v>
      </c>
      <c r="J76" s="22">
        <f t="shared" si="4"/>
        <v>0</v>
      </c>
      <c r="K76" s="22">
        <f t="shared" si="4"/>
        <v>0</v>
      </c>
      <c r="L76" s="49">
        <f t="shared" si="4"/>
        <v>0</v>
      </c>
      <c r="M76" s="48">
        <f t="shared" si="4"/>
        <v>0</v>
      </c>
      <c r="N76" s="32">
        <f t="shared" si="4"/>
        <v>100</v>
      </c>
      <c r="O76" s="22">
        <f t="shared" si="4"/>
        <v>0</v>
      </c>
      <c r="P76" s="33">
        <f t="shared" si="4"/>
        <v>0</v>
      </c>
      <c r="Q76" s="33">
        <f t="shared" si="4"/>
        <v>0</v>
      </c>
      <c r="R76" s="22">
        <f t="shared" si="4"/>
        <v>0</v>
      </c>
      <c r="S76" s="22">
        <f t="shared" si="4"/>
        <v>0</v>
      </c>
      <c r="T76" s="22">
        <f t="shared" si="4"/>
        <v>0</v>
      </c>
      <c r="U76" s="28">
        <f t="shared" si="4"/>
        <v>100</v>
      </c>
    </row>
    <row r="77" spans="1:21">
      <c r="A77" s="21"/>
      <c r="B77" s="21"/>
      <c r="C77" s="21"/>
      <c r="D77" s="21"/>
      <c r="E77" s="21"/>
      <c r="F77" s="21"/>
      <c r="G77" s="21"/>
      <c r="H77" s="21"/>
      <c r="I77" s="21"/>
      <c r="J77" s="21"/>
      <c r="K77" s="21"/>
      <c r="L77" s="21"/>
      <c r="M77" s="21"/>
      <c r="N77" s="21"/>
      <c r="O77" s="21"/>
      <c r="P77" s="21"/>
      <c r="Q77" s="21"/>
      <c r="R77" s="21"/>
      <c r="S77" s="21"/>
      <c r="T77" s="21"/>
      <c r="U77" s="21"/>
    </row>
  </sheetData>
  <mergeCells count="25">
    <mergeCell ref="M5:M10"/>
    <mergeCell ref="A5:A10"/>
    <mergeCell ref="B9:B10"/>
    <mergeCell ref="C9:C10"/>
    <mergeCell ref="E9:E10"/>
    <mergeCell ref="B5:D8"/>
    <mergeCell ref="D9:D10"/>
    <mergeCell ref="E5:I8"/>
    <mergeCell ref="I9:I10"/>
    <mergeCell ref="B2:S2"/>
    <mergeCell ref="B3:S3"/>
    <mergeCell ref="S9:S10"/>
    <mergeCell ref="T9:T10"/>
    <mergeCell ref="F9:F10"/>
    <mergeCell ref="G9:G10"/>
    <mergeCell ref="H9:H10"/>
    <mergeCell ref="N9:N10"/>
    <mergeCell ref="O9:Q9"/>
    <mergeCell ref="R9:R10"/>
    <mergeCell ref="N5:U8"/>
    <mergeCell ref="U9:U10"/>
    <mergeCell ref="J5:L8"/>
    <mergeCell ref="J9:J10"/>
    <mergeCell ref="K9:K10"/>
    <mergeCell ref="L9:L10"/>
  </mergeCells>
  <pageMargins left="0.51181102362204722" right="0" top="0.19685039370078741" bottom="0" header="0.31496062992125984" footer="0.31496062992125984"/>
  <pageSetup paperSize="9" scale="41" orientation="portrait" r:id="rId1"/>
</worksheet>
</file>

<file path=xl/worksheets/sheet43.xml><?xml version="1.0" encoding="utf-8"?>
<worksheet xmlns="http://schemas.openxmlformats.org/spreadsheetml/2006/main" xmlns:r="http://schemas.openxmlformats.org/officeDocument/2006/relationships">
  <sheetPr>
    <tabColor theme="3" tint="0.79998168889431442"/>
  </sheetPr>
  <dimension ref="A1:U77"/>
  <sheetViews>
    <sheetView view="pageBreakPreview" zoomScaleNormal="60" zoomScaleSheetLayoutView="100" workbookViewId="0">
      <pane ySplit="10" topLeftCell="A64" activePane="bottomLeft" state="frozen"/>
      <selection activeCell="A78" sqref="A78:XFD85"/>
      <selection pane="bottomLeft" activeCell="A78" sqref="A78:XFD85"/>
    </sheetView>
  </sheetViews>
  <sheetFormatPr defaultRowHeight="15"/>
  <cols>
    <col min="1" max="1" width="30.42578125" customWidth="1"/>
    <col min="2" max="2" width="8.85546875" customWidth="1"/>
    <col min="3" max="3" width="10.5703125" customWidth="1"/>
    <col min="4" max="4" width="10.5703125" style="10" customWidth="1"/>
    <col min="5" max="5" width="16.28515625" customWidth="1"/>
    <col min="6" max="6" width="10" customWidth="1"/>
    <col min="7" max="7" width="7.140625" customWidth="1"/>
    <col min="8" max="8" width="9" customWidth="1"/>
    <col min="9" max="9" width="9" style="10" customWidth="1"/>
    <col min="10" max="12" width="7.7109375" style="10" customWidth="1"/>
    <col min="13" max="13" width="9" style="10" customWidth="1"/>
    <col min="14" max="14" width="9.5703125" customWidth="1"/>
    <col min="17" max="17" width="10" customWidth="1"/>
    <col min="18" max="19" width="10.28515625" customWidth="1"/>
    <col min="21" max="21" width="9.140625" style="10"/>
    <col min="225" max="225" width="34" customWidth="1"/>
    <col min="226" max="226" width="11.28515625" customWidth="1"/>
    <col min="227" max="227" width="11" customWidth="1"/>
    <col min="235" max="236" width="10.7109375" customWidth="1"/>
    <col min="238" max="238" width="11.5703125" customWidth="1"/>
    <col min="239" max="239" width="13.7109375" customWidth="1"/>
    <col min="240" max="243" width="9.28515625" customWidth="1"/>
    <col min="481" max="481" width="34" customWidth="1"/>
    <col min="482" max="482" width="11.28515625" customWidth="1"/>
    <col min="483" max="483" width="11" customWidth="1"/>
    <col min="491" max="492" width="10.7109375" customWidth="1"/>
    <col min="494" max="494" width="11.5703125" customWidth="1"/>
    <col min="495" max="495" width="13.7109375" customWidth="1"/>
    <col min="496" max="499" width="9.28515625" customWidth="1"/>
    <col min="737" max="737" width="34" customWidth="1"/>
    <col min="738" max="738" width="11.28515625" customWidth="1"/>
    <col min="739" max="739" width="11" customWidth="1"/>
    <col min="747" max="748" width="10.7109375" customWidth="1"/>
    <col min="750" max="750" width="11.5703125" customWidth="1"/>
    <col min="751" max="751" width="13.7109375" customWidth="1"/>
    <col min="752" max="755" width="9.28515625" customWidth="1"/>
    <col min="993" max="993" width="34" customWidth="1"/>
    <col min="994" max="994" width="11.28515625" customWidth="1"/>
    <col min="995" max="995" width="11" customWidth="1"/>
    <col min="1003" max="1004" width="10.7109375" customWidth="1"/>
    <col min="1006" max="1006" width="11.5703125" customWidth="1"/>
    <col min="1007" max="1007" width="13.7109375" customWidth="1"/>
    <col min="1008" max="1011" width="9.28515625" customWidth="1"/>
    <col min="1249" max="1249" width="34" customWidth="1"/>
    <col min="1250" max="1250" width="11.28515625" customWidth="1"/>
    <col min="1251" max="1251" width="11" customWidth="1"/>
    <col min="1259" max="1260" width="10.7109375" customWidth="1"/>
    <col min="1262" max="1262" width="11.5703125" customWidth="1"/>
    <col min="1263" max="1263" width="13.7109375" customWidth="1"/>
    <col min="1264" max="1267" width="9.28515625" customWidth="1"/>
    <col min="1505" max="1505" width="34" customWidth="1"/>
    <col min="1506" max="1506" width="11.28515625" customWidth="1"/>
    <col min="1507" max="1507" width="11" customWidth="1"/>
    <col min="1515" max="1516" width="10.7109375" customWidth="1"/>
    <col min="1518" max="1518" width="11.5703125" customWidth="1"/>
    <col min="1519" max="1519" width="13.7109375" customWidth="1"/>
    <col min="1520" max="1523" width="9.28515625" customWidth="1"/>
    <col min="1761" max="1761" width="34" customWidth="1"/>
    <col min="1762" max="1762" width="11.28515625" customWidth="1"/>
    <col min="1763" max="1763" width="11" customWidth="1"/>
    <col min="1771" max="1772" width="10.7109375" customWidth="1"/>
    <col min="1774" max="1774" width="11.5703125" customWidth="1"/>
    <col min="1775" max="1775" width="13.7109375" customWidth="1"/>
    <col min="1776" max="1779" width="9.28515625" customWidth="1"/>
    <col min="2017" max="2017" width="34" customWidth="1"/>
    <col min="2018" max="2018" width="11.28515625" customWidth="1"/>
    <col min="2019" max="2019" width="11" customWidth="1"/>
    <col min="2027" max="2028" width="10.7109375" customWidth="1"/>
    <col min="2030" max="2030" width="11.5703125" customWidth="1"/>
    <col min="2031" max="2031" width="13.7109375" customWidth="1"/>
    <col min="2032" max="2035" width="9.28515625" customWidth="1"/>
    <col min="2273" max="2273" width="34" customWidth="1"/>
    <col min="2274" max="2274" width="11.28515625" customWidth="1"/>
    <col min="2275" max="2275" width="11" customWidth="1"/>
    <col min="2283" max="2284" width="10.7109375" customWidth="1"/>
    <col min="2286" max="2286" width="11.5703125" customWidth="1"/>
    <col min="2287" max="2287" width="13.7109375" customWidth="1"/>
    <col min="2288" max="2291" width="9.28515625" customWidth="1"/>
    <col min="2529" max="2529" width="34" customWidth="1"/>
    <col min="2530" max="2530" width="11.28515625" customWidth="1"/>
    <col min="2531" max="2531" width="11" customWidth="1"/>
    <col min="2539" max="2540" width="10.7109375" customWidth="1"/>
    <col min="2542" max="2542" width="11.5703125" customWidth="1"/>
    <col min="2543" max="2543" width="13.7109375" customWidth="1"/>
    <col min="2544" max="2547" width="9.28515625" customWidth="1"/>
    <col min="2785" max="2785" width="34" customWidth="1"/>
    <col min="2786" max="2786" width="11.28515625" customWidth="1"/>
    <col min="2787" max="2787" width="11" customWidth="1"/>
    <col min="2795" max="2796" width="10.7109375" customWidth="1"/>
    <col min="2798" max="2798" width="11.5703125" customWidth="1"/>
    <col min="2799" max="2799" width="13.7109375" customWidth="1"/>
    <col min="2800" max="2803" width="9.28515625" customWidth="1"/>
    <col min="3041" max="3041" width="34" customWidth="1"/>
    <col min="3042" max="3042" width="11.28515625" customWidth="1"/>
    <col min="3043" max="3043" width="11" customWidth="1"/>
    <col min="3051" max="3052" width="10.7109375" customWidth="1"/>
    <col min="3054" max="3054" width="11.5703125" customWidth="1"/>
    <col min="3055" max="3055" width="13.7109375" customWidth="1"/>
    <col min="3056" max="3059" width="9.28515625" customWidth="1"/>
    <col min="3297" max="3297" width="34" customWidth="1"/>
    <col min="3298" max="3298" width="11.28515625" customWidth="1"/>
    <col min="3299" max="3299" width="11" customWidth="1"/>
    <col min="3307" max="3308" width="10.7109375" customWidth="1"/>
    <col min="3310" max="3310" width="11.5703125" customWidth="1"/>
    <col min="3311" max="3311" width="13.7109375" customWidth="1"/>
    <col min="3312" max="3315" width="9.28515625" customWidth="1"/>
    <col min="3553" max="3553" width="34" customWidth="1"/>
    <col min="3554" max="3554" width="11.28515625" customWidth="1"/>
    <col min="3555" max="3555" width="11" customWidth="1"/>
    <col min="3563" max="3564" width="10.7109375" customWidth="1"/>
    <col min="3566" max="3566" width="11.5703125" customWidth="1"/>
    <col min="3567" max="3567" width="13.7109375" customWidth="1"/>
    <col min="3568" max="3571" width="9.28515625" customWidth="1"/>
    <col min="3809" max="3809" width="34" customWidth="1"/>
    <col min="3810" max="3810" width="11.28515625" customWidth="1"/>
    <col min="3811" max="3811" width="11" customWidth="1"/>
    <col min="3819" max="3820" width="10.7109375" customWidth="1"/>
    <col min="3822" max="3822" width="11.5703125" customWidth="1"/>
    <col min="3823" max="3823" width="13.7109375" customWidth="1"/>
    <col min="3824" max="3827" width="9.28515625" customWidth="1"/>
    <col min="4065" max="4065" width="34" customWidth="1"/>
    <col min="4066" max="4066" width="11.28515625" customWidth="1"/>
    <col min="4067" max="4067" width="11" customWidth="1"/>
    <col min="4075" max="4076" width="10.7109375" customWidth="1"/>
    <col min="4078" max="4078" width="11.5703125" customWidth="1"/>
    <col min="4079" max="4079" width="13.7109375" customWidth="1"/>
    <col min="4080" max="4083" width="9.28515625" customWidth="1"/>
    <col min="4321" max="4321" width="34" customWidth="1"/>
    <col min="4322" max="4322" width="11.28515625" customWidth="1"/>
    <col min="4323" max="4323" width="11" customWidth="1"/>
    <col min="4331" max="4332" width="10.7109375" customWidth="1"/>
    <col min="4334" max="4334" width="11.5703125" customWidth="1"/>
    <col min="4335" max="4335" width="13.7109375" customWidth="1"/>
    <col min="4336" max="4339" width="9.28515625" customWidth="1"/>
    <col min="4577" max="4577" width="34" customWidth="1"/>
    <col min="4578" max="4578" width="11.28515625" customWidth="1"/>
    <col min="4579" max="4579" width="11" customWidth="1"/>
    <col min="4587" max="4588" width="10.7109375" customWidth="1"/>
    <col min="4590" max="4590" width="11.5703125" customWidth="1"/>
    <col min="4591" max="4591" width="13.7109375" customWidth="1"/>
    <col min="4592" max="4595" width="9.28515625" customWidth="1"/>
    <col min="4833" max="4833" width="34" customWidth="1"/>
    <col min="4834" max="4834" width="11.28515625" customWidth="1"/>
    <col min="4835" max="4835" width="11" customWidth="1"/>
    <col min="4843" max="4844" width="10.7109375" customWidth="1"/>
    <col min="4846" max="4846" width="11.5703125" customWidth="1"/>
    <col min="4847" max="4847" width="13.7109375" customWidth="1"/>
    <col min="4848" max="4851" width="9.28515625" customWidth="1"/>
    <col min="5089" max="5089" width="34" customWidth="1"/>
    <col min="5090" max="5090" width="11.28515625" customWidth="1"/>
    <col min="5091" max="5091" width="11" customWidth="1"/>
    <col min="5099" max="5100" width="10.7109375" customWidth="1"/>
    <col min="5102" max="5102" width="11.5703125" customWidth="1"/>
    <col min="5103" max="5103" width="13.7109375" customWidth="1"/>
    <col min="5104" max="5107" width="9.28515625" customWidth="1"/>
    <col min="5345" max="5345" width="34" customWidth="1"/>
    <col min="5346" max="5346" width="11.28515625" customWidth="1"/>
    <col min="5347" max="5347" width="11" customWidth="1"/>
    <col min="5355" max="5356" width="10.7109375" customWidth="1"/>
    <col min="5358" max="5358" width="11.5703125" customWidth="1"/>
    <col min="5359" max="5359" width="13.7109375" customWidth="1"/>
    <col min="5360" max="5363" width="9.28515625" customWidth="1"/>
    <col min="5601" max="5601" width="34" customWidth="1"/>
    <col min="5602" max="5602" width="11.28515625" customWidth="1"/>
    <col min="5603" max="5603" width="11" customWidth="1"/>
    <col min="5611" max="5612" width="10.7109375" customWidth="1"/>
    <col min="5614" max="5614" width="11.5703125" customWidth="1"/>
    <col min="5615" max="5615" width="13.7109375" customWidth="1"/>
    <col min="5616" max="5619" width="9.28515625" customWidth="1"/>
    <col min="5857" max="5857" width="34" customWidth="1"/>
    <col min="5858" max="5858" width="11.28515625" customWidth="1"/>
    <col min="5859" max="5859" width="11" customWidth="1"/>
    <col min="5867" max="5868" width="10.7109375" customWidth="1"/>
    <col min="5870" max="5870" width="11.5703125" customWidth="1"/>
    <col min="5871" max="5871" width="13.7109375" customWidth="1"/>
    <col min="5872" max="5875" width="9.28515625" customWidth="1"/>
    <col min="6113" max="6113" width="34" customWidth="1"/>
    <col min="6114" max="6114" width="11.28515625" customWidth="1"/>
    <col min="6115" max="6115" width="11" customWidth="1"/>
    <col min="6123" max="6124" width="10.7109375" customWidth="1"/>
    <col min="6126" max="6126" width="11.5703125" customWidth="1"/>
    <col min="6127" max="6127" width="13.7109375" customWidth="1"/>
    <col min="6128" max="6131" width="9.28515625" customWidth="1"/>
    <col min="6369" max="6369" width="34" customWidth="1"/>
    <col min="6370" max="6370" width="11.28515625" customWidth="1"/>
    <col min="6371" max="6371" width="11" customWidth="1"/>
    <col min="6379" max="6380" width="10.7109375" customWidth="1"/>
    <col min="6382" max="6382" width="11.5703125" customWidth="1"/>
    <col min="6383" max="6383" width="13.7109375" customWidth="1"/>
    <col min="6384" max="6387" width="9.28515625" customWidth="1"/>
    <col min="6625" max="6625" width="34" customWidth="1"/>
    <col min="6626" max="6626" width="11.28515625" customWidth="1"/>
    <col min="6627" max="6627" width="11" customWidth="1"/>
    <col min="6635" max="6636" width="10.7109375" customWidth="1"/>
    <col min="6638" max="6638" width="11.5703125" customWidth="1"/>
    <col min="6639" max="6639" width="13.7109375" customWidth="1"/>
    <col min="6640" max="6643" width="9.28515625" customWidth="1"/>
    <col min="6881" max="6881" width="34" customWidth="1"/>
    <col min="6882" max="6882" width="11.28515625" customWidth="1"/>
    <col min="6883" max="6883" width="11" customWidth="1"/>
    <col min="6891" max="6892" width="10.7109375" customWidth="1"/>
    <col min="6894" max="6894" width="11.5703125" customWidth="1"/>
    <col min="6895" max="6895" width="13.7109375" customWidth="1"/>
    <col min="6896" max="6899" width="9.28515625" customWidth="1"/>
    <col min="7137" max="7137" width="34" customWidth="1"/>
    <col min="7138" max="7138" width="11.28515625" customWidth="1"/>
    <col min="7139" max="7139" width="11" customWidth="1"/>
    <col min="7147" max="7148" width="10.7109375" customWidth="1"/>
    <col min="7150" max="7150" width="11.5703125" customWidth="1"/>
    <col min="7151" max="7151" width="13.7109375" customWidth="1"/>
    <col min="7152" max="7155" width="9.28515625" customWidth="1"/>
    <col min="7393" max="7393" width="34" customWidth="1"/>
    <col min="7394" max="7394" width="11.28515625" customWidth="1"/>
    <col min="7395" max="7395" width="11" customWidth="1"/>
    <col min="7403" max="7404" width="10.7109375" customWidth="1"/>
    <col min="7406" max="7406" width="11.5703125" customWidth="1"/>
    <col min="7407" max="7407" width="13.7109375" customWidth="1"/>
    <col min="7408" max="7411" width="9.28515625" customWidth="1"/>
    <col min="7649" max="7649" width="34" customWidth="1"/>
    <col min="7650" max="7650" width="11.28515625" customWidth="1"/>
    <col min="7651" max="7651" width="11" customWidth="1"/>
    <col min="7659" max="7660" width="10.7109375" customWidth="1"/>
    <col min="7662" max="7662" width="11.5703125" customWidth="1"/>
    <col min="7663" max="7663" width="13.7109375" customWidth="1"/>
    <col min="7664" max="7667" width="9.28515625" customWidth="1"/>
    <col min="7905" max="7905" width="34" customWidth="1"/>
    <col min="7906" max="7906" width="11.28515625" customWidth="1"/>
    <col min="7907" max="7907" width="11" customWidth="1"/>
    <col min="7915" max="7916" width="10.7109375" customWidth="1"/>
    <col min="7918" max="7918" width="11.5703125" customWidth="1"/>
    <col min="7919" max="7919" width="13.7109375" customWidth="1"/>
    <col min="7920" max="7923" width="9.28515625" customWidth="1"/>
    <col min="8161" max="8161" width="34" customWidth="1"/>
    <col min="8162" max="8162" width="11.28515625" customWidth="1"/>
    <col min="8163" max="8163" width="11" customWidth="1"/>
    <col min="8171" max="8172" width="10.7109375" customWidth="1"/>
    <col min="8174" max="8174" width="11.5703125" customWidth="1"/>
    <col min="8175" max="8175" width="13.7109375" customWidth="1"/>
    <col min="8176" max="8179" width="9.28515625" customWidth="1"/>
    <col min="8417" max="8417" width="34" customWidth="1"/>
    <col min="8418" max="8418" width="11.28515625" customWidth="1"/>
    <col min="8419" max="8419" width="11" customWidth="1"/>
    <col min="8427" max="8428" width="10.7109375" customWidth="1"/>
    <col min="8430" max="8430" width="11.5703125" customWidth="1"/>
    <col min="8431" max="8431" width="13.7109375" customWidth="1"/>
    <col min="8432" max="8435" width="9.28515625" customWidth="1"/>
    <col min="8673" max="8673" width="34" customWidth="1"/>
    <col min="8674" max="8674" width="11.28515625" customWidth="1"/>
    <col min="8675" max="8675" width="11" customWidth="1"/>
    <col min="8683" max="8684" width="10.7109375" customWidth="1"/>
    <col min="8686" max="8686" width="11.5703125" customWidth="1"/>
    <col min="8687" max="8687" width="13.7109375" customWidth="1"/>
    <col min="8688" max="8691" width="9.28515625" customWidth="1"/>
    <col min="8929" max="8929" width="34" customWidth="1"/>
    <col min="8930" max="8930" width="11.28515625" customWidth="1"/>
    <col min="8931" max="8931" width="11" customWidth="1"/>
    <col min="8939" max="8940" width="10.7109375" customWidth="1"/>
    <col min="8942" max="8942" width="11.5703125" customWidth="1"/>
    <col min="8943" max="8943" width="13.7109375" customWidth="1"/>
    <col min="8944" max="8947" width="9.28515625" customWidth="1"/>
    <col min="9185" max="9185" width="34" customWidth="1"/>
    <col min="9186" max="9186" width="11.28515625" customWidth="1"/>
    <col min="9187" max="9187" width="11" customWidth="1"/>
    <col min="9195" max="9196" width="10.7109375" customWidth="1"/>
    <col min="9198" max="9198" width="11.5703125" customWidth="1"/>
    <col min="9199" max="9199" width="13.7109375" customWidth="1"/>
    <col min="9200" max="9203" width="9.28515625" customWidth="1"/>
    <col min="9441" max="9441" width="34" customWidth="1"/>
    <col min="9442" max="9442" width="11.28515625" customWidth="1"/>
    <col min="9443" max="9443" width="11" customWidth="1"/>
    <col min="9451" max="9452" width="10.7109375" customWidth="1"/>
    <col min="9454" max="9454" width="11.5703125" customWidth="1"/>
    <col min="9455" max="9455" width="13.7109375" customWidth="1"/>
    <col min="9456" max="9459" width="9.28515625" customWidth="1"/>
    <col min="9697" max="9697" width="34" customWidth="1"/>
    <col min="9698" max="9698" width="11.28515625" customWidth="1"/>
    <col min="9699" max="9699" width="11" customWidth="1"/>
    <col min="9707" max="9708" width="10.7109375" customWidth="1"/>
    <col min="9710" max="9710" width="11.5703125" customWidth="1"/>
    <col min="9711" max="9711" width="13.7109375" customWidth="1"/>
    <col min="9712" max="9715" width="9.28515625" customWidth="1"/>
    <col min="9953" max="9953" width="34" customWidth="1"/>
    <col min="9954" max="9954" width="11.28515625" customWidth="1"/>
    <col min="9955" max="9955" width="11" customWidth="1"/>
    <col min="9963" max="9964" width="10.7109375" customWidth="1"/>
    <col min="9966" max="9966" width="11.5703125" customWidth="1"/>
    <col min="9967" max="9967" width="13.7109375" customWidth="1"/>
    <col min="9968" max="9971" width="9.28515625" customWidth="1"/>
    <col min="10209" max="10209" width="34" customWidth="1"/>
    <col min="10210" max="10210" width="11.28515625" customWidth="1"/>
    <col min="10211" max="10211" width="11" customWidth="1"/>
    <col min="10219" max="10220" width="10.7109375" customWidth="1"/>
    <col min="10222" max="10222" width="11.5703125" customWidth="1"/>
    <col min="10223" max="10223" width="13.7109375" customWidth="1"/>
    <col min="10224" max="10227" width="9.28515625" customWidth="1"/>
    <col min="10465" max="10465" width="34" customWidth="1"/>
    <col min="10466" max="10466" width="11.28515625" customWidth="1"/>
    <col min="10467" max="10467" width="11" customWidth="1"/>
    <col min="10475" max="10476" width="10.7109375" customWidth="1"/>
    <col min="10478" max="10478" width="11.5703125" customWidth="1"/>
    <col min="10479" max="10479" width="13.7109375" customWidth="1"/>
    <col min="10480" max="10483" width="9.28515625" customWidth="1"/>
    <col min="10721" max="10721" width="34" customWidth="1"/>
    <col min="10722" max="10722" width="11.28515625" customWidth="1"/>
    <col min="10723" max="10723" width="11" customWidth="1"/>
    <col min="10731" max="10732" width="10.7109375" customWidth="1"/>
    <col min="10734" max="10734" width="11.5703125" customWidth="1"/>
    <col min="10735" max="10735" width="13.7109375" customWidth="1"/>
    <col min="10736" max="10739" width="9.28515625" customWidth="1"/>
    <col min="10977" max="10977" width="34" customWidth="1"/>
    <col min="10978" max="10978" width="11.28515625" customWidth="1"/>
    <col min="10979" max="10979" width="11" customWidth="1"/>
    <col min="10987" max="10988" width="10.7109375" customWidth="1"/>
    <col min="10990" max="10990" width="11.5703125" customWidth="1"/>
    <col min="10991" max="10991" width="13.7109375" customWidth="1"/>
    <col min="10992" max="10995" width="9.28515625" customWidth="1"/>
    <col min="11233" max="11233" width="34" customWidth="1"/>
    <col min="11234" max="11234" width="11.28515625" customWidth="1"/>
    <col min="11235" max="11235" width="11" customWidth="1"/>
    <col min="11243" max="11244" width="10.7109375" customWidth="1"/>
    <col min="11246" max="11246" width="11.5703125" customWidth="1"/>
    <col min="11247" max="11247" width="13.7109375" customWidth="1"/>
    <col min="11248" max="11251" width="9.28515625" customWidth="1"/>
    <col min="11489" max="11489" width="34" customWidth="1"/>
    <col min="11490" max="11490" width="11.28515625" customWidth="1"/>
    <col min="11491" max="11491" width="11" customWidth="1"/>
    <col min="11499" max="11500" width="10.7109375" customWidth="1"/>
    <col min="11502" max="11502" width="11.5703125" customWidth="1"/>
    <col min="11503" max="11503" width="13.7109375" customWidth="1"/>
    <col min="11504" max="11507" width="9.28515625" customWidth="1"/>
    <col min="11745" max="11745" width="34" customWidth="1"/>
    <col min="11746" max="11746" width="11.28515625" customWidth="1"/>
    <col min="11747" max="11747" width="11" customWidth="1"/>
    <col min="11755" max="11756" width="10.7109375" customWidth="1"/>
    <col min="11758" max="11758" width="11.5703125" customWidth="1"/>
    <col min="11759" max="11759" width="13.7109375" customWidth="1"/>
    <col min="11760" max="11763" width="9.28515625" customWidth="1"/>
    <col min="12001" max="12001" width="34" customWidth="1"/>
    <col min="12002" max="12002" width="11.28515625" customWidth="1"/>
    <col min="12003" max="12003" width="11" customWidth="1"/>
    <col min="12011" max="12012" width="10.7109375" customWidth="1"/>
    <col min="12014" max="12014" width="11.5703125" customWidth="1"/>
    <col min="12015" max="12015" width="13.7109375" customWidth="1"/>
    <col min="12016" max="12019" width="9.28515625" customWidth="1"/>
    <col min="12257" max="12257" width="34" customWidth="1"/>
    <col min="12258" max="12258" width="11.28515625" customWidth="1"/>
    <col min="12259" max="12259" width="11" customWidth="1"/>
    <col min="12267" max="12268" width="10.7109375" customWidth="1"/>
    <col min="12270" max="12270" width="11.5703125" customWidth="1"/>
    <col min="12271" max="12271" width="13.7109375" customWidth="1"/>
    <col min="12272" max="12275" width="9.28515625" customWidth="1"/>
    <col min="12513" max="12513" width="34" customWidth="1"/>
    <col min="12514" max="12514" width="11.28515625" customWidth="1"/>
    <col min="12515" max="12515" width="11" customWidth="1"/>
    <col min="12523" max="12524" width="10.7109375" customWidth="1"/>
    <col min="12526" max="12526" width="11.5703125" customWidth="1"/>
    <col min="12527" max="12527" width="13.7109375" customWidth="1"/>
    <col min="12528" max="12531" width="9.28515625" customWidth="1"/>
    <col min="12769" max="12769" width="34" customWidth="1"/>
    <col min="12770" max="12770" width="11.28515625" customWidth="1"/>
    <col min="12771" max="12771" width="11" customWidth="1"/>
    <col min="12779" max="12780" width="10.7109375" customWidth="1"/>
    <col min="12782" max="12782" width="11.5703125" customWidth="1"/>
    <col min="12783" max="12783" width="13.7109375" customWidth="1"/>
    <col min="12784" max="12787" width="9.28515625" customWidth="1"/>
    <col min="13025" max="13025" width="34" customWidth="1"/>
    <col min="13026" max="13026" width="11.28515625" customWidth="1"/>
    <col min="13027" max="13027" width="11" customWidth="1"/>
    <col min="13035" max="13036" width="10.7109375" customWidth="1"/>
    <col min="13038" max="13038" width="11.5703125" customWidth="1"/>
    <col min="13039" max="13039" width="13.7109375" customWidth="1"/>
    <col min="13040" max="13043" width="9.28515625" customWidth="1"/>
    <col min="13281" max="13281" width="34" customWidth="1"/>
    <col min="13282" max="13282" width="11.28515625" customWidth="1"/>
    <col min="13283" max="13283" width="11" customWidth="1"/>
    <col min="13291" max="13292" width="10.7109375" customWidth="1"/>
    <col min="13294" max="13294" width="11.5703125" customWidth="1"/>
    <col min="13295" max="13295" width="13.7109375" customWidth="1"/>
    <col min="13296" max="13299" width="9.28515625" customWidth="1"/>
    <col min="13537" max="13537" width="34" customWidth="1"/>
    <col min="13538" max="13538" width="11.28515625" customWidth="1"/>
    <col min="13539" max="13539" width="11" customWidth="1"/>
    <col min="13547" max="13548" width="10.7109375" customWidth="1"/>
    <col min="13550" max="13550" width="11.5703125" customWidth="1"/>
    <col min="13551" max="13551" width="13.7109375" customWidth="1"/>
    <col min="13552" max="13555" width="9.28515625" customWidth="1"/>
    <col min="13793" max="13793" width="34" customWidth="1"/>
    <col min="13794" max="13794" width="11.28515625" customWidth="1"/>
    <col min="13795" max="13795" width="11" customWidth="1"/>
    <col min="13803" max="13804" width="10.7109375" customWidth="1"/>
    <col min="13806" max="13806" width="11.5703125" customWidth="1"/>
    <col min="13807" max="13807" width="13.7109375" customWidth="1"/>
    <col min="13808" max="13811" width="9.28515625" customWidth="1"/>
    <col min="14049" max="14049" width="34" customWidth="1"/>
    <col min="14050" max="14050" width="11.28515625" customWidth="1"/>
    <col min="14051" max="14051" width="11" customWidth="1"/>
    <col min="14059" max="14060" width="10.7109375" customWidth="1"/>
    <col min="14062" max="14062" width="11.5703125" customWidth="1"/>
    <col min="14063" max="14063" width="13.7109375" customWidth="1"/>
    <col min="14064" max="14067" width="9.28515625" customWidth="1"/>
    <col min="14305" max="14305" width="34" customWidth="1"/>
    <col min="14306" max="14306" width="11.28515625" customWidth="1"/>
    <col min="14307" max="14307" width="11" customWidth="1"/>
    <col min="14315" max="14316" width="10.7109375" customWidth="1"/>
    <col min="14318" max="14318" width="11.5703125" customWidth="1"/>
    <col min="14319" max="14319" width="13.7109375" customWidth="1"/>
    <col min="14320" max="14323" width="9.28515625" customWidth="1"/>
    <col min="14561" max="14561" width="34" customWidth="1"/>
    <col min="14562" max="14562" width="11.28515625" customWidth="1"/>
    <col min="14563" max="14563" width="11" customWidth="1"/>
    <col min="14571" max="14572" width="10.7109375" customWidth="1"/>
    <col min="14574" max="14574" width="11.5703125" customWidth="1"/>
    <col min="14575" max="14575" width="13.7109375" customWidth="1"/>
    <col min="14576" max="14579" width="9.28515625" customWidth="1"/>
    <col min="14817" max="14817" width="34" customWidth="1"/>
    <col min="14818" max="14818" width="11.28515625" customWidth="1"/>
    <col min="14819" max="14819" width="11" customWidth="1"/>
    <col min="14827" max="14828" width="10.7109375" customWidth="1"/>
    <col min="14830" max="14830" width="11.5703125" customWidth="1"/>
    <col min="14831" max="14831" width="13.7109375" customWidth="1"/>
    <col min="14832" max="14835" width="9.28515625" customWidth="1"/>
    <col min="15073" max="15073" width="34" customWidth="1"/>
    <col min="15074" max="15074" width="11.28515625" customWidth="1"/>
    <col min="15075" max="15075" width="11" customWidth="1"/>
    <col min="15083" max="15084" width="10.7109375" customWidth="1"/>
    <col min="15086" max="15086" width="11.5703125" customWidth="1"/>
    <col min="15087" max="15087" width="13.7109375" customWidth="1"/>
    <col min="15088" max="15091" width="9.28515625" customWidth="1"/>
    <col min="15329" max="15329" width="34" customWidth="1"/>
    <col min="15330" max="15330" width="11.28515625" customWidth="1"/>
    <col min="15331" max="15331" width="11" customWidth="1"/>
    <col min="15339" max="15340" width="10.7109375" customWidth="1"/>
    <col min="15342" max="15342" width="11.5703125" customWidth="1"/>
    <col min="15343" max="15343" width="13.7109375" customWidth="1"/>
    <col min="15344" max="15347" width="9.28515625" customWidth="1"/>
    <col min="15585" max="15585" width="34" customWidth="1"/>
    <col min="15586" max="15586" width="11.28515625" customWidth="1"/>
    <col min="15587" max="15587" width="11" customWidth="1"/>
    <col min="15595" max="15596" width="10.7109375" customWidth="1"/>
    <col min="15598" max="15598" width="11.5703125" customWidth="1"/>
    <col min="15599" max="15599" width="13.7109375" customWidth="1"/>
    <col min="15600" max="15603" width="9.28515625" customWidth="1"/>
    <col min="15841" max="15841" width="34" customWidth="1"/>
    <col min="15842" max="15842" width="11.28515625" customWidth="1"/>
    <col min="15843" max="15843" width="11" customWidth="1"/>
    <col min="15851" max="15852" width="10.7109375" customWidth="1"/>
    <col min="15854" max="15854" width="11.5703125" customWidth="1"/>
    <col min="15855" max="15855" width="13.7109375" customWidth="1"/>
    <col min="15856" max="15859" width="9.28515625" customWidth="1"/>
    <col min="16097" max="16097" width="34" customWidth="1"/>
    <col min="16098" max="16098" width="11.28515625" customWidth="1"/>
    <col min="16099" max="16099" width="11" customWidth="1"/>
    <col min="16107" max="16108" width="10.7109375" customWidth="1"/>
    <col min="16110" max="16110" width="11.5703125" customWidth="1"/>
    <col min="16111" max="16111" width="13.7109375" customWidth="1"/>
    <col min="16112" max="16115" width="9.28515625" customWidth="1"/>
  </cols>
  <sheetData>
    <row r="1" spans="1:21" ht="44.45" customHeight="1"/>
    <row r="2" spans="1:21" ht="46.9" customHeight="1">
      <c r="B2" s="504" t="s">
        <v>164</v>
      </c>
      <c r="C2" s="504"/>
      <c r="D2" s="504"/>
      <c r="E2" s="504"/>
      <c r="F2" s="504"/>
      <c r="G2" s="504"/>
      <c r="H2" s="504"/>
      <c r="I2" s="504"/>
      <c r="J2" s="504"/>
      <c r="K2" s="504"/>
      <c r="L2" s="504"/>
      <c r="M2" s="504"/>
      <c r="N2" s="504"/>
      <c r="O2" s="504"/>
      <c r="P2" s="504"/>
      <c r="Q2" s="504"/>
      <c r="R2" s="504"/>
      <c r="S2" s="504"/>
    </row>
    <row r="3" spans="1:21" ht="21" customHeight="1">
      <c r="A3" s="20"/>
      <c r="B3" s="505" t="s">
        <v>134</v>
      </c>
      <c r="C3" s="505"/>
      <c r="D3" s="505"/>
      <c r="E3" s="505"/>
      <c r="F3" s="505"/>
      <c r="G3" s="505"/>
      <c r="H3" s="505"/>
      <c r="I3" s="505"/>
      <c r="J3" s="505"/>
      <c r="K3" s="505"/>
      <c r="L3" s="505"/>
      <c r="M3" s="505"/>
      <c r="N3" s="505"/>
      <c r="O3" s="505"/>
      <c r="P3" s="505"/>
      <c r="Q3" s="505"/>
      <c r="R3" s="505"/>
      <c r="S3" s="505"/>
      <c r="T3" s="20"/>
      <c r="U3" s="20"/>
    </row>
    <row r="4" spans="1:21" ht="10.9" customHeight="1" thickBot="1">
      <c r="A4" s="20"/>
      <c r="B4" s="38"/>
      <c r="C4" s="38"/>
      <c r="D4" s="39"/>
      <c r="E4" s="38"/>
      <c r="F4" s="38"/>
      <c r="G4" s="38"/>
      <c r="H4" s="38"/>
      <c r="I4" s="39"/>
      <c r="J4" s="96"/>
      <c r="K4" s="96"/>
      <c r="L4" s="96"/>
      <c r="M4" s="96"/>
      <c r="N4" s="38"/>
      <c r="O4" s="38"/>
      <c r="P4" s="38"/>
      <c r="Q4" s="38"/>
      <c r="R4" s="38"/>
      <c r="S4" s="38"/>
      <c r="T4" s="20"/>
      <c r="U4" s="20"/>
    </row>
    <row r="5" spans="1:21" ht="15.6" customHeight="1">
      <c r="A5" s="542" t="s">
        <v>87</v>
      </c>
      <c r="B5" s="511" t="s">
        <v>156</v>
      </c>
      <c r="C5" s="512"/>
      <c r="D5" s="512"/>
      <c r="E5" s="511" t="s">
        <v>157</v>
      </c>
      <c r="F5" s="512"/>
      <c r="G5" s="512"/>
      <c r="H5" s="512"/>
      <c r="I5" s="512"/>
      <c r="J5" s="527" t="s">
        <v>165</v>
      </c>
      <c r="K5" s="528"/>
      <c r="L5" s="529"/>
      <c r="M5" s="524" t="s">
        <v>166</v>
      </c>
      <c r="N5" s="512" t="s">
        <v>170</v>
      </c>
      <c r="O5" s="512"/>
      <c r="P5" s="512"/>
      <c r="Q5" s="512"/>
      <c r="R5" s="512"/>
      <c r="S5" s="512"/>
      <c r="T5" s="512"/>
      <c r="U5" s="519"/>
    </row>
    <row r="6" spans="1:21" ht="28.9" customHeight="1">
      <c r="A6" s="543"/>
      <c r="B6" s="513"/>
      <c r="C6" s="514"/>
      <c r="D6" s="514"/>
      <c r="E6" s="513"/>
      <c r="F6" s="514"/>
      <c r="G6" s="514"/>
      <c r="H6" s="514"/>
      <c r="I6" s="514"/>
      <c r="J6" s="530"/>
      <c r="K6" s="531"/>
      <c r="L6" s="532"/>
      <c r="M6" s="525"/>
      <c r="N6" s="514"/>
      <c r="O6" s="514"/>
      <c r="P6" s="514"/>
      <c r="Q6" s="514"/>
      <c r="R6" s="514"/>
      <c r="S6" s="514"/>
      <c r="T6" s="514"/>
      <c r="U6" s="520"/>
    </row>
    <row r="7" spans="1:21" ht="16.149999999999999" hidden="1" customHeight="1">
      <c r="A7" s="543"/>
      <c r="B7" s="513"/>
      <c r="C7" s="514"/>
      <c r="D7" s="514"/>
      <c r="E7" s="513"/>
      <c r="F7" s="514"/>
      <c r="G7" s="514"/>
      <c r="H7" s="514"/>
      <c r="I7" s="514"/>
      <c r="J7" s="530"/>
      <c r="K7" s="531"/>
      <c r="L7" s="532"/>
      <c r="M7" s="525"/>
      <c r="N7" s="514"/>
      <c r="O7" s="514"/>
      <c r="P7" s="514"/>
      <c r="Q7" s="514"/>
      <c r="R7" s="514"/>
      <c r="S7" s="514"/>
      <c r="T7" s="514"/>
      <c r="U7" s="520"/>
    </row>
    <row r="8" spans="1:21" ht="7.15" customHeight="1">
      <c r="A8" s="543"/>
      <c r="B8" s="515"/>
      <c r="C8" s="516"/>
      <c r="D8" s="516"/>
      <c r="E8" s="515"/>
      <c r="F8" s="516"/>
      <c r="G8" s="516"/>
      <c r="H8" s="516"/>
      <c r="I8" s="516"/>
      <c r="J8" s="533"/>
      <c r="K8" s="534"/>
      <c r="L8" s="535"/>
      <c r="M8" s="525"/>
      <c r="N8" s="516"/>
      <c r="O8" s="516"/>
      <c r="P8" s="516"/>
      <c r="Q8" s="516"/>
      <c r="R8" s="516"/>
      <c r="S8" s="516"/>
      <c r="T8" s="516"/>
      <c r="U8" s="521"/>
    </row>
    <row r="9" spans="1:21" ht="46.15" customHeight="1">
      <c r="A9" s="543"/>
      <c r="B9" s="545" t="s">
        <v>0</v>
      </c>
      <c r="C9" s="509" t="s">
        <v>158</v>
      </c>
      <c r="D9" s="555" t="s">
        <v>162</v>
      </c>
      <c r="E9" s="545" t="s">
        <v>160</v>
      </c>
      <c r="F9" s="509" t="s">
        <v>1</v>
      </c>
      <c r="G9" s="509" t="s">
        <v>128</v>
      </c>
      <c r="H9" s="509" t="s">
        <v>150</v>
      </c>
      <c r="I9" s="555" t="s">
        <v>162</v>
      </c>
      <c r="J9" s="547" t="s">
        <v>167</v>
      </c>
      <c r="K9" s="549" t="s">
        <v>168</v>
      </c>
      <c r="L9" s="551" t="s">
        <v>169</v>
      </c>
      <c r="M9" s="525"/>
      <c r="N9" s="506" t="s">
        <v>129</v>
      </c>
      <c r="O9" s="508" t="s">
        <v>127</v>
      </c>
      <c r="P9" s="508"/>
      <c r="Q9" s="508"/>
      <c r="R9" s="509" t="s">
        <v>130</v>
      </c>
      <c r="S9" s="509" t="s">
        <v>159</v>
      </c>
      <c r="T9" s="509" t="s">
        <v>144</v>
      </c>
      <c r="U9" s="553" t="s">
        <v>162</v>
      </c>
    </row>
    <row r="10" spans="1:21" ht="90" customHeight="1" thickBot="1">
      <c r="A10" s="544"/>
      <c r="B10" s="546"/>
      <c r="C10" s="510"/>
      <c r="D10" s="556"/>
      <c r="E10" s="546"/>
      <c r="F10" s="510"/>
      <c r="G10" s="510"/>
      <c r="H10" s="510"/>
      <c r="I10" s="556"/>
      <c r="J10" s="548"/>
      <c r="K10" s="550"/>
      <c r="L10" s="552"/>
      <c r="M10" s="526"/>
      <c r="N10" s="507"/>
      <c r="O10" s="74" t="s">
        <v>131</v>
      </c>
      <c r="P10" s="74" t="s">
        <v>132</v>
      </c>
      <c r="Q10" s="74" t="s">
        <v>133</v>
      </c>
      <c r="R10" s="510"/>
      <c r="S10" s="510"/>
      <c r="T10" s="510"/>
      <c r="U10" s="554"/>
    </row>
    <row r="11" spans="1:21" ht="17.45" customHeight="1">
      <c r="A11" s="60" t="s">
        <v>24</v>
      </c>
      <c r="B11" s="171"/>
      <c r="C11" s="172"/>
      <c r="D11" s="173">
        <f>B11+C11</f>
        <v>0</v>
      </c>
      <c r="E11" s="171"/>
      <c r="F11" s="172"/>
      <c r="G11" s="172"/>
      <c r="H11" s="172"/>
      <c r="I11" s="174">
        <f>E11+F11+G11</f>
        <v>0</v>
      </c>
      <c r="J11" s="175"/>
      <c r="K11" s="176"/>
      <c r="L11" s="177"/>
      <c r="M11" s="178"/>
      <c r="N11" s="179">
        <v>1919</v>
      </c>
      <c r="O11" s="180"/>
      <c r="P11" s="180"/>
      <c r="Q11" s="180"/>
      <c r="R11" s="180"/>
      <c r="S11" s="180"/>
      <c r="T11" s="181"/>
      <c r="U11" s="435">
        <f t="shared" ref="U11:U74" si="0">N11+Q11+R11+S11+T11</f>
        <v>1919</v>
      </c>
    </row>
    <row r="12" spans="1:21" ht="15.75">
      <c r="A12" s="61" t="s">
        <v>25</v>
      </c>
      <c r="B12" s="182"/>
      <c r="C12" s="183"/>
      <c r="D12" s="184">
        <f t="shared" ref="D12:D75" si="1">B12+C12</f>
        <v>0</v>
      </c>
      <c r="E12" s="182"/>
      <c r="F12" s="183"/>
      <c r="G12" s="183"/>
      <c r="H12" s="183"/>
      <c r="I12" s="185">
        <f t="shared" ref="I12:I75" si="2">E12+F12+G12</f>
        <v>0</v>
      </c>
      <c r="J12" s="186"/>
      <c r="K12" s="185"/>
      <c r="L12" s="184"/>
      <c r="M12" s="187"/>
      <c r="N12" s="170"/>
      <c r="O12" s="188"/>
      <c r="P12" s="188"/>
      <c r="Q12" s="188"/>
      <c r="R12" s="188"/>
      <c r="S12" s="188"/>
      <c r="T12" s="189"/>
      <c r="U12" s="435">
        <f t="shared" si="0"/>
        <v>0</v>
      </c>
    </row>
    <row r="13" spans="1:21" ht="15.75">
      <c r="A13" s="61" t="s">
        <v>26</v>
      </c>
      <c r="B13" s="182"/>
      <c r="C13" s="183"/>
      <c r="D13" s="184">
        <f t="shared" si="1"/>
        <v>0</v>
      </c>
      <c r="E13" s="182"/>
      <c r="F13" s="183"/>
      <c r="G13" s="183"/>
      <c r="H13" s="183"/>
      <c r="I13" s="185">
        <f t="shared" si="2"/>
        <v>0</v>
      </c>
      <c r="J13" s="186"/>
      <c r="K13" s="185"/>
      <c r="L13" s="184"/>
      <c r="M13" s="187"/>
      <c r="N13" s="170"/>
      <c r="O13" s="188"/>
      <c r="P13" s="188"/>
      <c r="Q13" s="188"/>
      <c r="R13" s="188"/>
      <c r="S13" s="188"/>
      <c r="T13" s="189"/>
      <c r="U13" s="435">
        <f t="shared" si="0"/>
        <v>0</v>
      </c>
    </row>
    <row r="14" spans="1:21" ht="15.75">
      <c r="A14" s="61" t="s">
        <v>27</v>
      </c>
      <c r="B14" s="182"/>
      <c r="C14" s="183"/>
      <c r="D14" s="184">
        <f t="shared" si="1"/>
        <v>0</v>
      </c>
      <c r="E14" s="182"/>
      <c r="F14" s="183"/>
      <c r="G14" s="183"/>
      <c r="H14" s="183"/>
      <c r="I14" s="185">
        <f t="shared" si="2"/>
        <v>0</v>
      </c>
      <c r="J14" s="186"/>
      <c r="K14" s="185"/>
      <c r="L14" s="184"/>
      <c r="M14" s="187"/>
      <c r="N14" s="170"/>
      <c r="O14" s="188"/>
      <c r="P14" s="188"/>
      <c r="Q14" s="188"/>
      <c r="R14" s="188"/>
      <c r="S14" s="188"/>
      <c r="T14" s="189"/>
      <c r="U14" s="435">
        <f t="shared" si="0"/>
        <v>0</v>
      </c>
    </row>
    <row r="15" spans="1:21" ht="15.75">
      <c r="A15" s="61" t="s">
        <v>28</v>
      </c>
      <c r="B15" s="182"/>
      <c r="C15" s="183"/>
      <c r="D15" s="184">
        <f t="shared" si="1"/>
        <v>0</v>
      </c>
      <c r="E15" s="182"/>
      <c r="F15" s="183"/>
      <c r="G15" s="183"/>
      <c r="H15" s="183"/>
      <c r="I15" s="185">
        <f t="shared" si="2"/>
        <v>0</v>
      </c>
      <c r="J15" s="186"/>
      <c r="K15" s="185"/>
      <c r="L15" s="184"/>
      <c r="M15" s="187"/>
      <c r="N15" s="170"/>
      <c r="O15" s="188"/>
      <c r="P15" s="188"/>
      <c r="Q15" s="188"/>
      <c r="R15" s="188"/>
      <c r="S15" s="188"/>
      <c r="T15" s="189"/>
      <c r="U15" s="435">
        <f t="shared" si="0"/>
        <v>0</v>
      </c>
    </row>
    <row r="16" spans="1:21" ht="15.75">
      <c r="A16" s="61" t="s">
        <v>29</v>
      </c>
      <c r="B16" s="182"/>
      <c r="C16" s="183"/>
      <c r="D16" s="184">
        <f t="shared" si="1"/>
        <v>0</v>
      </c>
      <c r="E16" s="182"/>
      <c r="F16" s="183"/>
      <c r="G16" s="183"/>
      <c r="H16" s="183"/>
      <c r="I16" s="185">
        <f t="shared" si="2"/>
        <v>0</v>
      </c>
      <c r="J16" s="186"/>
      <c r="K16" s="185"/>
      <c r="L16" s="184"/>
      <c r="M16" s="187"/>
      <c r="N16" s="170"/>
      <c r="O16" s="188"/>
      <c r="P16" s="188"/>
      <c r="Q16" s="188"/>
      <c r="R16" s="188"/>
      <c r="S16" s="188"/>
      <c r="T16" s="189"/>
      <c r="U16" s="435">
        <f t="shared" si="0"/>
        <v>0</v>
      </c>
    </row>
    <row r="17" spans="1:21" ht="31.5" customHeight="1">
      <c r="A17" s="61" t="s">
        <v>30</v>
      </c>
      <c r="B17" s="182"/>
      <c r="C17" s="183"/>
      <c r="D17" s="184">
        <f t="shared" si="1"/>
        <v>0</v>
      </c>
      <c r="E17" s="182"/>
      <c r="F17" s="183"/>
      <c r="G17" s="183"/>
      <c r="H17" s="183"/>
      <c r="I17" s="185">
        <f t="shared" si="2"/>
        <v>0</v>
      </c>
      <c r="J17" s="186"/>
      <c r="K17" s="185"/>
      <c r="L17" s="184"/>
      <c r="M17" s="187"/>
      <c r="N17" s="170"/>
      <c r="O17" s="188"/>
      <c r="P17" s="188"/>
      <c r="Q17" s="188"/>
      <c r="R17" s="188"/>
      <c r="S17" s="188"/>
      <c r="T17" s="189"/>
      <c r="U17" s="435">
        <f t="shared" si="0"/>
        <v>0</v>
      </c>
    </row>
    <row r="18" spans="1:21" ht="31.9" customHeight="1">
      <c r="A18" s="61" t="s">
        <v>31</v>
      </c>
      <c r="B18" s="182"/>
      <c r="C18" s="183"/>
      <c r="D18" s="184">
        <f t="shared" si="1"/>
        <v>0</v>
      </c>
      <c r="E18" s="182"/>
      <c r="F18" s="183"/>
      <c r="G18" s="183"/>
      <c r="H18" s="183"/>
      <c r="I18" s="185">
        <f t="shared" si="2"/>
        <v>0</v>
      </c>
      <c r="J18" s="186"/>
      <c r="K18" s="185"/>
      <c r="L18" s="184"/>
      <c r="M18" s="187"/>
      <c r="N18" s="170"/>
      <c r="O18" s="188"/>
      <c r="P18" s="188"/>
      <c r="Q18" s="188"/>
      <c r="R18" s="188"/>
      <c r="S18" s="188"/>
      <c r="T18" s="189"/>
      <c r="U18" s="435">
        <f t="shared" si="0"/>
        <v>0</v>
      </c>
    </row>
    <row r="19" spans="1:21" ht="15.75">
      <c r="A19" s="61" t="s">
        <v>32</v>
      </c>
      <c r="B19" s="182"/>
      <c r="C19" s="183"/>
      <c r="D19" s="184">
        <f t="shared" si="1"/>
        <v>0</v>
      </c>
      <c r="E19" s="182"/>
      <c r="F19" s="183"/>
      <c r="G19" s="183"/>
      <c r="H19" s="183"/>
      <c r="I19" s="185">
        <f t="shared" si="2"/>
        <v>0</v>
      </c>
      <c r="J19" s="186"/>
      <c r="K19" s="185"/>
      <c r="L19" s="184"/>
      <c r="M19" s="187"/>
      <c r="N19" s="170"/>
      <c r="O19" s="188"/>
      <c r="P19" s="188"/>
      <c r="Q19" s="188"/>
      <c r="R19" s="188"/>
      <c r="S19" s="188"/>
      <c r="T19" s="189"/>
      <c r="U19" s="435">
        <f t="shared" si="0"/>
        <v>0</v>
      </c>
    </row>
    <row r="20" spans="1:21" ht="15.75">
      <c r="A20" s="61" t="s">
        <v>33</v>
      </c>
      <c r="B20" s="182"/>
      <c r="C20" s="183"/>
      <c r="D20" s="184">
        <f t="shared" si="1"/>
        <v>0</v>
      </c>
      <c r="E20" s="182"/>
      <c r="F20" s="183"/>
      <c r="G20" s="183"/>
      <c r="H20" s="183"/>
      <c r="I20" s="185">
        <f t="shared" si="2"/>
        <v>0</v>
      </c>
      <c r="J20" s="186"/>
      <c r="K20" s="185"/>
      <c r="L20" s="184"/>
      <c r="M20" s="187"/>
      <c r="N20" s="170"/>
      <c r="O20" s="188"/>
      <c r="P20" s="188"/>
      <c r="Q20" s="188"/>
      <c r="R20" s="188"/>
      <c r="S20" s="188"/>
      <c r="T20" s="189"/>
      <c r="U20" s="435">
        <f t="shared" si="0"/>
        <v>0</v>
      </c>
    </row>
    <row r="21" spans="1:21" ht="16.149999999999999" customHeight="1">
      <c r="A21" s="61" t="s">
        <v>34</v>
      </c>
      <c r="B21" s="182"/>
      <c r="C21" s="183"/>
      <c r="D21" s="184">
        <f t="shared" si="1"/>
        <v>0</v>
      </c>
      <c r="E21" s="182"/>
      <c r="F21" s="183"/>
      <c r="G21" s="183"/>
      <c r="H21" s="183"/>
      <c r="I21" s="185">
        <f t="shared" si="2"/>
        <v>0</v>
      </c>
      <c r="J21" s="186"/>
      <c r="K21" s="185"/>
      <c r="L21" s="184"/>
      <c r="M21" s="187"/>
      <c r="N21" s="170">
        <v>952</v>
      </c>
      <c r="O21" s="188"/>
      <c r="P21" s="188"/>
      <c r="Q21" s="188"/>
      <c r="R21" s="188"/>
      <c r="S21" s="188"/>
      <c r="T21" s="189"/>
      <c r="U21" s="435">
        <f t="shared" si="0"/>
        <v>952</v>
      </c>
    </row>
    <row r="22" spans="1:21" ht="16.149999999999999" customHeight="1">
      <c r="A22" s="61" t="s">
        <v>35</v>
      </c>
      <c r="B22" s="182"/>
      <c r="C22" s="183"/>
      <c r="D22" s="184">
        <f t="shared" si="1"/>
        <v>0</v>
      </c>
      <c r="E22" s="182"/>
      <c r="F22" s="183"/>
      <c r="G22" s="183"/>
      <c r="H22" s="183"/>
      <c r="I22" s="185">
        <f t="shared" si="2"/>
        <v>0</v>
      </c>
      <c r="J22" s="186"/>
      <c r="K22" s="185"/>
      <c r="L22" s="184"/>
      <c r="M22" s="187"/>
      <c r="N22" s="170"/>
      <c r="O22" s="188"/>
      <c r="P22" s="188"/>
      <c r="Q22" s="188"/>
      <c r="R22" s="188"/>
      <c r="S22" s="188"/>
      <c r="T22" s="189"/>
      <c r="U22" s="435">
        <f t="shared" si="0"/>
        <v>0</v>
      </c>
    </row>
    <row r="23" spans="1:21" ht="19.149999999999999" customHeight="1">
      <c r="A23" s="61" t="s">
        <v>36</v>
      </c>
      <c r="B23" s="182"/>
      <c r="C23" s="183"/>
      <c r="D23" s="184">
        <f t="shared" si="1"/>
        <v>0</v>
      </c>
      <c r="E23" s="182"/>
      <c r="F23" s="183"/>
      <c r="G23" s="183"/>
      <c r="H23" s="183"/>
      <c r="I23" s="185">
        <f t="shared" si="2"/>
        <v>0</v>
      </c>
      <c r="J23" s="186"/>
      <c r="K23" s="185"/>
      <c r="L23" s="184"/>
      <c r="M23" s="187"/>
      <c r="N23" s="170"/>
      <c r="O23" s="188"/>
      <c r="P23" s="188"/>
      <c r="Q23" s="188"/>
      <c r="R23" s="188"/>
      <c r="S23" s="188"/>
      <c r="T23" s="189"/>
      <c r="U23" s="435">
        <f t="shared" si="0"/>
        <v>0</v>
      </c>
    </row>
    <row r="24" spans="1:21" ht="15.75">
      <c r="A24" s="61" t="s">
        <v>37</v>
      </c>
      <c r="B24" s="182"/>
      <c r="C24" s="183"/>
      <c r="D24" s="184">
        <f t="shared" si="1"/>
        <v>0</v>
      </c>
      <c r="E24" s="182"/>
      <c r="F24" s="183"/>
      <c r="G24" s="183"/>
      <c r="H24" s="183"/>
      <c r="I24" s="185">
        <f t="shared" si="2"/>
        <v>0</v>
      </c>
      <c r="J24" s="186"/>
      <c r="K24" s="185"/>
      <c r="L24" s="184"/>
      <c r="M24" s="187"/>
      <c r="N24" s="170"/>
      <c r="O24" s="188"/>
      <c r="P24" s="188"/>
      <c r="Q24" s="188"/>
      <c r="R24" s="188"/>
      <c r="S24" s="188"/>
      <c r="T24" s="189"/>
      <c r="U24" s="435">
        <f t="shared" si="0"/>
        <v>0</v>
      </c>
    </row>
    <row r="25" spans="1:21" s="10" customFormat="1" ht="18.75" customHeight="1">
      <c r="A25" s="155" t="s">
        <v>171</v>
      </c>
      <c r="B25" s="182"/>
      <c r="C25" s="183"/>
      <c r="D25" s="184"/>
      <c r="E25" s="182"/>
      <c r="F25" s="183"/>
      <c r="G25" s="183"/>
      <c r="H25" s="183"/>
      <c r="I25" s="185"/>
      <c r="J25" s="186"/>
      <c r="K25" s="185"/>
      <c r="L25" s="184"/>
      <c r="M25" s="187"/>
      <c r="N25" s="170"/>
      <c r="O25" s="188"/>
      <c r="P25" s="188"/>
      <c r="Q25" s="188"/>
      <c r="R25" s="188"/>
      <c r="S25" s="188"/>
      <c r="T25" s="189"/>
      <c r="U25" s="435"/>
    </row>
    <row r="26" spans="1:21" ht="15.75">
      <c r="A26" s="61" t="s">
        <v>38</v>
      </c>
      <c r="B26" s="182"/>
      <c r="C26" s="183"/>
      <c r="D26" s="184">
        <f t="shared" si="1"/>
        <v>0</v>
      </c>
      <c r="E26" s="182"/>
      <c r="F26" s="183"/>
      <c r="G26" s="183"/>
      <c r="H26" s="183"/>
      <c r="I26" s="185">
        <f t="shared" si="2"/>
        <v>0</v>
      </c>
      <c r="J26" s="186"/>
      <c r="K26" s="185"/>
      <c r="L26" s="184"/>
      <c r="M26" s="187"/>
      <c r="N26" s="170">
        <v>952</v>
      </c>
      <c r="O26" s="188"/>
      <c r="P26" s="188"/>
      <c r="Q26" s="188"/>
      <c r="R26" s="188"/>
      <c r="S26" s="188"/>
      <c r="T26" s="189"/>
      <c r="U26" s="435">
        <f t="shared" si="0"/>
        <v>952</v>
      </c>
    </row>
    <row r="27" spans="1:21" ht="31.5">
      <c r="A27" s="61" t="s">
        <v>39</v>
      </c>
      <c r="B27" s="182"/>
      <c r="C27" s="183"/>
      <c r="D27" s="184">
        <f t="shared" si="1"/>
        <v>0</v>
      </c>
      <c r="E27" s="182"/>
      <c r="F27" s="183"/>
      <c r="G27" s="183"/>
      <c r="H27" s="183"/>
      <c r="I27" s="185">
        <f t="shared" si="2"/>
        <v>0</v>
      </c>
      <c r="J27" s="186"/>
      <c r="K27" s="185"/>
      <c r="L27" s="184"/>
      <c r="M27" s="187"/>
      <c r="N27" s="170"/>
      <c r="O27" s="188"/>
      <c r="P27" s="188"/>
      <c r="Q27" s="188"/>
      <c r="R27" s="188"/>
      <c r="S27" s="188"/>
      <c r="T27" s="189"/>
      <c r="U27" s="435">
        <f t="shared" si="0"/>
        <v>0</v>
      </c>
    </row>
    <row r="28" spans="1:21" ht="16.5" customHeight="1">
      <c r="A28" s="61" t="s">
        <v>40</v>
      </c>
      <c r="B28" s="182"/>
      <c r="C28" s="183"/>
      <c r="D28" s="184">
        <f t="shared" si="1"/>
        <v>0</v>
      </c>
      <c r="E28" s="182"/>
      <c r="F28" s="183"/>
      <c r="G28" s="183"/>
      <c r="H28" s="183"/>
      <c r="I28" s="185">
        <f t="shared" si="2"/>
        <v>0</v>
      </c>
      <c r="J28" s="186"/>
      <c r="K28" s="185"/>
      <c r="L28" s="184"/>
      <c r="M28" s="187"/>
      <c r="N28" s="170"/>
      <c r="O28" s="188"/>
      <c r="P28" s="188"/>
      <c r="Q28" s="188"/>
      <c r="R28" s="188"/>
      <c r="S28" s="188"/>
      <c r="T28" s="189"/>
      <c r="U28" s="435">
        <f t="shared" si="0"/>
        <v>0</v>
      </c>
    </row>
    <row r="29" spans="1:21" ht="17.25" customHeight="1">
      <c r="A29" s="61" t="s">
        <v>41</v>
      </c>
      <c r="B29" s="182"/>
      <c r="C29" s="183"/>
      <c r="D29" s="184">
        <f t="shared" si="1"/>
        <v>0</v>
      </c>
      <c r="E29" s="182"/>
      <c r="F29" s="183"/>
      <c r="G29" s="183"/>
      <c r="H29" s="183"/>
      <c r="I29" s="185">
        <f t="shared" si="2"/>
        <v>0</v>
      </c>
      <c r="J29" s="186"/>
      <c r="K29" s="185"/>
      <c r="L29" s="184"/>
      <c r="M29" s="187"/>
      <c r="N29" s="170"/>
      <c r="O29" s="188"/>
      <c r="P29" s="188"/>
      <c r="Q29" s="188"/>
      <c r="R29" s="188"/>
      <c r="S29" s="188"/>
      <c r="T29" s="189"/>
      <c r="U29" s="435">
        <f t="shared" si="0"/>
        <v>0</v>
      </c>
    </row>
    <row r="30" spans="1:21" ht="31.5">
      <c r="A30" s="61" t="s">
        <v>42</v>
      </c>
      <c r="B30" s="182"/>
      <c r="C30" s="183"/>
      <c r="D30" s="184">
        <f t="shared" si="1"/>
        <v>0</v>
      </c>
      <c r="E30" s="182"/>
      <c r="F30" s="183"/>
      <c r="G30" s="183"/>
      <c r="H30" s="183"/>
      <c r="I30" s="185">
        <f t="shared" si="2"/>
        <v>0</v>
      </c>
      <c r="J30" s="186"/>
      <c r="K30" s="185"/>
      <c r="L30" s="184"/>
      <c r="M30" s="187"/>
      <c r="N30" s="170"/>
      <c r="O30" s="188"/>
      <c r="P30" s="188"/>
      <c r="Q30" s="188"/>
      <c r="R30" s="188"/>
      <c r="S30" s="188"/>
      <c r="T30" s="189"/>
      <c r="U30" s="435">
        <f t="shared" si="0"/>
        <v>0</v>
      </c>
    </row>
    <row r="31" spans="1:21" ht="15.75">
      <c r="A31" s="61" t="s">
        <v>43</v>
      </c>
      <c r="B31" s="182"/>
      <c r="C31" s="183"/>
      <c r="D31" s="184">
        <f t="shared" si="1"/>
        <v>0</v>
      </c>
      <c r="E31" s="182"/>
      <c r="F31" s="183"/>
      <c r="G31" s="183"/>
      <c r="H31" s="183"/>
      <c r="I31" s="185">
        <f t="shared" si="2"/>
        <v>0</v>
      </c>
      <c r="J31" s="186"/>
      <c r="K31" s="185"/>
      <c r="L31" s="184"/>
      <c r="M31" s="187"/>
      <c r="N31" s="170"/>
      <c r="O31" s="188"/>
      <c r="P31" s="188"/>
      <c r="Q31" s="188"/>
      <c r="R31" s="188"/>
      <c r="S31" s="188"/>
      <c r="T31" s="189"/>
      <c r="U31" s="435">
        <f t="shared" si="0"/>
        <v>0</v>
      </c>
    </row>
    <row r="32" spans="1:21" ht="32.25" customHeight="1">
      <c r="A32" s="61" t="s">
        <v>44</v>
      </c>
      <c r="B32" s="182"/>
      <c r="C32" s="183"/>
      <c r="D32" s="184">
        <f t="shared" si="1"/>
        <v>0</v>
      </c>
      <c r="E32" s="182"/>
      <c r="F32" s="183"/>
      <c r="G32" s="183"/>
      <c r="H32" s="183"/>
      <c r="I32" s="185">
        <f t="shared" si="2"/>
        <v>0</v>
      </c>
      <c r="J32" s="186"/>
      <c r="K32" s="185"/>
      <c r="L32" s="184"/>
      <c r="M32" s="187"/>
      <c r="N32" s="170"/>
      <c r="O32" s="188"/>
      <c r="P32" s="188"/>
      <c r="Q32" s="188"/>
      <c r="R32" s="188"/>
      <c r="S32" s="188"/>
      <c r="T32" s="189"/>
      <c r="U32" s="435">
        <f t="shared" si="0"/>
        <v>0</v>
      </c>
    </row>
    <row r="33" spans="1:21" ht="15.75">
      <c r="A33" s="61" t="s">
        <v>45</v>
      </c>
      <c r="B33" s="182"/>
      <c r="C33" s="183"/>
      <c r="D33" s="184">
        <f t="shared" si="1"/>
        <v>0</v>
      </c>
      <c r="E33" s="182"/>
      <c r="F33" s="183"/>
      <c r="G33" s="183"/>
      <c r="H33" s="183"/>
      <c r="I33" s="185">
        <f t="shared" si="2"/>
        <v>0</v>
      </c>
      <c r="J33" s="186"/>
      <c r="K33" s="185"/>
      <c r="L33" s="184"/>
      <c r="M33" s="187"/>
      <c r="N33" s="170"/>
      <c r="O33" s="188"/>
      <c r="P33" s="188"/>
      <c r="Q33" s="188"/>
      <c r="R33" s="188"/>
      <c r="S33" s="188"/>
      <c r="T33" s="189"/>
      <c r="U33" s="435">
        <f t="shared" si="0"/>
        <v>0</v>
      </c>
    </row>
    <row r="34" spans="1:21" ht="18.600000000000001" customHeight="1">
      <c r="A34" s="61" t="s">
        <v>46</v>
      </c>
      <c r="B34" s="182"/>
      <c r="C34" s="183"/>
      <c r="D34" s="184">
        <f t="shared" si="1"/>
        <v>0</v>
      </c>
      <c r="E34" s="182"/>
      <c r="F34" s="183"/>
      <c r="G34" s="183"/>
      <c r="H34" s="183"/>
      <c r="I34" s="185">
        <f t="shared" si="2"/>
        <v>0</v>
      </c>
      <c r="J34" s="186"/>
      <c r="K34" s="185"/>
      <c r="L34" s="184"/>
      <c r="M34" s="187"/>
      <c r="N34" s="170"/>
      <c r="O34" s="188"/>
      <c r="P34" s="188"/>
      <c r="Q34" s="188"/>
      <c r="R34" s="188"/>
      <c r="S34" s="188"/>
      <c r="T34" s="189"/>
      <c r="U34" s="435">
        <f t="shared" si="0"/>
        <v>0</v>
      </c>
    </row>
    <row r="35" spans="1:21" ht="16.149999999999999" customHeight="1">
      <c r="A35" s="61" t="s">
        <v>47</v>
      </c>
      <c r="B35" s="182"/>
      <c r="C35" s="183"/>
      <c r="D35" s="184">
        <f t="shared" si="1"/>
        <v>0</v>
      </c>
      <c r="E35" s="182"/>
      <c r="F35" s="183"/>
      <c r="G35" s="183"/>
      <c r="H35" s="183"/>
      <c r="I35" s="185">
        <f t="shared" si="2"/>
        <v>0</v>
      </c>
      <c r="J35" s="186"/>
      <c r="K35" s="185"/>
      <c r="L35" s="184"/>
      <c r="M35" s="187"/>
      <c r="N35" s="170"/>
      <c r="O35" s="188"/>
      <c r="P35" s="188"/>
      <c r="Q35" s="188"/>
      <c r="R35" s="188"/>
      <c r="S35" s="188"/>
      <c r="T35" s="189"/>
      <c r="U35" s="435">
        <f t="shared" si="0"/>
        <v>0</v>
      </c>
    </row>
    <row r="36" spans="1:21" ht="15.75">
      <c r="A36" s="61" t="s">
        <v>48</v>
      </c>
      <c r="B36" s="182"/>
      <c r="C36" s="183"/>
      <c r="D36" s="184">
        <f t="shared" si="1"/>
        <v>0</v>
      </c>
      <c r="E36" s="182"/>
      <c r="F36" s="183"/>
      <c r="G36" s="183"/>
      <c r="H36" s="183"/>
      <c r="I36" s="185">
        <f t="shared" si="2"/>
        <v>0</v>
      </c>
      <c r="J36" s="186"/>
      <c r="K36" s="185"/>
      <c r="L36" s="184"/>
      <c r="M36" s="187"/>
      <c r="N36" s="170"/>
      <c r="O36" s="188"/>
      <c r="P36" s="188"/>
      <c r="Q36" s="188"/>
      <c r="R36" s="188"/>
      <c r="S36" s="188"/>
      <c r="T36" s="189"/>
      <c r="U36" s="435">
        <f t="shared" si="0"/>
        <v>0</v>
      </c>
    </row>
    <row r="37" spans="1:21" ht="15.75">
      <c r="A37" s="61" t="s">
        <v>49</v>
      </c>
      <c r="B37" s="182"/>
      <c r="C37" s="183"/>
      <c r="D37" s="184">
        <f t="shared" si="1"/>
        <v>0</v>
      </c>
      <c r="E37" s="182"/>
      <c r="F37" s="183"/>
      <c r="G37" s="183"/>
      <c r="H37" s="183"/>
      <c r="I37" s="185">
        <f t="shared" si="2"/>
        <v>0</v>
      </c>
      <c r="J37" s="186"/>
      <c r="K37" s="185"/>
      <c r="L37" s="184"/>
      <c r="M37" s="187"/>
      <c r="N37" s="170"/>
      <c r="O37" s="188"/>
      <c r="P37" s="188"/>
      <c r="Q37" s="188"/>
      <c r="R37" s="188"/>
      <c r="S37" s="188"/>
      <c r="T37" s="189"/>
      <c r="U37" s="435">
        <f t="shared" si="0"/>
        <v>0</v>
      </c>
    </row>
    <row r="38" spans="1:21" ht="30.75" customHeight="1">
      <c r="A38" s="61" t="s">
        <v>50</v>
      </c>
      <c r="B38" s="182"/>
      <c r="C38" s="183"/>
      <c r="D38" s="184">
        <f t="shared" si="1"/>
        <v>0</v>
      </c>
      <c r="E38" s="182"/>
      <c r="F38" s="183"/>
      <c r="G38" s="183"/>
      <c r="H38" s="183"/>
      <c r="I38" s="185">
        <f t="shared" si="2"/>
        <v>0</v>
      </c>
      <c r="J38" s="186"/>
      <c r="K38" s="185"/>
      <c r="L38" s="184"/>
      <c r="M38" s="187"/>
      <c r="N38" s="170"/>
      <c r="O38" s="188"/>
      <c r="P38" s="188"/>
      <c r="Q38" s="188"/>
      <c r="R38" s="188"/>
      <c r="S38" s="188"/>
      <c r="T38" s="189"/>
      <c r="U38" s="435">
        <f t="shared" si="0"/>
        <v>0</v>
      </c>
    </row>
    <row r="39" spans="1:21" ht="17.25" customHeight="1">
      <c r="A39" s="61" t="s">
        <v>51</v>
      </c>
      <c r="B39" s="182"/>
      <c r="C39" s="183"/>
      <c r="D39" s="184">
        <f t="shared" si="1"/>
        <v>0</v>
      </c>
      <c r="E39" s="182"/>
      <c r="F39" s="183"/>
      <c r="G39" s="183"/>
      <c r="H39" s="183"/>
      <c r="I39" s="185">
        <f t="shared" si="2"/>
        <v>0</v>
      </c>
      <c r="J39" s="186"/>
      <c r="K39" s="185"/>
      <c r="L39" s="184"/>
      <c r="M39" s="187"/>
      <c r="N39" s="170"/>
      <c r="O39" s="188"/>
      <c r="P39" s="188"/>
      <c r="Q39" s="188"/>
      <c r="R39" s="188"/>
      <c r="S39" s="188"/>
      <c r="T39" s="189"/>
      <c r="U39" s="435">
        <f t="shared" si="0"/>
        <v>0</v>
      </c>
    </row>
    <row r="40" spans="1:21" ht="31.5">
      <c r="A40" s="61" t="s">
        <v>52</v>
      </c>
      <c r="B40" s="182"/>
      <c r="C40" s="183"/>
      <c r="D40" s="184">
        <f t="shared" si="1"/>
        <v>0</v>
      </c>
      <c r="E40" s="182"/>
      <c r="F40" s="183"/>
      <c r="G40" s="183"/>
      <c r="H40" s="183"/>
      <c r="I40" s="185">
        <f t="shared" si="2"/>
        <v>0</v>
      </c>
      <c r="J40" s="186"/>
      <c r="K40" s="185"/>
      <c r="L40" s="184"/>
      <c r="M40" s="187"/>
      <c r="N40" s="170"/>
      <c r="O40" s="188"/>
      <c r="P40" s="188"/>
      <c r="Q40" s="188"/>
      <c r="R40" s="188"/>
      <c r="S40" s="188"/>
      <c r="T40" s="189"/>
      <c r="U40" s="435">
        <f t="shared" si="0"/>
        <v>0</v>
      </c>
    </row>
    <row r="41" spans="1:21" ht="15.75">
      <c r="A41" s="61" t="s">
        <v>53</v>
      </c>
      <c r="B41" s="182"/>
      <c r="C41" s="183"/>
      <c r="D41" s="184">
        <f t="shared" si="1"/>
        <v>0</v>
      </c>
      <c r="E41" s="182"/>
      <c r="F41" s="183"/>
      <c r="G41" s="183"/>
      <c r="H41" s="183"/>
      <c r="I41" s="185">
        <f t="shared" si="2"/>
        <v>0</v>
      </c>
      <c r="J41" s="186"/>
      <c r="K41" s="185"/>
      <c r="L41" s="184"/>
      <c r="M41" s="187"/>
      <c r="N41" s="170"/>
      <c r="O41" s="188"/>
      <c r="P41" s="188"/>
      <c r="Q41" s="188"/>
      <c r="R41" s="188"/>
      <c r="S41" s="188"/>
      <c r="T41" s="189"/>
      <c r="U41" s="435">
        <f t="shared" si="0"/>
        <v>0</v>
      </c>
    </row>
    <row r="42" spans="1:21" ht="15.75">
      <c r="A42" s="61" t="s">
        <v>54</v>
      </c>
      <c r="B42" s="182"/>
      <c r="C42" s="183"/>
      <c r="D42" s="184">
        <f t="shared" si="1"/>
        <v>0</v>
      </c>
      <c r="E42" s="182"/>
      <c r="F42" s="183"/>
      <c r="G42" s="183"/>
      <c r="H42" s="183"/>
      <c r="I42" s="185">
        <f t="shared" si="2"/>
        <v>0</v>
      </c>
      <c r="J42" s="186"/>
      <c r="K42" s="185"/>
      <c r="L42" s="184"/>
      <c r="M42" s="187"/>
      <c r="N42" s="170">
        <v>952</v>
      </c>
      <c r="O42" s="188"/>
      <c r="P42" s="188"/>
      <c r="Q42" s="188"/>
      <c r="R42" s="188"/>
      <c r="S42" s="188"/>
      <c r="T42" s="189"/>
      <c r="U42" s="435">
        <f t="shared" si="0"/>
        <v>952</v>
      </c>
    </row>
    <row r="43" spans="1:21" ht="31.5" customHeight="1">
      <c r="A43" s="61" t="s">
        <v>55</v>
      </c>
      <c r="B43" s="182"/>
      <c r="C43" s="183"/>
      <c r="D43" s="184">
        <f t="shared" si="1"/>
        <v>0</v>
      </c>
      <c r="E43" s="182"/>
      <c r="F43" s="183"/>
      <c r="G43" s="183"/>
      <c r="H43" s="183"/>
      <c r="I43" s="185">
        <f t="shared" si="2"/>
        <v>0</v>
      </c>
      <c r="J43" s="186"/>
      <c r="K43" s="185"/>
      <c r="L43" s="184"/>
      <c r="M43" s="187"/>
      <c r="N43" s="170"/>
      <c r="O43" s="188"/>
      <c r="P43" s="188"/>
      <c r="Q43" s="188"/>
      <c r="R43" s="188"/>
      <c r="S43" s="188"/>
      <c r="T43" s="189"/>
      <c r="U43" s="435">
        <f t="shared" si="0"/>
        <v>0</v>
      </c>
    </row>
    <row r="44" spans="1:21" ht="15.75">
      <c r="A44" s="61" t="s">
        <v>56</v>
      </c>
      <c r="B44" s="182"/>
      <c r="C44" s="183"/>
      <c r="D44" s="184">
        <f t="shared" si="1"/>
        <v>0</v>
      </c>
      <c r="E44" s="182"/>
      <c r="F44" s="183"/>
      <c r="G44" s="183"/>
      <c r="H44" s="183"/>
      <c r="I44" s="185">
        <f t="shared" si="2"/>
        <v>0</v>
      </c>
      <c r="J44" s="186"/>
      <c r="K44" s="185"/>
      <c r="L44" s="184"/>
      <c r="M44" s="187"/>
      <c r="N44" s="170">
        <v>1443</v>
      </c>
      <c r="O44" s="188"/>
      <c r="P44" s="188"/>
      <c r="Q44" s="188"/>
      <c r="R44" s="188"/>
      <c r="S44" s="188"/>
      <c r="T44" s="189"/>
      <c r="U44" s="435">
        <f t="shared" si="0"/>
        <v>1443</v>
      </c>
    </row>
    <row r="45" spans="1:21" ht="15.75">
      <c r="A45" s="61" t="s">
        <v>57</v>
      </c>
      <c r="B45" s="182"/>
      <c r="C45" s="183"/>
      <c r="D45" s="184">
        <f t="shared" si="1"/>
        <v>0</v>
      </c>
      <c r="E45" s="182"/>
      <c r="F45" s="183"/>
      <c r="G45" s="183"/>
      <c r="H45" s="183"/>
      <c r="I45" s="185">
        <f t="shared" si="2"/>
        <v>0</v>
      </c>
      <c r="J45" s="186"/>
      <c r="K45" s="185"/>
      <c r="L45" s="184"/>
      <c r="M45" s="187"/>
      <c r="N45" s="170"/>
      <c r="O45" s="188"/>
      <c r="P45" s="188"/>
      <c r="Q45" s="188"/>
      <c r="R45" s="188"/>
      <c r="S45" s="188"/>
      <c r="T45" s="189"/>
      <c r="U45" s="435">
        <f t="shared" si="0"/>
        <v>0</v>
      </c>
    </row>
    <row r="46" spans="1:21" ht="15.75">
      <c r="A46" s="61" t="s">
        <v>58</v>
      </c>
      <c r="B46" s="182"/>
      <c r="C46" s="183"/>
      <c r="D46" s="184">
        <f t="shared" si="1"/>
        <v>0</v>
      </c>
      <c r="E46" s="182"/>
      <c r="F46" s="183"/>
      <c r="G46" s="183"/>
      <c r="H46" s="183"/>
      <c r="I46" s="185">
        <f t="shared" si="2"/>
        <v>0</v>
      </c>
      <c r="J46" s="186"/>
      <c r="K46" s="185"/>
      <c r="L46" s="184"/>
      <c r="M46" s="187"/>
      <c r="N46" s="170"/>
      <c r="O46" s="188"/>
      <c r="P46" s="188"/>
      <c r="Q46" s="188"/>
      <c r="R46" s="188"/>
      <c r="S46" s="188"/>
      <c r="T46" s="189"/>
      <c r="U46" s="435">
        <f t="shared" si="0"/>
        <v>0</v>
      </c>
    </row>
    <row r="47" spans="1:21" ht="32.25" customHeight="1">
      <c r="A47" s="61" t="s">
        <v>59</v>
      </c>
      <c r="B47" s="182"/>
      <c r="C47" s="183"/>
      <c r="D47" s="184">
        <f t="shared" si="1"/>
        <v>0</v>
      </c>
      <c r="E47" s="182"/>
      <c r="F47" s="183"/>
      <c r="G47" s="183"/>
      <c r="H47" s="183"/>
      <c r="I47" s="185">
        <f t="shared" si="2"/>
        <v>0</v>
      </c>
      <c r="J47" s="186"/>
      <c r="K47" s="185"/>
      <c r="L47" s="184"/>
      <c r="M47" s="187"/>
      <c r="N47" s="170"/>
      <c r="O47" s="188"/>
      <c r="P47" s="188"/>
      <c r="Q47" s="188"/>
      <c r="R47" s="188"/>
      <c r="S47" s="188"/>
      <c r="T47" s="189"/>
      <c r="U47" s="435">
        <f t="shared" si="0"/>
        <v>0</v>
      </c>
    </row>
    <row r="48" spans="1:21" ht="32.25" customHeight="1">
      <c r="A48" s="61" t="s">
        <v>60</v>
      </c>
      <c r="B48" s="182"/>
      <c r="C48" s="183"/>
      <c r="D48" s="184">
        <f t="shared" si="1"/>
        <v>0</v>
      </c>
      <c r="E48" s="182"/>
      <c r="F48" s="183"/>
      <c r="G48" s="183"/>
      <c r="H48" s="183"/>
      <c r="I48" s="185">
        <f t="shared" si="2"/>
        <v>0</v>
      </c>
      <c r="J48" s="186"/>
      <c r="K48" s="185"/>
      <c r="L48" s="184"/>
      <c r="M48" s="187"/>
      <c r="N48" s="170"/>
      <c r="O48" s="188"/>
      <c r="P48" s="188"/>
      <c r="Q48" s="188"/>
      <c r="R48" s="188"/>
      <c r="S48" s="188"/>
      <c r="T48" s="189"/>
      <c r="U48" s="435">
        <f t="shared" si="0"/>
        <v>0</v>
      </c>
    </row>
    <row r="49" spans="1:21" ht="21.75" customHeight="1">
      <c r="A49" s="61" t="s">
        <v>61</v>
      </c>
      <c r="B49" s="182"/>
      <c r="C49" s="183"/>
      <c r="D49" s="184">
        <f t="shared" si="1"/>
        <v>0</v>
      </c>
      <c r="E49" s="182"/>
      <c r="F49" s="183"/>
      <c r="G49" s="183"/>
      <c r="H49" s="183"/>
      <c r="I49" s="185">
        <f t="shared" si="2"/>
        <v>0</v>
      </c>
      <c r="J49" s="186"/>
      <c r="K49" s="185"/>
      <c r="L49" s="184"/>
      <c r="M49" s="187"/>
      <c r="N49" s="170"/>
      <c r="O49" s="188"/>
      <c r="P49" s="188"/>
      <c r="Q49" s="188"/>
      <c r="R49" s="188"/>
      <c r="S49" s="188"/>
      <c r="T49" s="189"/>
      <c r="U49" s="435">
        <f t="shared" si="0"/>
        <v>0</v>
      </c>
    </row>
    <row r="50" spans="1:21" ht="39" customHeight="1">
      <c r="A50" s="61" t="s">
        <v>90</v>
      </c>
      <c r="B50" s="182"/>
      <c r="C50" s="183"/>
      <c r="D50" s="184">
        <f t="shared" si="1"/>
        <v>0</v>
      </c>
      <c r="E50" s="182"/>
      <c r="F50" s="183"/>
      <c r="G50" s="183"/>
      <c r="H50" s="183"/>
      <c r="I50" s="185">
        <f t="shared" si="2"/>
        <v>0</v>
      </c>
      <c r="J50" s="186"/>
      <c r="K50" s="185"/>
      <c r="L50" s="184"/>
      <c r="M50" s="187"/>
      <c r="N50" s="170"/>
      <c r="O50" s="188"/>
      <c r="P50" s="188"/>
      <c r="Q50" s="188"/>
      <c r="R50" s="188"/>
      <c r="S50" s="188"/>
      <c r="T50" s="189"/>
      <c r="U50" s="435">
        <f t="shared" si="0"/>
        <v>0</v>
      </c>
    </row>
    <row r="51" spans="1:21" ht="19.899999999999999" customHeight="1">
      <c r="A51" s="61" t="s">
        <v>62</v>
      </c>
      <c r="B51" s="182"/>
      <c r="C51" s="183"/>
      <c r="D51" s="184">
        <f t="shared" si="1"/>
        <v>0</v>
      </c>
      <c r="E51" s="182"/>
      <c r="F51" s="183"/>
      <c r="G51" s="183"/>
      <c r="H51" s="183"/>
      <c r="I51" s="185">
        <f t="shared" si="2"/>
        <v>0</v>
      </c>
      <c r="J51" s="186"/>
      <c r="K51" s="185"/>
      <c r="L51" s="184"/>
      <c r="M51" s="187"/>
      <c r="N51" s="170"/>
      <c r="O51" s="188"/>
      <c r="P51" s="188"/>
      <c r="Q51" s="188"/>
      <c r="R51" s="188"/>
      <c r="S51" s="188"/>
      <c r="T51" s="189"/>
      <c r="U51" s="435">
        <f t="shared" si="0"/>
        <v>0</v>
      </c>
    </row>
    <row r="52" spans="1:21" ht="31.5" customHeight="1">
      <c r="A52" s="61" t="s">
        <v>63</v>
      </c>
      <c r="B52" s="182"/>
      <c r="C52" s="183"/>
      <c r="D52" s="184">
        <f t="shared" si="1"/>
        <v>0</v>
      </c>
      <c r="E52" s="182"/>
      <c r="F52" s="183"/>
      <c r="G52" s="183"/>
      <c r="H52" s="183"/>
      <c r="I52" s="185">
        <f t="shared" si="2"/>
        <v>0</v>
      </c>
      <c r="J52" s="186"/>
      <c r="K52" s="185"/>
      <c r="L52" s="184"/>
      <c r="M52" s="187"/>
      <c r="N52" s="170"/>
      <c r="O52" s="188"/>
      <c r="P52" s="188"/>
      <c r="Q52" s="188"/>
      <c r="R52" s="188"/>
      <c r="S52" s="188"/>
      <c r="T52" s="189"/>
      <c r="U52" s="435">
        <f t="shared" si="0"/>
        <v>0</v>
      </c>
    </row>
    <row r="53" spans="1:21" ht="15.75" customHeight="1">
      <c r="A53" s="61" t="s">
        <v>64</v>
      </c>
      <c r="B53" s="182"/>
      <c r="C53" s="183"/>
      <c r="D53" s="184">
        <f t="shared" si="1"/>
        <v>0</v>
      </c>
      <c r="E53" s="182"/>
      <c r="F53" s="183"/>
      <c r="G53" s="183"/>
      <c r="H53" s="183"/>
      <c r="I53" s="185">
        <f t="shared" si="2"/>
        <v>0</v>
      </c>
      <c r="J53" s="186"/>
      <c r="K53" s="185"/>
      <c r="L53" s="184"/>
      <c r="M53" s="187"/>
      <c r="N53" s="170"/>
      <c r="O53" s="188"/>
      <c r="P53" s="188"/>
      <c r="Q53" s="188"/>
      <c r="R53" s="188"/>
      <c r="S53" s="188"/>
      <c r="T53" s="189"/>
      <c r="U53" s="435">
        <f t="shared" si="0"/>
        <v>0</v>
      </c>
    </row>
    <row r="54" spans="1:21" ht="18" customHeight="1">
      <c r="A54" s="61" t="s">
        <v>65</v>
      </c>
      <c r="B54" s="182"/>
      <c r="C54" s="183"/>
      <c r="D54" s="184">
        <f t="shared" si="1"/>
        <v>0</v>
      </c>
      <c r="E54" s="182"/>
      <c r="F54" s="183"/>
      <c r="G54" s="183"/>
      <c r="H54" s="183"/>
      <c r="I54" s="185">
        <f t="shared" si="2"/>
        <v>0</v>
      </c>
      <c r="J54" s="186"/>
      <c r="K54" s="185"/>
      <c r="L54" s="184"/>
      <c r="M54" s="187"/>
      <c r="N54" s="170"/>
      <c r="O54" s="188"/>
      <c r="P54" s="188"/>
      <c r="Q54" s="188"/>
      <c r="R54" s="188"/>
      <c r="S54" s="188"/>
      <c r="T54" s="189"/>
      <c r="U54" s="435">
        <f t="shared" si="0"/>
        <v>0</v>
      </c>
    </row>
    <row r="55" spans="1:21" ht="15.75">
      <c r="A55" s="61" t="s">
        <v>66</v>
      </c>
      <c r="B55" s="182"/>
      <c r="C55" s="183"/>
      <c r="D55" s="184">
        <f t="shared" si="1"/>
        <v>0</v>
      </c>
      <c r="E55" s="182"/>
      <c r="F55" s="183"/>
      <c r="G55" s="183"/>
      <c r="H55" s="183"/>
      <c r="I55" s="185">
        <f t="shared" si="2"/>
        <v>0</v>
      </c>
      <c r="J55" s="186"/>
      <c r="K55" s="185"/>
      <c r="L55" s="184"/>
      <c r="M55" s="187"/>
      <c r="N55" s="170"/>
      <c r="O55" s="188"/>
      <c r="P55" s="188"/>
      <c r="Q55" s="188"/>
      <c r="R55" s="188"/>
      <c r="S55" s="188"/>
      <c r="T55" s="189"/>
      <c r="U55" s="435">
        <f t="shared" si="0"/>
        <v>0</v>
      </c>
    </row>
    <row r="56" spans="1:21" ht="31.5">
      <c r="A56" s="61" t="s">
        <v>67</v>
      </c>
      <c r="B56" s="182"/>
      <c r="C56" s="183"/>
      <c r="D56" s="184">
        <f t="shared" si="1"/>
        <v>0</v>
      </c>
      <c r="E56" s="182"/>
      <c r="F56" s="183"/>
      <c r="G56" s="183"/>
      <c r="H56" s="183"/>
      <c r="I56" s="185">
        <f t="shared" si="2"/>
        <v>0</v>
      </c>
      <c r="J56" s="186"/>
      <c r="K56" s="185"/>
      <c r="L56" s="184"/>
      <c r="M56" s="187"/>
      <c r="N56" s="170"/>
      <c r="O56" s="188"/>
      <c r="P56" s="188"/>
      <c r="Q56" s="188"/>
      <c r="R56" s="188"/>
      <c r="S56" s="188"/>
      <c r="T56" s="189"/>
      <c r="U56" s="435">
        <f t="shared" si="0"/>
        <v>0</v>
      </c>
    </row>
    <row r="57" spans="1:21" ht="15.75">
      <c r="A57" s="61" t="s">
        <v>68</v>
      </c>
      <c r="B57" s="182"/>
      <c r="C57" s="183"/>
      <c r="D57" s="184">
        <f t="shared" si="1"/>
        <v>0</v>
      </c>
      <c r="E57" s="182"/>
      <c r="F57" s="183"/>
      <c r="G57" s="183"/>
      <c r="H57" s="183"/>
      <c r="I57" s="185">
        <f t="shared" si="2"/>
        <v>0</v>
      </c>
      <c r="J57" s="186"/>
      <c r="K57" s="185"/>
      <c r="L57" s="184"/>
      <c r="M57" s="187"/>
      <c r="N57" s="170"/>
      <c r="O57" s="188"/>
      <c r="P57" s="188"/>
      <c r="Q57" s="188"/>
      <c r="R57" s="188"/>
      <c r="S57" s="188"/>
      <c r="T57" s="189"/>
      <c r="U57" s="435">
        <f t="shared" si="0"/>
        <v>0</v>
      </c>
    </row>
    <row r="58" spans="1:21" ht="15.75">
      <c r="A58" s="61" t="s">
        <v>69</v>
      </c>
      <c r="B58" s="182"/>
      <c r="C58" s="183"/>
      <c r="D58" s="184">
        <f t="shared" si="1"/>
        <v>0</v>
      </c>
      <c r="E58" s="182"/>
      <c r="F58" s="183"/>
      <c r="G58" s="183"/>
      <c r="H58" s="183"/>
      <c r="I58" s="185">
        <f t="shared" si="2"/>
        <v>0</v>
      </c>
      <c r="J58" s="186"/>
      <c r="K58" s="185"/>
      <c r="L58" s="184"/>
      <c r="M58" s="187"/>
      <c r="N58" s="170"/>
      <c r="O58" s="188"/>
      <c r="P58" s="188"/>
      <c r="Q58" s="188"/>
      <c r="R58" s="188"/>
      <c r="S58" s="188"/>
      <c r="T58" s="189"/>
      <c r="U58" s="435">
        <f t="shared" si="0"/>
        <v>0</v>
      </c>
    </row>
    <row r="59" spans="1:21" ht="15.75">
      <c r="A59" s="61" t="s">
        <v>70</v>
      </c>
      <c r="B59" s="182"/>
      <c r="C59" s="183"/>
      <c r="D59" s="184">
        <f t="shared" si="1"/>
        <v>0</v>
      </c>
      <c r="E59" s="182"/>
      <c r="F59" s="183"/>
      <c r="G59" s="183"/>
      <c r="H59" s="183"/>
      <c r="I59" s="185">
        <f t="shared" si="2"/>
        <v>0</v>
      </c>
      <c r="J59" s="186"/>
      <c r="K59" s="185"/>
      <c r="L59" s="184"/>
      <c r="M59" s="187"/>
      <c r="N59" s="170"/>
      <c r="O59" s="188"/>
      <c r="P59" s="188"/>
      <c r="Q59" s="188"/>
      <c r="R59" s="188"/>
      <c r="S59" s="188"/>
      <c r="T59" s="189"/>
      <c r="U59" s="435">
        <f t="shared" si="0"/>
        <v>0</v>
      </c>
    </row>
    <row r="60" spans="1:21" ht="15.75">
      <c r="A60" s="61" t="s">
        <v>71</v>
      </c>
      <c r="B60" s="182"/>
      <c r="C60" s="183"/>
      <c r="D60" s="184">
        <f t="shared" si="1"/>
        <v>0</v>
      </c>
      <c r="E60" s="182"/>
      <c r="F60" s="183"/>
      <c r="G60" s="183"/>
      <c r="H60" s="183"/>
      <c r="I60" s="185">
        <f t="shared" si="2"/>
        <v>0</v>
      </c>
      <c r="J60" s="186"/>
      <c r="K60" s="185"/>
      <c r="L60" s="184"/>
      <c r="M60" s="187"/>
      <c r="N60" s="170"/>
      <c r="O60" s="188"/>
      <c r="P60" s="188"/>
      <c r="Q60" s="188"/>
      <c r="R60" s="188"/>
      <c r="S60" s="188"/>
      <c r="T60" s="189"/>
      <c r="U60" s="435">
        <f t="shared" si="0"/>
        <v>0</v>
      </c>
    </row>
    <row r="61" spans="1:21" ht="31.5">
      <c r="A61" s="61" t="s">
        <v>72</v>
      </c>
      <c r="B61" s="182"/>
      <c r="C61" s="183"/>
      <c r="D61" s="184">
        <f t="shared" si="1"/>
        <v>0</v>
      </c>
      <c r="E61" s="182"/>
      <c r="F61" s="183"/>
      <c r="G61" s="183"/>
      <c r="H61" s="183"/>
      <c r="I61" s="185">
        <f t="shared" si="2"/>
        <v>0</v>
      </c>
      <c r="J61" s="186"/>
      <c r="K61" s="185"/>
      <c r="L61" s="184"/>
      <c r="M61" s="187"/>
      <c r="N61" s="170"/>
      <c r="O61" s="188"/>
      <c r="P61" s="188"/>
      <c r="Q61" s="188"/>
      <c r="R61" s="188"/>
      <c r="S61" s="188"/>
      <c r="T61" s="189"/>
      <c r="U61" s="435">
        <f t="shared" si="0"/>
        <v>0</v>
      </c>
    </row>
    <row r="62" spans="1:21" ht="15.75">
      <c r="A62" s="61" t="s">
        <v>73</v>
      </c>
      <c r="B62" s="182"/>
      <c r="C62" s="183"/>
      <c r="D62" s="184">
        <f t="shared" si="1"/>
        <v>0</v>
      </c>
      <c r="E62" s="182"/>
      <c r="F62" s="183"/>
      <c r="G62" s="183"/>
      <c r="H62" s="183"/>
      <c r="I62" s="185">
        <f t="shared" si="2"/>
        <v>0</v>
      </c>
      <c r="J62" s="186"/>
      <c r="K62" s="185"/>
      <c r="L62" s="184"/>
      <c r="M62" s="187"/>
      <c r="N62" s="170"/>
      <c r="O62" s="188"/>
      <c r="P62" s="188"/>
      <c r="Q62" s="188"/>
      <c r="R62" s="188"/>
      <c r="S62" s="188"/>
      <c r="T62" s="189"/>
      <c r="U62" s="435">
        <f t="shared" si="0"/>
        <v>0</v>
      </c>
    </row>
    <row r="63" spans="1:21" ht="15.75">
      <c r="A63" s="61" t="s">
        <v>74</v>
      </c>
      <c r="B63" s="182"/>
      <c r="C63" s="183">
        <v>1784</v>
      </c>
      <c r="D63" s="184">
        <f t="shared" si="1"/>
        <v>1784</v>
      </c>
      <c r="E63" s="182"/>
      <c r="F63" s="183"/>
      <c r="G63" s="183">
        <v>3923</v>
      </c>
      <c r="H63" s="183">
        <v>459</v>
      </c>
      <c r="I63" s="185">
        <f t="shared" si="2"/>
        <v>3923</v>
      </c>
      <c r="J63" s="186">
        <f>K63+L63</f>
        <v>1203</v>
      </c>
      <c r="K63" s="185">
        <v>616</v>
      </c>
      <c r="L63" s="184">
        <v>587</v>
      </c>
      <c r="M63" s="187"/>
      <c r="N63" s="170">
        <v>5894</v>
      </c>
      <c r="O63" s="188"/>
      <c r="P63" s="188"/>
      <c r="Q63" s="188"/>
      <c r="R63" s="188"/>
      <c r="S63" s="188"/>
      <c r="T63" s="189"/>
      <c r="U63" s="435">
        <f t="shared" si="0"/>
        <v>5894</v>
      </c>
    </row>
    <row r="64" spans="1:21" ht="19.899999999999999" customHeight="1">
      <c r="A64" s="61" t="s">
        <v>75</v>
      </c>
      <c r="B64" s="182"/>
      <c r="C64" s="183"/>
      <c r="D64" s="184">
        <f t="shared" si="1"/>
        <v>0</v>
      </c>
      <c r="E64" s="182"/>
      <c r="F64" s="183"/>
      <c r="G64" s="183"/>
      <c r="H64" s="183"/>
      <c r="I64" s="185">
        <f t="shared" si="2"/>
        <v>0</v>
      </c>
      <c r="J64" s="186"/>
      <c r="K64" s="185"/>
      <c r="L64" s="184"/>
      <c r="M64" s="187"/>
      <c r="N64" s="170"/>
      <c r="O64" s="188"/>
      <c r="P64" s="188"/>
      <c r="Q64" s="188"/>
      <c r="R64" s="188"/>
      <c r="S64" s="188"/>
      <c r="T64" s="189"/>
      <c r="U64" s="435">
        <f t="shared" si="0"/>
        <v>0</v>
      </c>
    </row>
    <row r="65" spans="1:21" ht="15.75">
      <c r="A65" s="61" t="s">
        <v>76</v>
      </c>
      <c r="B65" s="182"/>
      <c r="C65" s="183"/>
      <c r="D65" s="184">
        <f t="shared" si="1"/>
        <v>0</v>
      </c>
      <c r="E65" s="182"/>
      <c r="F65" s="183"/>
      <c r="G65" s="183"/>
      <c r="H65" s="183"/>
      <c r="I65" s="185">
        <f t="shared" si="2"/>
        <v>0</v>
      </c>
      <c r="J65" s="186"/>
      <c r="K65" s="185"/>
      <c r="L65" s="184"/>
      <c r="M65" s="187"/>
      <c r="N65" s="170"/>
      <c r="O65" s="188"/>
      <c r="P65" s="188"/>
      <c r="Q65" s="188"/>
      <c r="R65" s="188"/>
      <c r="S65" s="188"/>
      <c r="T65" s="189"/>
      <c r="U65" s="435">
        <f t="shared" si="0"/>
        <v>0</v>
      </c>
    </row>
    <row r="66" spans="1:21" ht="15.75">
      <c r="A66" s="61" t="s">
        <v>77</v>
      </c>
      <c r="B66" s="182"/>
      <c r="C66" s="183"/>
      <c r="D66" s="184">
        <f t="shared" si="1"/>
        <v>0</v>
      </c>
      <c r="E66" s="182"/>
      <c r="F66" s="183"/>
      <c r="G66" s="183"/>
      <c r="H66" s="183"/>
      <c r="I66" s="185">
        <f t="shared" si="2"/>
        <v>0</v>
      </c>
      <c r="J66" s="186"/>
      <c r="K66" s="185"/>
      <c r="L66" s="184"/>
      <c r="M66" s="187"/>
      <c r="N66" s="170"/>
      <c r="O66" s="188"/>
      <c r="P66" s="188"/>
      <c r="Q66" s="188"/>
      <c r="R66" s="188"/>
      <c r="S66" s="188"/>
      <c r="T66" s="189"/>
      <c r="U66" s="435">
        <f t="shared" si="0"/>
        <v>0</v>
      </c>
    </row>
    <row r="67" spans="1:21" ht="31.5">
      <c r="A67" s="61" t="s">
        <v>78</v>
      </c>
      <c r="B67" s="182"/>
      <c r="C67" s="183"/>
      <c r="D67" s="184">
        <f t="shared" si="1"/>
        <v>0</v>
      </c>
      <c r="E67" s="182"/>
      <c r="F67" s="183"/>
      <c r="G67" s="183"/>
      <c r="H67" s="183"/>
      <c r="I67" s="185">
        <f t="shared" si="2"/>
        <v>0</v>
      </c>
      <c r="J67" s="186"/>
      <c r="K67" s="185"/>
      <c r="L67" s="184"/>
      <c r="M67" s="187"/>
      <c r="N67" s="170"/>
      <c r="O67" s="188"/>
      <c r="P67" s="188"/>
      <c r="Q67" s="188"/>
      <c r="R67" s="188"/>
      <c r="S67" s="188"/>
      <c r="T67" s="189"/>
      <c r="U67" s="435">
        <f t="shared" si="0"/>
        <v>0</v>
      </c>
    </row>
    <row r="68" spans="1:21" ht="15.75">
      <c r="A68" s="61" t="s">
        <v>79</v>
      </c>
      <c r="B68" s="182"/>
      <c r="C68" s="183"/>
      <c r="D68" s="184">
        <f t="shared" si="1"/>
        <v>0</v>
      </c>
      <c r="E68" s="182"/>
      <c r="F68" s="183"/>
      <c r="G68" s="183"/>
      <c r="H68" s="183"/>
      <c r="I68" s="185">
        <f t="shared" si="2"/>
        <v>0</v>
      </c>
      <c r="J68" s="186"/>
      <c r="K68" s="185"/>
      <c r="L68" s="184"/>
      <c r="M68" s="187"/>
      <c r="N68" s="170"/>
      <c r="O68" s="188"/>
      <c r="P68" s="188"/>
      <c r="Q68" s="188"/>
      <c r="R68" s="188"/>
      <c r="S68" s="188"/>
      <c r="T68" s="189"/>
      <c r="U68" s="435">
        <f t="shared" si="0"/>
        <v>0</v>
      </c>
    </row>
    <row r="69" spans="1:21" ht="15.75">
      <c r="A69" s="61" t="s">
        <v>80</v>
      </c>
      <c r="B69" s="182"/>
      <c r="C69" s="183"/>
      <c r="D69" s="184">
        <f t="shared" si="1"/>
        <v>0</v>
      </c>
      <c r="E69" s="182"/>
      <c r="F69" s="183"/>
      <c r="G69" s="183"/>
      <c r="H69" s="183"/>
      <c r="I69" s="185">
        <f t="shared" si="2"/>
        <v>0</v>
      </c>
      <c r="J69" s="186"/>
      <c r="K69" s="185"/>
      <c r="L69" s="184"/>
      <c r="M69" s="187"/>
      <c r="N69" s="170">
        <v>952</v>
      </c>
      <c r="O69" s="188"/>
      <c r="P69" s="188"/>
      <c r="Q69" s="188"/>
      <c r="R69" s="188"/>
      <c r="S69" s="188"/>
      <c r="T69" s="189"/>
      <c r="U69" s="435">
        <f t="shared" si="0"/>
        <v>952</v>
      </c>
    </row>
    <row r="70" spans="1:21" ht="21" customHeight="1">
      <c r="A70" s="61" t="s">
        <v>81</v>
      </c>
      <c r="B70" s="182"/>
      <c r="C70" s="183"/>
      <c r="D70" s="184">
        <f t="shared" si="1"/>
        <v>0</v>
      </c>
      <c r="E70" s="182"/>
      <c r="F70" s="183"/>
      <c r="G70" s="183"/>
      <c r="H70" s="183"/>
      <c r="I70" s="185">
        <f t="shared" si="2"/>
        <v>0</v>
      </c>
      <c r="J70" s="186"/>
      <c r="K70" s="185"/>
      <c r="L70" s="184"/>
      <c r="M70" s="187"/>
      <c r="N70" s="170"/>
      <c r="O70" s="188"/>
      <c r="P70" s="188"/>
      <c r="Q70" s="188"/>
      <c r="R70" s="188"/>
      <c r="S70" s="188"/>
      <c r="T70" s="189"/>
      <c r="U70" s="435">
        <f t="shared" si="0"/>
        <v>0</v>
      </c>
    </row>
    <row r="71" spans="1:21" ht="15.75">
      <c r="A71" s="61" t="s">
        <v>82</v>
      </c>
      <c r="B71" s="182"/>
      <c r="C71" s="183"/>
      <c r="D71" s="184">
        <f t="shared" si="1"/>
        <v>0</v>
      </c>
      <c r="E71" s="182"/>
      <c r="F71" s="183"/>
      <c r="G71" s="183"/>
      <c r="H71" s="183"/>
      <c r="I71" s="185">
        <f t="shared" si="2"/>
        <v>0</v>
      </c>
      <c r="J71" s="186"/>
      <c r="K71" s="185"/>
      <c r="L71" s="184"/>
      <c r="M71" s="187"/>
      <c r="N71" s="170">
        <v>1919</v>
      </c>
      <c r="O71" s="188"/>
      <c r="P71" s="188"/>
      <c r="Q71" s="188"/>
      <c r="R71" s="188"/>
      <c r="S71" s="188"/>
      <c r="T71" s="189"/>
      <c r="U71" s="435">
        <f t="shared" si="0"/>
        <v>1919</v>
      </c>
    </row>
    <row r="72" spans="1:21" s="10" customFormat="1" ht="37.5" customHeight="1">
      <c r="A72" s="61" t="s">
        <v>163</v>
      </c>
      <c r="B72" s="182"/>
      <c r="C72" s="183"/>
      <c r="D72" s="184"/>
      <c r="E72" s="182"/>
      <c r="F72" s="183"/>
      <c r="G72" s="183"/>
      <c r="H72" s="183"/>
      <c r="I72" s="185"/>
      <c r="J72" s="186"/>
      <c r="K72" s="185"/>
      <c r="L72" s="184"/>
      <c r="M72" s="187"/>
      <c r="N72" s="170"/>
      <c r="O72" s="188"/>
      <c r="P72" s="188"/>
      <c r="Q72" s="188"/>
      <c r="R72" s="188"/>
      <c r="S72" s="188"/>
      <c r="T72" s="189"/>
      <c r="U72" s="435">
        <f t="shared" si="0"/>
        <v>0</v>
      </c>
    </row>
    <row r="73" spans="1:21" ht="15.75">
      <c r="A73" s="61" t="s">
        <v>83</v>
      </c>
      <c r="B73" s="182"/>
      <c r="C73" s="183"/>
      <c r="D73" s="184">
        <f t="shared" si="1"/>
        <v>0</v>
      </c>
      <c r="E73" s="182"/>
      <c r="F73" s="183"/>
      <c r="G73" s="183"/>
      <c r="H73" s="183"/>
      <c r="I73" s="185">
        <f t="shared" si="2"/>
        <v>0</v>
      </c>
      <c r="J73" s="186"/>
      <c r="K73" s="185"/>
      <c r="L73" s="184"/>
      <c r="M73" s="187"/>
      <c r="N73" s="170">
        <v>367</v>
      </c>
      <c r="O73" s="188"/>
      <c r="P73" s="188"/>
      <c r="Q73" s="188"/>
      <c r="R73" s="188"/>
      <c r="S73" s="188"/>
      <c r="T73" s="189"/>
      <c r="U73" s="435">
        <f t="shared" si="0"/>
        <v>367</v>
      </c>
    </row>
    <row r="74" spans="1:21" ht="31.5">
      <c r="A74" s="61" t="s">
        <v>84</v>
      </c>
      <c r="B74" s="182"/>
      <c r="C74" s="183"/>
      <c r="D74" s="184">
        <f t="shared" si="1"/>
        <v>0</v>
      </c>
      <c r="E74" s="182"/>
      <c r="F74" s="183"/>
      <c r="G74" s="183"/>
      <c r="H74" s="183"/>
      <c r="I74" s="185">
        <f t="shared" si="2"/>
        <v>0</v>
      </c>
      <c r="J74" s="190"/>
      <c r="K74" s="191"/>
      <c r="L74" s="192"/>
      <c r="M74" s="187"/>
      <c r="N74" s="170"/>
      <c r="O74" s="188"/>
      <c r="P74" s="188"/>
      <c r="Q74" s="188"/>
      <c r="R74" s="188"/>
      <c r="S74" s="188"/>
      <c r="T74" s="189"/>
      <c r="U74" s="435">
        <f t="shared" si="0"/>
        <v>0</v>
      </c>
    </row>
    <row r="75" spans="1:21" ht="32.25" thickBot="1">
      <c r="A75" s="62" t="s">
        <v>85</v>
      </c>
      <c r="B75" s="193"/>
      <c r="C75" s="194"/>
      <c r="D75" s="176">
        <f t="shared" si="1"/>
        <v>0</v>
      </c>
      <c r="E75" s="195"/>
      <c r="F75" s="196"/>
      <c r="G75" s="196"/>
      <c r="H75" s="196"/>
      <c r="I75" s="197">
        <f t="shared" si="2"/>
        <v>0</v>
      </c>
      <c r="J75" s="198"/>
      <c r="K75" s="199"/>
      <c r="L75" s="200"/>
      <c r="M75" s="201"/>
      <c r="N75" s="202"/>
      <c r="O75" s="203"/>
      <c r="P75" s="203"/>
      <c r="Q75" s="203"/>
      <c r="R75" s="203"/>
      <c r="S75" s="203"/>
      <c r="T75" s="204"/>
      <c r="U75" s="436">
        <f t="shared" ref="U75" si="3">N75+Q75+R75+S75+T75</f>
        <v>0</v>
      </c>
    </row>
    <row r="76" spans="1:21" ht="35.450000000000003" customHeight="1" thickBot="1">
      <c r="A76" s="72" t="s">
        <v>86</v>
      </c>
      <c r="B76" s="32">
        <f>SUM(B11:B75)</f>
        <v>0</v>
      </c>
      <c r="C76" s="22">
        <f t="shared" ref="C76:U76" si="4">SUM(C11:C75)</f>
        <v>1784</v>
      </c>
      <c r="D76" s="49">
        <f t="shared" si="4"/>
        <v>1784</v>
      </c>
      <c r="E76" s="32">
        <f t="shared" si="4"/>
        <v>0</v>
      </c>
      <c r="F76" s="22">
        <f t="shared" si="4"/>
        <v>0</v>
      </c>
      <c r="G76" s="22">
        <f t="shared" ref="G76" si="5">SUM(G11:G75)</f>
        <v>3923</v>
      </c>
      <c r="H76" s="33">
        <f t="shared" si="4"/>
        <v>459</v>
      </c>
      <c r="I76" s="25">
        <f t="shared" si="4"/>
        <v>3923</v>
      </c>
      <c r="J76" s="22">
        <f t="shared" si="4"/>
        <v>1203</v>
      </c>
      <c r="K76" s="22">
        <f t="shared" si="4"/>
        <v>616</v>
      </c>
      <c r="L76" s="49">
        <f t="shared" si="4"/>
        <v>587</v>
      </c>
      <c r="M76" s="48">
        <f t="shared" si="4"/>
        <v>0</v>
      </c>
      <c r="N76" s="32">
        <f t="shared" si="4"/>
        <v>15350</v>
      </c>
      <c r="O76" s="22">
        <f t="shared" si="4"/>
        <v>0</v>
      </c>
      <c r="P76" s="33">
        <f t="shared" si="4"/>
        <v>0</v>
      </c>
      <c r="Q76" s="33">
        <f t="shared" si="4"/>
        <v>0</v>
      </c>
      <c r="R76" s="22">
        <f t="shared" si="4"/>
        <v>0</v>
      </c>
      <c r="S76" s="22">
        <f t="shared" si="4"/>
        <v>0</v>
      </c>
      <c r="T76" s="22">
        <f t="shared" si="4"/>
        <v>0</v>
      </c>
      <c r="U76" s="28">
        <f t="shared" si="4"/>
        <v>15350</v>
      </c>
    </row>
    <row r="77" spans="1:21">
      <c r="A77" s="21"/>
      <c r="B77" s="21"/>
      <c r="C77" s="21"/>
      <c r="D77" s="21"/>
      <c r="E77" s="21"/>
      <c r="F77" s="21"/>
      <c r="G77" s="21"/>
      <c r="H77" s="21"/>
      <c r="I77" s="21"/>
      <c r="J77" s="21"/>
      <c r="K77" s="21"/>
      <c r="L77" s="21"/>
      <c r="M77" s="21"/>
      <c r="N77" s="44"/>
      <c r="O77" s="21"/>
      <c r="P77" s="21"/>
      <c r="Q77" s="21"/>
      <c r="R77" s="21"/>
      <c r="S77" s="21"/>
      <c r="T77" s="21"/>
      <c r="U77" s="21"/>
    </row>
  </sheetData>
  <mergeCells count="25">
    <mergeCell ref="M5:M10"/>
    <mergeCell ref="A5:A10"/>
    <mergeCell ref="B9:B10"/>
    <mergeCell ref="C9:C10"/>
    <mergeCell ref="E9:E10"/>
    <mergeCell ref="B5:D8"/>
    <mergeCell ref="D9:D10"/>
    <mergeCell ref="E5:I8"/>
    <mergeCell ref="I9:I10"/>
    <mergeCell ref="B2:S2"/>
    <mergeCell ref="B3:S3"/>
    <mergeCell ref="S9:S10"/>
    <mergeCell ref="T9:T10"/>
    <mergeCell ref="F9:F10"/>
    <mergeCell ref="G9:G10"/>
    <mergeCell ref="H9:H10"/>
    <mergeCell ref="N9:N10"/>
    <mergeCell ref="O9:Q9"/>
    <mergeCell ref="R9:R10"/>
    <mergeCell ref="N5:U8"/>
    <mergeCell ref="U9:U10"/>
    <mergeCell ref="J5:L8"/>
    <mergeCell ref="J9:J10"/>
    <mergeCell ref="K9:K10"/>
    <mergeCell ref="L9:L10"/>
  </mergeCells>
  <pageMargins left="0.51181102362204722" right="0" top="0.19685039370078741" bottom="0" header="0.31496062992125984" footer="0.31496062992125984"/>
  <pageSetup paperSize="9" scale="41" orientation="portrait" r:id="rId1"/>
</worksheet>
</file>

<file path=xl/worksheets/sheet44.xml><?xml version="1.0" encoding="utf-8"?>
<worksheet xmlns="http://schemas.openxmlformats.org/spreadsheetml/2006/main" xmlns:r="http://schemas.openxmlformats.org/officeDocument/2006/relationships">
  <sheetPr>
    <tabColor theme="3" tint="0.79998168889431442"/>
  </sheetPr>
  <dimension ref="A1:U77"/>
  <sheetViews>
    <sheetView view="pageBreakPreview" zoomScaleNormal="60" zoomScaleSheetLayoutView="100" workbookViewId="0">
      <pane ySplit="10" topLeftCell="A74" activePane="bottomLeft" state="frozen"/>
      <selection activeCell="A78" sqref="A78:XFD85"/>
      <selection pane="bottomLeft" activeCell="A78" sqref="A78:XFD85"/>
    </sheetView>
  </sheetViews>
  <sheetFormatPr defaultColWidth="9.28515625" defaultRowHeight="15"/>
  <cols>
    <col min="1" max="1" width="30.42578125" style="10" customWidth="1"/>
    <col min="2" max="2" width="9.140625" style="10" customWidth="1"/>
    <col min="3" max="4" width="10.5703125" style="10" customWidth="1"/>
    <col min="5" max="5" width="16.42578125" style="10" customWidth="1"/>
    <col min="6" max="6" width="10" style="10" customWidth="1"/>
    <col min="7" max="7" width="7.140625" style="10" customWidth="1"/>
    <col min="8" max="9" width="9" style="10" customWidth="1"/>
    <col min="10" max="12" width="7.7109375" style="10" customWidth="1"/>
    <col min="13" max="13" width="9" style="10" customWidth="1"/>
    <col min="14" max="14" width="9.5703125" style="10" customWidth="1"/>
    <col min="15" max="16" width="9.140625" style="10" customWidth="1"/>
    <col min="17" max="17" width="10" style="10" customWidth="1"/>
    <col min="18" max="19" width="10.28515625" style="10" customWidth="1"/>
    <col min="20" max="224" width="9.140625" style="10" customWidth="1"/>
    <col min="225" max="225" width="34" style="10" customWidth="1"/>
    <col min="226" max="226" width="11.28515625" style="10" customWidth="1"/>
    <col min="227" max="227" width="11" style="10" customWidth="1"/>
    <col min="228" max="234" width="9.140625" style="10" customWidth="1"/>
    <col min="235" max="236" width="10.7109375" style="10" customWidth="1"/>
    <col min="237" max="237" width="9.140625" style="10" customWidth="1"/>
    <col min="238" max="238" width="11.5703125" style="10" customWidth="1"/>
    <col min="239" max="239" width="13.7109375" style="10" customWidth="1"/>
    <col min="240" max="16384" width="9.28515625" style="10"/>
  </cols>
  <sheetData>
    <row r="1" spans="1:21" ht="44.45" customHeight="1"/>
    <row r="2" spans="1:21" ht="46.9" customHeight="1">
      <c r="B2" s="504" t="s">
        <v>164</v>
      </c>
      <c r="C2" s="504"/>
      <c r="D2" s="504"/>
      <c r="E2" s="504"/>
      <c r="F2" s="504"/>
      <c r="G2" s="504"/>
      <c r="H2" s="504"/>
      <c r="I2" s="504"/>
      <c r="J2" s="504"/>
      <c r="K2" s="504"/>
      <c r="L2" s="504"/>
      <c r="M2" s="504"/>
      <c r="N2" s="504"/>
      <c r="O2" s="504"/>
      <c r="P2" s="504"/>
      <c r="Q2" s="504"/>
      <c r="R2" s="504"/>
      <c r="S2" s="504"/>
    </row>
    <row r="3" spans="1:21" ht="21" customHeight="1">
      <c r="A3" s="20"/>
      <c r="B3" s="505" t="s">
        <v>107</v>
      </c>
      <c r="C3" s="505"/>
      <c r="D3" s="505"/>
      <c r="E3" s="505"/>
      <c r="F3" s="505"/>
      <c r="G3" s="505"/>
      <c r="H3" s="505"/>
      <c r="I3" s="505"/>
      <c r="J3" s="505"/>
      <c r="K3" s="505"/>
      <c r="L3" s="505"/>
      <c r="M3" s="505"/>
      <c r="N3" s="505"/>
      <c r="O3" s="505"/>
      <c r="P3" s="505"/>
      <c r="Q3" s="505"/>
      <c r="R3" s="505"/>
      <c r="S3" s="505"/>
      <c r="T3" s="20"/>
      <c r="U3" s="20"/>
    </row>
    <row r="4" spans="1:21" ht="10.9" customHeight="1" thickBot="1">
      <c r="A4" s="20"/>
      <c r="B4" s="38"/>
      <c r="C4" s="38"/>
      <c r="D4" s="39"/>
      <c r="E4" s="38"/>
      <c r="F4" s="38"/>
      <c r="G4" s="38"/>
      <c r="H4" s="38"/>
      <c r="I4" s="39"/>
      <c r="J4" s="96"/>
      <c r="K4" s="96"/>
      <c r="L4" s="96"/>
      <c r="M4" s="96"/>
      <c r="N4" s="38"/>
      <c r="O4" s="38"/>
      <c r="P4" s="38"/>
      <c r="Q4" s="38"/>
      <c r="R4" s="38"/>
      <c r="S4" s="38"/>
      <c r="T4" s="20"/>
      <c r="U4" s="20"/>
    </row>
    <row r="5" spans="1:21" ht="15.6" customHeight="1">
      <c r="A5" s="542" t="s">
        <v>87</v>
      </c>
      <c r="B5" s="511" t="s">
        <v>156</v>
      </c>
      <c r="C5" s="512"/>
      <c r="D5" s="512"/>
      <c r="E5" s="511" t="s">
        <v>157</v>
      </c>
      <c r="F5" s="512"/>
      <c r="G5" s="512"/>
      <c r="H5" s="512"/>
      <c r="I5" s="512"/>
      <c r="J5" s="527" t="s">
        <v>165</v>
      </c>
      <c r="K5" s="528"/>
      <c r="L5" s="529"/>
      <c r="M5" s="524" t="s">
        <v>166</v>
      </c>
      <c r="N5" s="512" t="s">
        <v>170</v>
      </c>
      <c r="O5" s="512"/>
      <c r="P5" s="512"/>
      <c r="Q5" s="512"/>
      <c r="R5" s="512"/>
      <c r="S5" s="512"/>
      <c r="T5" s="512"/>
      <c r="U5" s="519"/>
    </row>
    <row r="6" spans="1:21" ht="28.9" customHeight="1">
      <c r="A6" s="543"/>
      <c r="B6" s="513"/>
      <c r="C6" s="514"/>
      <c r="D6" s="514"/>
      <c r="E6" s="513"/>
      <c r="F6" s="514"/>
      <c r="G6" s="514"/>
      <c r="H6" s="514"/>
      <c r="I6" s="514"/>
      <c r="J6" s="530"/>
      <c r="K6" s="531"/>
      <c r="L6" s="532"/>
      <c r="M6" s="525"/>
      <c r="N6" s="514"/>
      <c r="O6" s="514"/>
      <c r="P6" s="514"/>
      <c r="Q6" s="514"/>
      <c r="R6" s="514"/>
      <c r="S6" s="514"/>
      <c r="T6" s="514"/>
      <c r="U6" s="520"/>
    </row>
    <row r="7" spans="1:21" ht="16.149999999999999" hidden="1" customHeight="1">
      <c r="A7" s="543"/>
      <c r="B7" s="513"/>
      <c r="C7" s="514"/>
      <c r="D7" s="514"/>
      <c r="E7" s="513"/>
      <c r="F7" s="514"/>
      <c r="G7" s="514"/>
      <c r="H7" s="514"/>
      <c r="I7" s="514"/>
      <c r="J7" s="530"/>
      <c r="K7" s="531"/>
      <c r="L7" s="532"/>
      <c r="M7" s="525"/>
      <c r="N7" s="514"/>
      <c r="O7" s="514"/>
      <c r="P7" s="514"/>
      <c r="Q7" s="514"/>
      <c r="R7" s="514"/>
      <c r="S7" s="514"/>
      <c r="T7" s="514"/>
      <c r="U7" s="520"/>
    </row>
    <row r="8" spans="1:21" ht="7.15" customHeight="1">
      <c r="A8" s="543"/>
      <c r="B8" s="515"/>
      <c r="C8" s="516"/>
      <c r="D8" s="516"/>
      <c r="E8" s="515"/>
      <c r="F8" s="516"/>
      <c r="G8" s="516"/>
      <c r="H8" s="516"/>
      <c r="I8" s="516"/>
      <c r="J8" s="533"/>
      <c r="K8" s="534"/>
      <c r="L8" s="535"/>
      <c r="M8" s="525"/>
      <c r="N8" s="516"/>
      <c r="O8" s="516"/>
      <c r="P8" s="516"/>
      <c r="Q8" s="516"/>
      <c r="R8" s="516"/>
      <c r="S8" s="516"/>
      <c r="T8" s="516"/>
      <c r="U8" s="521"/>
    </row>
    <row r="9" spans="1:21" ht="46.15" customHeight="1">
      <c r="A9" s="543"/>
      <c r="B9" s="545" t="s">
        <v>0</v>
      </c>
      <c r="C9" s="509" t="s">
        <v>158</v>
      </c>
      <c r="D9" s="555" t="s">
        <v>162</v>
      </c>
      <c r="E9" s="545" t="s">
        <v>160</v>
      </c>
      <c r="F9" s="509" t="s">
        <v>1</v>
      </c>
      <c r="G9" s="509" t="s">
        <v>128</v>
      </c>
      <c r="H9" s="509" t="s">
        <v>150</v>
      </c>
      <c r="I9" s="555" t="s">
        <v>162</v>
      </c>
      <c r="J9" s="547" t="s">
        <v>167</v>
      </c>
      <c r="K9" s="549" t="s">
        <v>168</v>
      </c>
      <c r="L9" s="551" t="s">
        <v>169</v>
      </c>
      <c r="M9" s="525"/>
      <c r="N9" s="506" t="s">
        <v>129</v>
      </c>
      <c r="O9" s="508" t="s">
        <v>127</v>
      </c>
      <c r="P9" s="508"/>
      <c r="Q9" s="508"/>
      <c r="R9" s="509" t="s">
        <v>130</v>
      </c>
      <c r="S9" s="509" t="s">
        <v>159</v>
      </c>
      <c r="T9" s="509" t="s">
        <v>144</v>
      </c>
      <c r="U9" s="553" t="s">
        <v>162</v>
      </c>
    </row>
    <row r="10" spans="1:21" ht="90" customHeight="1" thickBot="1">
      <c r="A10" s="544"/>
      <c r="B10" s="546"/>
      <c r="C10" s="510"/>
      <c r="D10" s="556"/>
      <c r="E10" s="546"/>
      <c r="F10" s="510"/>
      <c r="G10" s="510"/>
      <c r="H10" s="510"/>
      <c r="I10" s="556"/>
      <c r="J10" s="548"/>
      <c r="K10" s="550"/>
      <c r="L10" s="552"/>
      <c r="M10" s="526"/>
      <c r="N10" s="507"/>
      <c r="O10" s="74" t="s">
        <v>131</v>
      </c>
      <c r="P10" s="74" t="s">
        <v>132</v>
      </c>
      <c r="Q10" s="74" t="s">
        <v>133</v>
      </c>
      <c r="R10" s="510"/>
      <c r="S10" s="510"/>
      <c r="T10" s="510"/>
      <c r="U10" s="554"/>
    </row>
    <row r="11" spans="1:21" ht="17.45" customHeight="1">
      <c r="A11" s="60" t="s">
        <v>24</v>
      </c>
      <c r="B11" s="171"/>
      <c r="C11" s="172"/>
      <c r="D11" s="173">
        <f t="shared" ref="D11:D24" si="0">B11+C11</f>
        <v>0</v>
      </c>
      <c r="E11" s="171"/>
      <c r="F11" s="172"/>
      <c r="G11" s="172"/>
      <c r="H11" s="172"/>
      <c r="I11" s="174">
        <f t="shared" ref="I11:I24" si="1">E11+F11+G11</f>
        <v>0</v>
      </c>
      <c r="J11" s="175"/>
      <c r="K11" s="176"/>
      <c r="L11" s="177"/>
      <c r="M11" s="178"/>
      <c r="N11" s="430"/>
      <c r="O11" s="180"/>
      <c r="P11" s="180"/>
      <c r="Q11" s="180"/>
      <c r="R11" s="180"/>
      <c r="S11" s="180"/>
      <c r="T11" s="181"/>
      <c r="U11" s="435">
        <f t="shared" ref="U11:U24" si="2">N11+Q11+R11+S11+T11</f>
        <v>0</v>
      </c>
    </row>
    <row r="12" spans="1:21" ht="15.75">
      <c r="A12" s="61" t="s">
        <v>25</v>
      </c>
      <c r="B12" s="182"/>
      <c r="C12" s="183"/>
      <c r="D12" s="184">
        <f t="shared" si="0"/>
        <v>0</v>
      </c>
      <c r="E12" s="182"/>
      <c r="F12" s="183"/>
      <c r="G12" s="183"/>
      <c r="H12" s="183"/>
      <c r="I12" s="185">
        <f t="shared" si="1"/>
        <v>0</v>
      </c>
      <c r="J12" s="186"/>
      <c r="K12" s="185"/>
      <c r="L12" s="184"/>
      <c r="M12" s="187"/>
      <c r="N12" s="431"/>
      <c r="O12" s="188"/>
      <c r="P12" s="188"/>
      <c r="Q12" s="188"/>
      <c r="R12" s="188"/>
      <c r="S12" s="188"/>
      <c r="T12" s="189"/>
      <c r="U12" s="435">
        <f t="shared" si="2"/>
        <v>0</v>
      </c>
    </row>
    <row r="13" spans="1:21" ht="15.75">
      <c r="A13" s="61" t="s">
        <v>26</v>
      </c>
      <c r="B13" s="182"/>
      <c r="C13" s="183"/>
      <c r="D13" s="184">
        <f t="shared" si="0"/>
        <v>0</v>
      </c>
      <c r="E13" s="182"/>
      <c r="F13" s="183"/>
      <c r="G13" s="183"/>
      <c r="H13" s="183"/>
      <c r="I13" s="185">
        <f t="shared" si="1"/>
        <v>0</v>
      </c>
      <c r="J13" s="186"/>
      <c r="K13" s="185"/>
      <c r="L13" s="184"/>
      <c r="M13" s="187"/>
      <c r="N13" s="431"/>
      <c r="O13" s="188"/>
      <c r="P13" s="188"/>
      <c r="Q13" s="188"/>
      <c r="R13" s="188"/>
      <c r="S13" s="188"/>
      <c r="T13" s="189"/>
      <c r="U13" s="435">
        <f t="shared" si="2"/>
        <v>0</v>
      </c>
    </row>
    <row r="14" spans="1:21" ht="15.75">
      <c r="A14" s="61" t="s">
        <v>27</v>
      </c>
      <c r="B14" s="182"/>
      <c r="C14" s="183"/>
      <c r="D14" s="184">
        <f t="shared" si="0"/>
        <v>0</v>
      </c>
      <c r="E14" s="182"/>
      <c r="F14" s="183"/>
      <c r="G14" s="183"/>
      <c r="H14" s="183"/>
      <c r="I14" s="185">
        <f t="shared" si="1"/>
        <v>0</v>
      </c>
      <c r="J14" s="186"/>
      <c r="K14" s="185"/>
      <c r="L14" s="184"/>
      <c r="M14" s="187"/>
      <c r="N14" s="431"/>
      <c r="O14" s="188"/>
      <c r="P14" s="188"/>
      <c r="Q14" s="188"/>
      <c r="R14" s="188"/>
      <c r="S14" s="188"/>
      <c r="T14" s="189"/>
      <c r="U14" s="435">
        <f t="shared" si="2"/>
        <v>0</v>
      </c>
    </row>
    <row r="15" spans="1:21" ht="15.75">
      <c r="A15" s="61" t="s">
        <v>28</v>
      </c>
      <c r="B15" s="182"/>
      <c r="C15" s="183"/>
      <c r="D15" s="184">
        <f t="shared" si="0"/>
        <v>0</v>
      </c>
      <c r="E15" s="182"/>
      <c r="F15" s="183"/>
      <c r="G15" s="183"/>
      <c r="H15" s="183"/>
      <c r="I15" s="185">
        <f t="shared" si="1"/>
        <v>0</v>
      </c>
      <c r="J15" s="186"/>
      <c r="K15" s="185"/>
      <c r="L15" s="184"/>
      <c r="M15" s="187"/>
      <c r="N15" s="431"/>
      <c r="O15" s="188"/>
      <c r="P15" s="188"/>
      <c r="Q15" s="188"/>
      <c r="R15" s="188"/>
      <c r="S15" s="188"/>
      <c r="T15" s="189"/>
      <c r="U15" s="435">
        <f t="shared" si="2"/>
        <v>0</v>
      </c>
    </row>
    <row r="16" spans="1:21" ht="15.75">
      <c r="A16" s="61" t="s">
        <v>29</v>
      </c>
      <c r="B16" s="182"/>
      <c r="C16" s="183"/>
      <c r="D16" s="184">
        <f t="shared" si="0"/>
        <v>0</v>
      </c>
      <c r="E16" s="182"/>
      <c r="F16" s="183"/>
      <c r="G16" s="183"/>
      <c r="H16" s="183"/>
      <c r="I16" s="185">
        <f t="shared" si="1"/>
        <v>0</v>
      </c>
      <c r="J16" s="186"/>
      <c r="K16" s="185"/>
      <c r="L16" s="184"/>
      <c r="M16" s="187"/>
      <c r="N16" s="431"/>
      <c r="O16" s="188"/>
      <c r="P16" s="188"/>
      <c r="Q16" s="188"/>
      <c r="R16" s="188"/>
      <c r="S16" s="188"/>
      <c r="T16" s="189"/>
      <c r="U16" s="435">
        <f t="shared" si="2"/>
        <v>0</v>
      </c>
    </row>
    <row r="17" spans="1:21" ht="31.5" customHeight="1">
      <c r="A17" s="61" t="s">
        <v>30</v>
      </c>
      <c r="B17" s="182"/>
      <c r="C17" s="183"/>
      <c r="D17" s="184">
        <f t="shared" si="0"/>
        <v>0</v>
      </c>
      <c r="E17" s="182"/>
      <c r="F17" s="183"/>
      <c r="G17" s="183"/>
      <c r="H17" s="183"/>
      <c r="I17" s="185">
        <f t="shared" si="1"/>
        <v>0</v>
      </c>
      <c r="J17" s="186"/>
      <c r="K17" s="185"/>
      <c r="L17" s="184"/>
      <c r="M17" s="187"/>
      <c r="N17" s="431"/>
      <c r="O17" s="188"/>
      <c r="P17" s="188"/>
      <c r="Q17" s="188"/>
      <c r="R17" s="188"/>
      <c r="S17" s="188"/>
      <c r="T17" s="189"/>
      <c r="U17" s="435">
        <f t="shared" si="2"/>
        <v>0</v>
      </c>
    </row>
    <row r="18" spans="1:21" ht="31.9" customHeight="1">
      <c r="A18" s="61" t="s">
        <v>31</v>
      </c>
      <c r="B18" s="182"/>
      <c r="C18" s="183"/>
      <c r="D18" s="184">
        <f t="shared" si="0"/>
        <v>0</v>
      </c>
      <c r="E18" s="182"/>
      <c r="F18" s="183"/>
      <c r="G18" s="183"/>
      <c r="H18" s="183"/>
      <c r="I18" s="185">
        <f t="shared" si="1"/>
        <v>0</v>
      </c>
      <c r="J18" s="186"/>
      <c r="K18" s="185"/>
      <c r="L18" s="184"/>
      <c r="M18" s="187"/>
      <c r="N18" s="431"/>
      <c r="O18" s="188"/>
      <c r="P18" s="188"/>
      <c r="Q18" s="188"/>
      <c r="R18" s="188"/>
      <c r="S18" s="188"/>
      <c r="T18" s="189"/>
      <c r="U18" s="435">
        <f t="shared" si="2"/>
        <v>0</v>
      </c>
    </row>
    <row r="19" spans="1:21" ht="15.75">
      <c r="A19" s="61" t="s">
        <v>32</v>
      </c>
      <c r="B19" s="182"/>
      <c r="C19" s="183"/>
      <c r="D19" s="184">
        <f t="shared" si="0"/>
        <v>0</v>
      </c>
      <c r="E19" s="182"/>
      <c r="F19" s="183"/>
      <c r="G19" s="183"/>
      <c r="H19" s="183"/>
      <c r="I19" s="185">
        <f t="shared" si="1"/>
        <v>0</v>
      </c>
      <c r="J19" s="186"/>
      <c r="K19" s="185"/>
      <c r="L19" s="184"/>
      <c r="M19" s="187"/>
      <c r="N19" s="431"/>
      <c r="O19" s="188"/>
      <c r="P19" s="188"/>
      <c r="Q19" s="188"/>
      <c r="R19" s="188"/>
      <c r="S19" s="188"/>
      <c r="T19" s="189"/>
      <c r="U19" s="435">
        <f t="shared" si="2"/>
        <v>0</v>
      </c>
    </row>
    <row r="20" spans="1:21" ht="15.75">
      <c r="A20" s="61" t="s">
        <v>33</v>
      </c>
      <c r="B20" s="182"/>
      <c r="C20" s="183"/>
      <c r="D20" s="184">
        <f t="shared" si="0"/>
        <v>0</v>
      </c>
      <c r="E20" s="182"/>
      <c r="F20" s="183"/>
      <c r="G20" s="183"/>
      <c r="H20" s="183"/>
      <c r="I20" s="185">
        <f t="shared" si="1"/>
        <v>0</v>
      </c>
      <c r="J20" s="186"/>
      <c r="K20" s="185"/>
      <c r="L20" s="184"/>
      <c r="M20" s="187"/>
      <c r="N20" s="431">
        <v>50</v>
      </c>
      <c r="O20" s="188"/>
      <c r="P20" s="188"/>
      <c r="Q20" s="188"/>
      <c r="R20" s="188"/>
      <c r="S20" s="188"/>
      <c r="T20" s="189"/>
      <c r="U20" s="435">
        <f t="shared" si="2"/>
        <v>50</v>
      </c>
    </row>
    <row r="21" spans="1:21" ht="16.149999999999999" customHeight="1">
      <c r="A21" s="61" t="s">
        <v>34</v>
      </c>
      <c r="B21" s="182"/>
      <c r="C21" s="183"/>
      <c r="D21" s="184">
        <f t="shared" si="0"/>
        <v>0</v>
      </c>
      <c r="E21" s="182"/>
      <c r="F21" s="183"/>
      <c r="G21" s="183"/>
      <c r="H21" s="183"/>
      <c r="I21" s="185">
        <f t="shared" si="1"/>
        <v>0</v>
      </c>
      <c r="J21" s="186"/>
      <c r="K21" s="185"/>
      <c r="L21" s="184"/>
      <c r="M21" s="187"/>
      <c r="N21" s="431"/>
      <c r="O21" s="188"/>
      <c r="P21" s="188"/>
      <c r="Q21" s="188"/>
      <c r="R21" s="188"/>
      <c r="S21" s="188"/>
      <c r="T21" s="189"/>
      <c r="U21" s="435">
        <f t="shared" si="2"/>
        <v>0</v>
      </c>
    </row>
    <row r="22" spans="1:21" ht="16.149999999999999" customHeight="1">
      <c r="A22" s="61" t="s">
        <v>35</v>
      </c>
      <c r="B22" s="182"/>
      <c r="C22" s="183"/>
      <c r="D22" s="184">
        <f t="shared" si="0"/>
        <v>0</v>
      </c>
      <c r="E22" s="182"/>
      <c r="F22" s="183"/>
      <c r="G22" s="183"/>
      <c r="H22" s="183"/>
      <c r="I22" s="185">
        <f t="shared" si="1"/>
        <v>0</v>
      </c>
      <c r="J22" s="186"/>
      <c r="K22" s="185"/>
      <c r="L22" s="184"/>
      <c r="M22" s="187"/>
      <c r="N22" s="431">
        <v>245</v>
      </c>
      <c r="O22" s="188"/>
      <c r="P22" s="188"/>
      <c r="Q22" s="188"/>
      <c r="R22" s="188"/>
      <c r="S22" s="188"/>
      <c r="T22" s="189"/>
      <c r="U22" s="435">
        <f t="shared" si="2"/>
        <v>245</v>
      </c>
    </row>
    <row r="23" spans="1:21" ht="19.149999999999999" customHeight="1">
      <c r="A23" s="61" t="s">
        <v>36</v>
      </c>
      <c r="B23" s="182"/>
      <c r="C23" s="183"/>
      <c r="D23" s="184">
        <f t="shared" si="0"/>
        <v>0</v>
      </c>
      <c r="E23" s="182"/>
      <c r="F23" s="183"/>
      <c r="G23" s="183"/>
      <c r="H23" s="183"/>
      <c r="I23" s="185">
        <f t="shared" si="1"/>
        <v>0</v>
      </c>
      <c r="J23" s="186"/>
      <c r="K23" s="185"/>
      <c r="L23" s="184"/>
      <c r="M23" s="187"/>
      <c r="N23" s="431"/>
      <c r="O23" s="188"/>
      <c r="P23" s="188"/>
      <c r="Q23" s="188"/>
      <c r="R23" s="188"/>
      <c r="S23" s="188"/>
      <c r="T23" s="189"/>
      <c r="U23" s="435">
        <f t="shared" si="2"/>
        <v>0</v>
      </c>
    </row>
    <row r="24" spans="1:21" ht="15.75">
      <c r="A24" s="61" t="s">
        <v>37</v>
      </c>
      <c r="B24" s="182"/>
      <c r="C24" s="183"/>
      <c r="D24" s="184">
        <f t="shared" si="0"/>
        <v>0</v>
      </c>
      <c r="E24" s="182"/>
      <c r="F24" s="183"/>
      <c r="G24" s="183"/>
      <c r="H24" s="183"/>
      <c r="I24" s="185">
        <f t="shared" si="1"/>
        <v>0</v>
      </c>
      <c r="J24" s="186"/>
      <c r="K24" s="185"/>
      <c r="L24" s="184"/>
      <c r="M24" s="187"/>
      <c r="N24" s="431"/>
      <c r="O24" s="188"/>
      <c r="P24" s="188"/>
      <c r="Q24" s="188"/>
      <c r="R24" s="188"/>
      <c r="S24" s="188"/>
      <c r="T24" s="189"/>
      <c r="U24" s="435">
        <f t="shared" si="2"/>
        <v>0</v>
      </c>
    </row>
    <row r="25" spans="1:21" ht="18.75" customHeight="1">
      <c r="A25" s="155" t="s">
        <v>171</v>
      </c>
      <c r="B25" s="182"/>
      <c r="C25" s="183"/>
      <c r="D25" s="184"/>
      <c r="E25" s="182"/>
      <c r="F25" s="183"/>
      <c r="G25" s="183"/>
      <c r="H25" s="183"/>
      <c r="I25" s="185"/>
      <c r="J25" s="186"/>
      <c r="K25" s="185"/>
      <c r="L25" s="184"/>
      <c r="M25" s="187"/>
      <c r="N25" s="431"/>
      <c r="O25" s="188"/>
      <c r="P25" s="188"/>
      <c r="Q25" s="188"/>
      <c r="R25" s="188"/>
      <c r="S25" s="188"/>
      <c r="T25" s="189"/>
      <c r="U25" s="435"/>
    </row>
    <row r="26" spans="1:21" ht="15.75">
      <c r="A26" s="61" t="s">
        <v>38</v>
      </c>
      <c r="B26" s="182"/>
      <c r="C26" s="183"/>
      <c r="D26" s="184">
        <f t="shared" ref="D26:D71" si="3">B26+C26</f>
        <v>0</v>
      </c>
      <c r="E26" s="182"/>
      <c r="F26" s="183"/>
      <c r="G26" s="183"/>
      <c r="H26" s="183"/>
      <c r="I26" s="185">
        <f t="shared" ref="I26:I71" si="4">E26+F26+G26</f>
        <v>0</v>
      </c>
      <c r="J26" s="186"/>
      <c r="K26" s="185"/>
      <c r="L26" s="184"/>
      <c r="M26" s="187"/>
      <c r="N26" s="431">
        <v>345</v>
      </c>
      <c r="O26" s="188"/>
      <c r="P26" s="188"/>
      <c r="Q26" s="188"/>
      <c r="R26" s="188"/>
      <c r="S26" s="188"/>
      <c r="T26" s="189"/>
      <c r="U26" s="435">
        <f t="shared" ref="U26:U69" si="5">N26+Q26+R26+S26+T26</f>
        <v>345</v>
      </c>
    </row>
    <row r="27" spans="1:21" ht="31.5">
      <c r="A27" s="61" t="s">
        <v>39</v>
      </c>
      <c r="B27" s="182"/>
      <c r="C27" s="183"/>
      <c r="D27" s="184">
        <f t="shared" si="3"/>
        <v>0</v>
      </c>
      <c r="E27" s="182"/>
      <c r="F27" s="183"/>
      <c r="G27" s="183"/>
      <c r="H27" s="183"/>
      <c r="I27" s="185">
        <f t="shared" si="4"/>
        <v>0</v>
      </c>
      <c r="J27" s="186"/>
      <c r="K27" s="185"/>
      <c r="L27" s="184"/>
      <c r="M27" s="187"/>
      <c r="N27" s="431"/>
      <c r="O27" s="188"/>
      <c r="P27" s="188"/>
      <c r="Q27" s="188"/>
      <c r="R27" s="188"/>
      <c r="S27" s="188"/>
      <c r="T27" s="189"/>
      <c r="U27" s="435">
        <f t="shared" si="5"/>
        <v>0</v>
      </c>
    </row>
    <row r="28" spans="1:21" ht="16.5" customHeight="1">
      <c r="A28" s="61" t="s">
        <v>40</v>
      </c>
      <c r="B28" s="182"/>
      <c r="C28" s="183"/>
      <c r="D28" s="184">
        <f t="shared" si="3"/>
        <v>0</v>
      </c>
      <c r="E28" s="182"/>
      <c r="F28" s="183"/>
      <c r="G28" s="183"/>
      <c r="H28" s="183"/>
      <c r="I28" s="185">
        <f t="shared" si="4"/>
        <v>0</v>
      </c>
      <c r="J28" s="186"/>
      <c r="K28" s="185"/>
      <c r="L28" s="184"/>
      <c r="M28" s="187"/>
      <c r="N28" s="431"/>
      <c r="O28" s="188"/>
      <c r="P28" s="188"/>
      <c r="Q28" s="188"/>
      <c r="R28" s="188"/>
      <c r="S28" s="188"/>
      <c r="T28" s="189"/>
      <c r="U28" s="435">
        <f t="shared" si="5"/>
        <v>0</v>
      </c>
    </row>
    <row r="29" spans="1:21" ht="17.25" customHeight="1">
      <c r="A29" s="61" t="s">
        <v>41</v>
      </c>
      <c r="B29" s="182"/>
      <c r="C29" s="183"/>
      <c r="D29" s="184">
        <f t="shared" si="3"/>
        <v>0</v>
      </c>
      <c r="E29" s="182"/>
      <c r="F29" s="183"/>
      <c r="G29" s="183"/>
      <c r="H29" s="183"/>
      <c r="I29" s="185">
        <f t="shared" si="4"/>
        <v>0</v>
      </c>
      <c r="J29" s="186"/>
      <c r="K29" s="185"/>
      <c r="L29" s="184"/>
      <c r="M29" s="187"/>
      <c r="N29" s="431"/>
      <c r="O29" s="188"/>
      <c r="P29" s="188"/>
      <c r="Q29" s="188"/>
      <c r="R29" s="188"/>
      <c r="S29" s="188"/>
      <c r="T29" s="189"/>
      <c r="U29" s="435">
        <f t="shared" si="5"/>
        <v>0</v>
      </c>
    </row>
    <row r="30" spans="1:21" ht="31.5">
      <c r="A30" s="61" t="s">
        <v>42</v>
      </c>
      <c r="B30" s="182"/>
      <c r="C30" s="183"/>
      <c r="D30" s="184">
        <f t="shared" si="3"/>
        <v>0</v>
      </c>
      <c r="E30" s="182"/>
      <c r="F30" s="183"/>
      <c r="G30" s="183"/>
      <c r="H30" s="183"/>
      <c r="I30" s="185">
        <f t="shared" si="4"/>
        <v>0</v>
      </c>
      <c r="J30" s="186"/>
      <c r="K30" s="185"/>
      <c r="L30" s="184"/>
      <c r="M30" s="187"/>
      <c r="N30" s="431"/>
      <c r="O30" s="188"/>
      <c r="P30" s="188"/>
      <c r="Q30" s="188"/>
      <c r="R30" s="188"/>
      <c r="S30" s="188"/>
      <c r="T30" s="189"/>
      <c r="U30" s="435">
        <f t="shared" si="5"/>
        <v>0</v>
      </c>
    </row>
    <row r="31" spans="1:21" ht="15.75">
      <c r="A31" s="61" t="s">
        <v>43</v>
      </c>
      <c r="B31" s="182"/>
      <c r="C31" s="183"/>
      <c r="D31" s="184">
        <f t="shared" si="3"/>
        <v>0</v>
      </c>
      <c r="E31" s="182"/>
      <c r="F31" s="183"/>
      <c r="G31" s="183"/>
      <c r="H31" s="183"/>
      <c r="I31" s="185">
        <f t="shared" si="4"/>
        <v>0</v>
      </c>
      <c r="J31" s="186"/>
      <c r="K31" s="185"/>
      <c r="L31" s="184"/>
      <c r="M31" s="187"/>
      <c r="N31" s="431"/>
      <c r="O31" s="188"/>
      <c r="P31" s="188"/>
      <c r="Q31" s="188"/>
      <c r="R31" s="188"/>
      <c r="S31" s="188"/>
      <c r="T31" s="189"/>
      <c r="U31" s="435">
        <f t="shared" si="5"/>
        <v>0</v>
      </c>
    </row>
    <row r="32" spans="1:21" ht="32.25" customHeight="1">
      <c r="A32" s="61" t="s">
        <v>44</v>
      </c>
      <c r="B32" s="182"/>
      <c r="C32" s="183"/>
      <c r="D32" s="184">
        <f t="shared" si="3"/>
        <v>0</v>
      </c>
      <c r="E32" s="182"/>
      <c r="F32" s="183"/>
      <c r="G32" s="183"/>
      <c r="H32" s="183"/>
      <c r="I32" s="185">
        <f t="shared" si="4"/>
        <v>0</v>
      </c>
      <c r="J32" s="186"/>
      <c r="K32" s="185"/>
      <c r="L32" s="184"/>
      <c r="M32" s="187"/>
      <c r="N32" s="431"/>
      <c r="O32" s="188"/>
      <c r="P32" s="188"/>
      <c r="Q32" s="188"/>
      <c r="R32" s="188"/>
      <c r="S32" s="188"/>
      <c r="T32" s="189"/>
      <c r="U32" s="435">
        <f t="shared" si="5"/>
        <v>0</v>
      </c>
    </row>
    <row r="33" spans="1:21" ht="15.75">
      <c r="A33" s="61" t="s">
        <v>45</v>
      </c>
      <c r="B33" s="182"/>
      <c r="C33" s="183"/>
      <c r="D33" s="184">
        <f t="shared" si="3"/>
        <v>0</v>
      </c>
      <c r="E33" s="182"/>
      <c r="F33" s="183"/>
      <c r="G33" s="183"/>
      <c r="H33" s="183"/>
      <c r="I33" s="185">
        <f t="shared" si="4"/>
        <v>0</v>
      </c>
      <c r="J33" s="186"/>
      <c r="K33" s="185"/>
      <c r="L33" s="184"/>
      <c r="M33" s="187"/>
      <c r="N33" s="431"/>
      <c r="O33" s="188"/>
      <c r="P33" s="188"/>
      <c r="Q33" s="188"/>
      <c r="R33" s="188"/>
      <c r="S33" s="188"/>
      <c r="T33" s="189"/>
      <c r="U33" s="435">
        <f t="shared" si="5"/>
        <v>0</v>
      </c>
    </row>
    <row r="34" spans="1:21" ht="18.600000000000001" customHeight="1">
      <c r="A34" s="61" t="s">
        <v>46</v>
      </c>
      <c r="B34" s="182"/>
      <c r="C34" s="183"/>
      <c r="D34" s="184">
        <f t="shared" si="3"/>
        <v>0</v>
      </c>
      <c r="E34" s="182"/>
      <c r="F34" s="183"/>
      <c r="G34" s="183"/>
      <c r="H34" s="183"/>
      <c r="I34" s="185">
        <f t="shared" si="4"/>
        <v>0</v>
      </c>
      <c r="J34" s="186"/>
      <c r="K34" s="185"/>
      <c r="L34" s="184"/>
      <c r="M34" s="187"/>
      <c r="N34" s="431"/>
      <c r="O34" s="188"/>
      <c r="P34" s="188"/>
      <c r="Q34" s="188"/>
      <c r="R34" s="188"/>
      <c r="S34" s="188"/>
      <c r="T34" s="189"/>
      <c r="U34" s="435">
        <f t="shared" si="5"/>
        <v>0</v>
      </c>
    </row>
    <row r="35" spans="1:21" ht="16.149999999999999" customHeight="1">
      <c r="A35" s="61" t="s">
        <v>47</v>
      </c>
      <c r="B35" s="182"/>
      <c r="C35" s="183"/>
      <c r="D35" s="184">
        <f t="shared" si="3"/>
        <v>0</v>
      </c>
      <c r="E35" s="182"/>
      <c r="F35" s="183"/>
      <c r="G35" s="183"/>
      <c r="H35" s="183"/>
      <c r="I35" s="185">
        <f t="shared" si="4"/>
        <v>0</v>
      </c>
      <c r="J35" s="186"/>
      <c r="K35" s="185"/>
      <c r="L35" s="184"/>
      <c r="M35" s="187"/>
      <c r="N35" s="431"/>
      <c r="O35" s="188"/>
      <c r="P35" s="188"/>
      <c r="Q35" s="188"/>
      <c r="R35" s="188"/>
      <c r="S35" s="188"/>
      <c r="T35" s="189"/>
      <c r="U35" s="435">
        <f t="shared" si="5"/>
        <v>0</v>
      </c>
    </row>
    <row r="36" spans="1:21" ht="15.75">
      <c r="A36" s="61" t="s">
        <v>48</v>
      </c>
      <c r="B36" s="182"/>
      <c r="C36" s="183"/>
      <c r="D36" s="184">
        <f t="shared" si="3"/>
        <v>0</v>
      </c>
      <c r="E36" s="182"/>
      <c r="F36" s="183"/>
      <c r="G36" s="183"/>
      <c r="H36" s="183"/>
      <c r="I36" s="185">
        <f t="shared" si="4"/>
        <v>0</v>
      </c>
      <c r="J36" s="186"/>
      <c r="K36" s="185"/>
      <c r="L36" s="184"/>
      <c r="M36" s="187"/>
      <c r="N36" s="431"/>
      <c r="O36" s="188"/>
      <c r="P36" s="188"/>
      <c r="Q36" s="188"/>
      <c r="R36" s="188"/>
      <c r="S36" s="188"/>
      <c r="T36" s="189"/>
      <c r="U36" s="435">
        <f t="shared" si="5"/>
        <v>0</v>
      </c>
    </row>
    <row r="37" spans="1:21" ht="15.75">
      <c r="A37" s="61" t="s">
        <v>49</v>
      </c>
      <c r="B37" s="182"/>
      <c r="C37" s="183"/>
      <c r="D37" s="184">
        <f t="shared" si="3"/>
        <v>0</v>
      </c>
      <c r="E37" s="182"/>
      <c r="F37" s="183"/>
      <c r="G37" s="183"/>
      <c r="H37" s="183"/>
      <c r="I37" s="185">
        <f t="shared" si="4"/>
        <v>0</v>
      </c>
      <c r="J37" s="186"/>
      <c r="K37" s="185"/>
      <c r="L37" s="184"/>
      <c r="M37" s="187"/>
      <c r="N37" s="431"/>
      <c r="O37" s="188"/>
      <c r="P37" s="188"/>
      <c r="Q37" s="188"/>
      <c r="R37" s="188"/>
      <c r="S37" s="188"/>
      <c r="T37" s="189"/>
      <c r="U37" s="435">
        <f t="shared" si="5"/>
        <v>0</v>
      </c>
    </row>
    <row r="38" spans="1:21" ht="30.75" customHeight="1">
      <c r="A38" s="61" t="s">
        <v>50</v>
      </c>
      <c r="B38" s="182"/>
      <c r="C38" s="183"/>
      <c r="D38" s="184">
        <f t="shared" si="3"/>
        <v>0</v>
      </c>
      <c r="E38" s="182"/>
      <c r="F38" s="183"/>
      <c r="G38" s="183"/>
      <c r="H38" s="183"/>
      <c r="I38" s="185">
        <f t="shared" si="4"/>
        <v>0</v>
      </c>
      <c r="J38" s="186"/>
      <c r="K38" s="185"/>
      <c r="L38" s="184"/>
      <c r="M38" s="187"/>
      <c r="N38" s="431"/>
      <c r="O38" s="188"/>
      <c r="P38" s="188"/>
      <c r="Q38" s="188"/>
      <c r="R38" s="188"/>
      <c r="S38" s="188"/>
      <c r="T38" s="189"/>
      <c r="U38" s="435">
        <f t="shared" si="5"/>
        <v>0</v>
      </c>
    </row>
    <row r="39" spans="1:21" ht="17.25" customHeight="1">
      <c r="A39" s="61" t="s">
        <v>51</v>
      </c>
      <c r="B39" s="182"/>
      <c r="C39" s="183"/>
      <c r="D39" s="184">
        <f t="shared" si="3"/>
        <v>0</v>
      </c>
      <c r="E39" s="182"/>
      <c r="F39" s="183"/>
      <c r="G39" s="183"/>
      <c r="H39" s="183"/>
      <c r="I39" s="185">
        <f t="shared" si="4"/>
        <v>0</v>
      </c>
      <c r="J39" s="186"/>
      <c r="K39" s="185"/>
      <c r="L39" s="184"/>
      <c r="M39" s="187"/>
      <c r="N39" s="431"/>
      <c r="O39" s="188"/>
      <c r="P39" s="188"/>
      <c r="Q39" s="188"/>
      <c r="R39" s="188"/>
      <c r="S39" s="188"/>
      <c r="T39" s="189"/>
      <c r="U39" s="435">
        <f t="shared" si="5"/>
        <v>0</v>
      </c>
    </row>
    <row r="40" spans="1:21" ht="31.5">
      <c r="A40" s="61" t="s">
        <v>52</v>
      </c>
      <c r="B40" s="182"/>
      <c r="C40" s="183"/>
      <c r="D40" s="184">
        <f t="shared" si="3"/>
        <v>0</v>
      </c>
      <c r="E40" s="182"/>
      <c r="F40" s="183"/>
      <c r="G40" s="183"/>
      <c r="H40" s="183"/>
      <c r="I40" s="185">
        <f t="shared" si="4"/>
        <v>0</v>
      </c>
      <c r="J40" s="186"/>
      <c r="K40" s="185"/>
      <c r="L40" s="184"/>
      <c r="M40" s="187"/>
      <c r="N40" s="431"/>
      <c r="O40" s="188"/>
      <c r="P40" s="188"/>
      <c r="Q40" s="188"/>
      <c r="R40" s="188"/>
      <c r="S40" s="188"/>
      <c r="T40" s="189"/>
      <c r="U40" s="435">
        <f t="shared" si="5"/>
        <v>0</v>
      </c>
    </row>
    <row r="41" spans="1:21" ht="15.75">
      <c r="A41" s="61" t="s">
        <v>53</v>
      </c>
      <c r="B41" s="182"/>
      <c r="C41" s="183"/>
      <c r="D41" s="184">
        <f t="shared" si="3"/>
        <v>0</v>
      </c>
      <c r="E41" s="182"/>
      <c r="F41" s="183"/>
      <c r="G41" s="183"/>
      <c r="H41" s="183"/>
      <c r="I41" s="185">
        <f t="shared" si="4"/>
        <v>0</v>
      </c>
      <c r="J41" s="186"/>
      <c r="K41" s="185"/>
      <c r="L41" s="184"/>
      <c r="M41" s="187"/>
      <c r="N41" s="431"/>
      <c r="O41" s="188"/>
      <c r="P41" s="188"/>
      <c r="Q41" s="188"/>
      <c r="R41" s="188"/>
      <c r="S41" s="188"/>
      <c r="T41" s="189"/>
      <c r="U41" s="435">
        <f t="shared" si="5"/>
        <v>0</v>
      </c>
    </row>
    <row r="42" spans="1:21" ht="15.75">
      <c r="A42" s="61" t="s">
        <v>54</v>
      </c>
      <c r="B42" s="182"/>
      <c r="C42" s="183"/>
      <c r="D42" s="184">
        <f t="shared" si="3"/>
        <v>0</v>
      </c>
      <c r="E42" s="182"/>
      <c r="F42" s="183"/>
      <c r="G42" s="183"/>
      <c r="H42" s="183"/>
      <c r="I42" s="185">
        <f t="shared" si="4"/>
        <v>0</v>
      </c>
      <c r="J42" s="186"/>
      <c r="K42" s="185"/>
      <c r="L42" s="184"/>
      <c r="M42" s="187"/>
      <c r="N42" s="431">
        <v>345</v>
      </c>
      <c r="O42" s="188"/>
      <c r="P42" s="188"/>
      <c r="Q42" s="188"/>
      <c r="R42" s="188"/>
      <c r="S42" s="188"/>
      <c r="T42" s="189"/>
      <c r="U42" s="435">
        <f t="shared" si="5"/>
        <v>345</v>
      </c>
    </row>
    <row r="43" spans="1:21" ht="31.5" customHeight="1">
      <c r="A43" s="61" t="s">
        <v>55</v>
      </c>
      <c r="B43" s="182"/>
      <c r="C43" s="183"/>
      <c r="D43" s="184">
        <f t="shared" si="3"/>
        <v>0</v>
      </c>
      <c r="E43" s="182"/>
      <c r="F43" s="183"/>
      <c r="G43" s="183"/>
      <c r="H43" s="183"/>
      <c r="I43" s="185">
        <f t="shared" si="4"/>
        <v>0</v>
      </c>
      <c r="J43" s="186"/>
      <c r="K43" s="185"/>
      <c r="L43" s="184"/>
      <c r="M43" s="187"/>
      <c r="N43" s="431"/>
      <c r="O43" s="188"/>
      <c r="P43" s="188"/>
      <c r="Q43" s="188"/>
      <c r="R43" s="188"/>
      <c r="S43" s="188"/>
      <c r="T43" s="189"/>
      <c r="U43" s="435">
        <f t="shared" si="5"/>
        <v>0</v>
      </c>
    </row>
    <row r="44" spans="1:21" ht="15.75">
      <c r="A44" s="61" t="s">
        <v>56</v>
      </c>
      <c r="B44" s="182"/>
      <c r="C44" s="183"/>
      <c r="D44" s="184">
        <f t="shared" si="3"/>
        <v>0</v>
      </c>
      <c r="E44" s="182"/>
      <c r="F44" s="183"/>
      <c r="G44" s="183"/>
      <c r="H44" s="183"/>
      <c r="I44" s="185">
        <f t="shared" si="4"/>
        <v>0</v>
      </c>
      <c r="J44" s="186"/>
      <c r="K44" s="185"/>
      <c r="L44" s="184"/>
      <c r="M44" s="187"/>
      <c r="N44" s="431">
        <v>345</v>
      </c>
      <c r="O44" s="188"/>
      <c r="P44" s="188"/>
      <c r="Q44" s="188"/>
      <c r="R44" s="188"/>
      <c r="S44" s="188"/>
      <c r="T44" s="189"/>
      <c r="U44" s="435">
        <f t="shared" si="5"/>
        <v>345</v>
      </c>
    </row>
    <row r="45" spans="1:21" ht="15.75">
      <c r="A45" s="61" t="s">
        <v>57</v>
      </c>
      <c r="B45" s="182"/>
      <c r="C45" s="183"/>
      <c r="D45" s="184">
        <f t="shared" si="3"/>
        <v>0</v>
      </c>
      <c r="E45" s="182"/>
      <c r="F45" s="183"/>
      <c r="G45" s="183"/>
      <c r="H45" s="183"/>
      <c r="I45" s="185">
        <f t="shared" si="4"/>
        <v>0</v>
      </c>
      <c r="J45" s="186"/>
      <c r="K45" s="185"/>
      <c r="L45" s="184"/>
      <c r="M45" s="187"/>
      <c r="N45" s="431"/>
      <c r="O45" s="188"/>
      <c r="P45" s="188"/>
      <c r="Q45" s="188"/>
      <c r="R45" s="188"/>
      <c r="S45" s="188"/>
      <c r="T45" s="189"/>
      <c r="U45" s="435">
        <f t="shared" si="5"/>
        <v>0</v>
      </c>
    </row>
    <row r="46" spans="1:21" ht="15.75">
      <c r="A46" s="61" t="s">
        <v>58</v>
      </c>
      <c r="B46" s="182"/>
      <c r="C46" s="183"/>
      <c r="D46" s="184">
        <f t="shared" si="3"/>
        <v>0</v>
      </c>
      <c r="E46" s="182"/>
      <c r="F46" s="183"/>
      <c r="G46" s="183"/>
      <c r="H46" s="183"/>
      <c r="I46" s="185">
        <f t="shared" si="4"/>
        <v>0</v>
      </c>
      <c r="J46" s="186"/>
      <c r="K46" s="185"/>
      <c r="L46" s="184"/>
      <c r="M46" s="187"/>
      <c r="N46" s="431"/>
      <c r="O46" s="188"/>
      <c r="P46" s="188"/>
      <c r="Q46" s="188"/>
      <c r="R46" s="188"/>
      <c r="S46" s="188"/>
      <c r="T46" s="189"/>
      <c r="U46" s="435">
        <f t="shared" si="5"/>
        <v>0</v>
      </c>
    </row>
    <row r="47" spans="1:21" ht="32.25" customHeight="1">
      <c r="A47" s="61" t="s">
        <v>59</v>
      </c>
      <c r="B47" s="182"/>
      <c r="C47" s="183"/>
      <c r="D47" s="184">
        <f t="shared" si="3"/>
        <v>0</v>
      </c>
      <c r="E47" s="182"/>
      <c r="F47" s="183"/>
      <c r="G47" s="183"/>
      <c r="H47" s="183"/>
      <c r="I47" s="185">
        <f t="shared" si="4"/>
        <v>0</v>
      </c>
      <c r="J47" s="186"/>
      <c r="K47" s="185"/>
      <c r="L47" s="184"/>
      <c r="M47" s="187"/>
      <c r="N47" s="431"/>
      <c r="O47" s="188"/>
      <c r="P47" s="188"/>
      <c r="Q47" s="188"/>
      <c r="R47" s="188"/>
      <c r="S47" s="188"/>
      <c r="T47" s="189"/>
      <c r="U47" s="435">
        <f t="shared" si="5"/>
        <v>0</v>
      </c>
    </row>
    <row r="48" spans="1:21" ht="32.25" customHeight="1">
      <c r="A48" s="61" t="s">
        <v>60</v>
      </c>
      <c r="B48" s="182"/>
      <c r="C48" s="183"/>
      <c r="D48" s="184">
        <f t="shared" si="3"/>
        <v>0</v>
      </c>
      <c r="E48" s="182"/>
      <c r="F48" s="183"/>
      <c r="G48" s="183"/>
      <c r="H48" s="183"/>
      <c r="I48" s="185">
        <f t="shared" si="4"/>
        <v>0</v>
      </c>
      <c r="J48" s="186"/>
      <c r="K48" s="185"/>
      <c r="L48" s="184"/>
      <c r="M48" s="187"/>
      <c r="N48" s="431"/>
      <c r="O48" s="188"/>
      <c r="P48" s="188"/>
      <c r="Q48" s="188"/>
      <c r="R48" s="188"/>
      <c r="S48" s="188"/>
      <c r="T48" s="189"/>
      <c r="U48" s="435">
        <f t="shared" si="5"/>
        <v>0</v>
      </c>
    </row>
    <row r="49" spans="1:21" ht="21.75" customHeight="1">
      <c r="A49" s="61" t="s">
        <v>61</v>
      </c>
      <c r="B49" s="182"/>
      <c r="C49" s="183"/>
      <c r="D49" s="184">
        <f t="shared" si="3"/>
        <v>0</v>
      </c>
      <c r="E49" s="182"/>
      <c r="F49" s="183"/>
      <c r="G49" s="183"/>
      <c r="H49" s="183"/>
      <c r="I49" s="185">
        <f t="shared" si="4"/>
        <v>0</v>
      </c>
      <c r="J49" s="186"/>
      <c r="K49" s="185"/>
      <c r="L49" s="184"/>
      <c r="M49" s="187"/>
      <c r="N49" s="431"/>
      <c r="O49" s="188"/>
      <c r="P49" s="188"/>
      <c r="Q49" s="188"/>
      <c r="R49" s="188"/>
      <c r="S49" s="188"/>
      <c r="T49" s="189"/>
      <c r="U49" s="435">
        <f t="shared" si="5"/>
        <v>0</v>
      </c>
    </row>
    <row r="50" spans="1:21" ht="39" customHeight="1">
      <c r="A50" s="61" t="s">
        <v>90</v>
      </c>
      <c r="B50" s="182"/>
      <c r="C50" s="183"/>
      <c r="D50" s="184">
        <f t="shared" si="3"/>
        <v>0</v>
      </c>
      <c r="E50" s="182"/>
      <c r="F50" s="183"/>
      <c r="G50" s="183"/>
      <c r="H50" s="183"/>
      <c r="I50" s="185">
        <f t="shared" si="4"/>
        <v>0</v>
      </c>
      <c r="J50" s="186"/>
      <c r="K50" s="185"/>
      <c r="L50" s="184"/>
      <c r="M50" s="187"/>
      <c r="N50" s="431"/>
      <c r="O50" s="188"/>
      <c r="P50" s="188"/>
      <c r="Q50" s="188"/>
      <c r="R50" s="188"/>
      <c r="S50" s="188"/>
      <c r="T50" s="189"/>
      <c r="U50" s="435">
        <f t="shared" si="5"/>
        <v>0</v>
      </c>
    </row>
    <row r="51" spans="1:21" ht="19.899999999999999" customHeight="1">
      <c r="A51" s="61" t="s">
        <v>62</v>
      </c>
      <c r="B51" s="182"/>
      <c r="C51" s="183"/>
      <c r="D51" s="184">
        <f t="shared" si="3"/>
        <v>0</v>
      </c>
      <c r="E51" s="182"/>
      <c r="F51" s="183"/>
      <c r="G51" s="183"/>
      <c r="H51" s="183"/>
      <c r="I51" s="185">
        <f t="shared" si="4"/>
        <v>0</v>
      </c>
      <c r="J51" s="186"/>
      <c r="K51" s="185"/>
      <c r="L51" s="184"/>
      <c r="M51" s="187"/>
      <c r="N51" s="431"/>
      <c r="O51" s="188"/>
      <c r="P51" s="188"/>
      <c r="Q51" s="188"/>
      <c r="R51" s="188"/>
      <c r="S51" s="188"/>
      <c r="T51" s="189"/>
      <c r="U51" s="435">
        <f t="shared" si="5"/>
        <v>0</v>
      </c>
    </row>
    <row r="52" spans="1:21" ht="31.5" customHeight="1">
      <c r="A52" s="61" t="s">
        <v>63</v>
      </c>
      <c r="B52" s="182"/>
      <c r="C52" s="183"/>
      <c r="D52" s="184">
        <f t="shared" si="3"/>
        <v>0</v>
      </c>
      <c r="E52" s="182"/>
      <c r="F52" s="183"/>
      <c r="G52" s="183"/>
      <c r="H52" s="183"/>
      <c r="I52" s="185">
        <f t="shared" si="4"/>
        <v>0</v>
      </c>
      <c r="J52" s="186"/>
      <c r="K52" s="185"/>
      <c r="L52" s="184"/>
      <c r="M52" s="187"/>
      <c r="N52" s="431"/>
      <c r="O52" s="188"/>
      <c r="P52" s="188"/>
      <c r="Q52" s="188"/>
      <c r="R52" s="188"/>
      <c r="S52" s="188"/>
      <c r="T52" s="189"/>
      <c r="U52" s="435">
        <f t="shared" si="5"/>
        <v>0</v>
      </c>
    </row>
    <row r="53" spans="1:21" ht="15.75" customHeight="1">
      <c r="A53" s="61" t="s">
        <v>64</v>
      </c>
      <c r="B53" s="182"/>
      <c r="C53" s="183"/>
      <c r="D53" s="184">
        <f t="shared" si="3"/>
        <v>0</v>
      </c>
      <c r="E53" s="182"/>
      <c r="F53" s="183"/>
      <c r="G53" s="183"/>
      <c r="H53" s="183"/>
      <c r="I53" s="185">
        <f t="shared" si="4"/>
        <v>0</v>
      </c>
      <c r="J53" s="186"/>
      <c r="K53" s="185"/>
      <c r="L53" s="184"/>
      <c r="M53" s="187"/>
      <c r="N53" s="431"/>
      <c r="O53" s="188"/>
      <c r="P53" s="188"/>
      <c r="Q53" s="188"/>
      <c r="R53" s="188"/>
      <c r="S53" s="188"/>
      <c r="T53" s="189"/>
      <c r="U53" s="435">
        <f t="shared" si="5"/>
        <v>0</v>
      </c>
    </row>
    <row r="54" spans="1:21" ht="18" customHeight="1">
      <c r="A54" s="61" t="s">
        <v>65</v>
      </c>
      <c r="B54" s="182"/>
      <c r="C54" s="183"/>
      <c r="D54" s="184">
        <f t="shared" si="3"/>
        <v>0</v>
      </c>
      <c r="E54" s="182"/>
      <c r="F54" s="183"/>
      <c r="G54" s="183"/>
      <c r="H54" s="183"/>
      <c r="I54" s="185">
        <f t="shared" si="4"/>
        <v>0</v>
      </c>
      <c r="J54" s="186"/>
      <c r="K54" s="185"/>
      <c r="L54" s="184"/>
      <c r="M54" s="187"/>
      <c r="N54" s="431"/>
      <c r="O54" s="188"/>
      <c r="P54" s="188"/>
      <c r="Q54" s="188"/>
      <c r="R54" s="188"/>
      <c r="S54" s="188"/>
      <c r="T54" s="189"/>
      <c r="U54" s="435">
        <f t="shared" si="5"/>
        <v>0</v>
      </c>
    </row>
    <row r="55" spans="1:21" ht="15.75">
      <c r="A55" s="61" t="s">
        <v>66</v>
      </c>
      <c r="B55" s="182"/>
      <c r="C55" s="183"/>
      <c r="D55" s="184">
        <f t="shared" si="3"/>
        <v>0</v>
      </c>
      <c r="E55" s="182"/>
      <c r="F55" s="183"/>
      <c r="G55" s="183"/>
      <c r="H55" s="183"/>
      <c r="I55" s="185">
        <f t="shared" si="4"/>
        <v>0</v>
      </c>
      <c r="J55" s="186"/>
      <c r="K55" s="185"/>
      <c r="L55" s="184"/>
      <c r="M55" s="187"/>
      <c r="N55" s="431"/>
      <c r="O55" s="188"/>
      <c r="P55" s="188"/>
      <c r="Q55" s="188"/>
      <c r="R55" s="188"/>
      <c r="S55" s="188"/>
      <c r="T55" s="189"/>
      <c r="U55" s="435">
        <f t="shared" si="5"/>
        <v>0</v>
      </c>
    </row>
    <row r="56" spans="1:21" ht="31.5">
      <c r="A56" s="61" t="s">
        <v>67</v>
      </c>
      <c r="B56" s="182"/>
      <c r="C56" s="183"/>
      <c r="D56" s="184">
        <f t="shared" si="3"/>
        <v>0</v>
      </c>
      <c r="E56" s="182"/>
      <c r="F56" s="183"/>
      <c r="G56" s="183"/>
      <c r="H56" s="183"/>
      <c r="I56" s="185">
        <f t="shared" si="4"/>
        <v>0</v>
      </c>
      <c r="J56" s="186"/>
      <c r="K56" s="185"/>
      <c r="L56" s="184"/>
      <c r="M56" s="187"/>
      <c r="N56" s="431"/>
      <c r="O56" s="188"/>
      <c r="P56" s="188"/>
      <c r="Q56" s="188"/>
      <c r="R56" s="188"/>
      <c r="S56" s="188"/>
      <c r="T56" s="189"/>
      <c r="U56" s="435">
        <f t="shared" si="5"/>
        <v>0</v>
      </c>
    </row>
    <row r="57" spans="1:21" ht="15.75">
      <c r="A57" s="61" t="s">
        <v>68</v>
      </c>
      <c r="B57" s="182"/>
      <c r="C57" s="183"/>
      <c r="D57" s="184">
        <f t="shared" si="3"/>
        <v>0</v>
      </c>
      <c r="E57" s="182"/>
      <c r="F57" s="183"/>
      <c r="G57" s="183"/>
      <c r="H57" s="183"/>
      <c r="I57" s="185">
        <f t="shared" si="4"/>
        <v>0</v>
      </c>
      <c r="J57" s="186"/>
      <c r="K57" s="185"/>
      <c r="L57" s="184"/>
      <c r="M57" s="187"/>
      <c r="N57" s="431">
        <v>900</v>
      </c>
      <c r="O57" s="188"/>
      <c r="P57" s="188"/>
      <c r="Q57" s="188"/>
      <c r="R57" s="188"/>
      <c r="S57" s="188"/>
      <c r="T57" s="189"/>
      <c r="U57" s="435">
        <f t="shared" si="5"/>
        <v>900</v>
      </c>
    </row>
    <row r="58" spans="1:21" ht="15.75">
      <c r="A58" s="61" t="s">
        <v>69</v>
      </c>
      <c r="B58" s="182"/>
      <c r="C58" s="183"/>
      <c r="D58" s="184">
        <f t="shared" si="3"/>
        <v>0</v>
      </c>
      <c r="E58" s="182"/>
      <c r="F58" s="183"/>
      <c r="G58" s="183"/>
      <c r="H58" s="183"/>
      <c r="I58" s="185">
        <f t="shared" si="4"/>
        <v>0</v>
      </c>
      <c r="J58" s="186"/>
      <c r="K58" s="185"/>
      <c r="L58" s="184"/>
      <c r="M58" s="187"/>
      <c r="N58" s="431"/>
      <c r="O58" s="188"/>
      <c r="P58" s="188"/>
      <c r="Q58" s="188"/>
      <c r="R58" s="188"/>
      <c r="S58" s="188"/>
      <c r="T58" s="189"/>
      <c r="U58" s="435">
        <f t="shared" si="5"/>
        <v>0</v>
      </c>
    </row>
    <row r="59" spans="1:21" ht="15.75">
      <c r="A59" s="61" t="s">
        <v>70</v>
      </c>
      <c r="B59" s="182"/>
      <c r="C59" s="183"/>
      <c r="D59" s="184">
        <f t="shared" si="3"/>
        <v>0</v>
      </c>
      <c r="E59" s="182"/>
      <c r="F59" s="183"/>
      <c r="G59" s="183"/>
      <c r="H59" s="183"/>
      <c r="I59" s="185">
        <f t="shared" si="4"/>
        <v>0</v>
      </c>
      <c r="J59" s="186"/>
      <c r="K59" s="185"/>
      <c r="L59" s="184"/>
      <c r="M59" s="187"/>
      <c r="N59" s="431"/>
      <c r="O59" s="188"/>
      <c r="P59" s="188"/>
      <c r="Q59" s="188"/>
      <c r="R59" s="188"/>
      <c r="S59" s="188"/>
      <c r="T59" s="189"/>
      <c r="U59" s="435">
        <f t="shared" si="5"/>
        <v>0</v>
      </c>
    </row>
    <row r="60" spans="1:21" ht="15.75">
      <c r="A60" s="61" t="s">
        <v>71</v>
      </c>
      <c r="B60" s="182"/>
      <c r="C60" s="183"/>
      <c r="D60" s="184">
        <f t="shared" si="3"/>
        <v>0</v>
      </c>
      <c r="E60" s="182"/>
      <c r="F60" s="183"/>
      <c r="G60" s="183"/>
      <c r="H60" s="183"/>
      <c r="I60" s="185">
        <f t="shared" si="4"/>
        <v>0</v>
      </c>
      <c r="J60" s="186"/>
      <c r="K60" s="185"/>
      <c r="L60" s="184"/>
      <c r="M60" s="187"/>
      <c r="N60" s="431"/>
      <c r="O60" s="188"/>
      <c r="P60" s="188"/>
      <c r="Q60" s="188"/>
      <c r="R60" s="188"/>
      <c r="S60" s="188"/>
      <c r="T60" s="189"/>
      <c r="U60" s="435">
        <f t="shared" si="5"/>
        <v>0</v>
      </c>
    </row>
    <row r="61" spans="1:21" ht="31.5">
      <c r="A61" s="61" t="s">
        <v>72</v>
      </c>
      <c r="B61" s="182"/>
      <c r="C61" s="183"/>
      <c r="D61" s="184">
        <f t="shared" si="3"/>
        <v>0</v>
      </c>
      <c r="E61" s="182"/>
      <c r="F61" s="183"/>
      <c r="G61" s="183"/>
      <c r="H61" s="183"/>
      <c r="I61" s="185">
        <f t="shared" si="4"/>
        <v>0</v>
      </c>
      <c r="J61" s="186"/>
      <c r="K61" s="185"/>
      <c r="L61" s="184"/>
      <c r="M61" s="187"/>
      <c r="N61" s="431"/>
      <c r="O61" s="188"/>
      <c r="P61" s="188"/>
      <c r="Q61" s="188"/>
      <c r="R61" s="188"/>
      <c r="S61" s="188"/>
      <c r="T61" s="189"/>
      <c r="U61" s="435">
        <f t="shared" si="5"/>
        <v>0</v>
      </c>
    </row>
    <row r="62" spans="1:21" ht="15.75">
      <c r="A62" s="61" t="s">
        <v>73</v>
      </c>
      <c r="B62" s="182"/>
      <c r="C62" s="183"/>
      <c r="D62" s="184">
        <f t="shared" si="3"/>
        <v>0</v>
      </c>
      <c r="E62" s="182"/>
      <c r="F62" s="183"/>
      <c r="G62" s="183"/>
      <c r="H62" s="183"/>
      <c r="I62" s="185">
        <f t="shared" si="4"/>
        <v>0</v>
      </c>
      <c r="J62" s="186"/>
      <c r="K62" s="185"/>
      <c r="L62" s="184"/>
      <c r="M62" s="187"/>
      <c r="N62" s="431"/>
      <c r="O62" s="188"/>
      <c r="P62" s="188"/>
      <c r="Q62" s="188"/>
      <c r="R62" s="188"/>
      <c r="S62" s="188"/>
      <c r="T62" s="189"/>
      <c r="U62" s="435">
        <f t="shared" si="5"/>
        <v>0</v>
      </c>
    </row>
    <row r="63" spans="1:21" ht="15.75">
      <c r="A63" s="61" t="s">
        <v>74</v>
      </c>
      <c r="B63" s="182"/>
      <c r="C63" s="183"/>
      <c r="D63" s="184">
        <f t="shared" si="3"/>
        <v>0</v>
      </c>
      <c r="E63" s="182"/>
      <c r="F63" s="183"/>
      <c r="G63" s="183"/>
      <c r="H63" s="183"/>
      <c r="I63" s="185">
        <f t="shared" si="4"/>
        <v>0</v>
      </c>
      <c r="J63" s="186"/>
      <c r="K63" s="185"/>
      <c r="L63" s="184"/>
      <c r="M63" s="187"/>
      <c r="N63" s="431">
        <v>670</v>
      </c>
      <c r="O63" s="188"/>
      <c r="P63" s="188"/>
      <c r="Q63" s="188"/>
      <c r="R63" s="188"/>
      <c r="S63" s="188"/>
      <c r="T63" s="189"/>
      <c r="U63" s="435">
        <f t="shared" si="5"/>
        <v>670</v>
      </c>
    </row>
    <row r="64" spans="1:21" ht="19.899999999999999" customHeight="1">
      <c r="A64" s="61" t="s">
        <v>75</v>
      </c>
      <c r="B64" s="182"/>
      <c r="C64" s="183"/>
      <c r="D64" s="184">
        <f t="shared" si="3"/>
        <v>0</v>
      </c>
      <c r="E64" s="182"/>
      <c r="F64" s="183"/>
      <c r="G64" s="183"/>
      <c r="H64" s="183"/>
      <c r="I64" s="185">
        <f t="shared" si="4"/>
        <v>0</v>
      </c>
      <c r="J64" s="186"/>
      <c r="K64" s="185"/>
      <c r="L64" s="184"/>
      <c r="M64" s="187"/>
      <c r="N64" s="431"/>
      <c r="O64" s="188"/>
      <c r="P64" s="188"/>
      <c r="Q64" s="188"/>
      <c r="R64" s="188"/>
      <c r="S64" s="188"/>
      <c r="T64" s="189"/>
      <c r="U64" s="435">
        <f t="shared" si="5"/>
        <v>0</v>
      </c>
    </row>
    <row r="65" spans="1:21" ht="15.75">
      <c r="A65" s="61" t="s">
        <v>76</v>
      </c>
      <c r="B65" s="182"/>
      <c r="C65" s="183"/>
      <c r="D65" s="184">
        <f t="shared" si="3"/>
        <v>0</v>
      </c>
      <c r="E65" s="182"/>
      <c r="F65" s="183"/>
      <c r="G65" s="183"/>
      <c r="H65" s="183"/>
      <c r="I65" s="185">
        <f t="shared" si="4"/>
        <v>0</v>
      </c>
      <c r="J65" s="186"/>
      <c r="K65" s="185"/>
      <c r="L65" s="184"/>
      <c r="M65" s="187"/>
      <c r="N65" s="431"/>
      <c r="O65" s="188"/>
      <c r="P65" s="188"/>
      <c r="Q65" s="188"/>
      <c r="R65" s="188"/>
      <c r="S65" s="188"/>
      <c r="T65" s="189"/>
      <c r="U65" s="435">
        <f t="shared" si="5"/>
        <v>0</v>
      </c>
    </row>
    <row r="66" spans="1:21" ht="15.75">
      <c r="A66" s="61" t="s">
        <v>77</v>
      </c>
      <c r="B66" s="182"/>
      <c r="C66" s="183"/>
      <c r="D66" s="184">
        <f t="shared" si="3"/>
        <v>0</v>
      </c>
      <c r="E66" s="182"/>
      <c r="F66" s="183"/>
      <c r="G66" s="183"/>
      <c r="H66" s="183"/>
      <c r="I66" s="185">
        <f t="shared" si="4"/>
        <v>0</v>
      </c>
      <c r="J66" s="186"/>
      <c r="K66" s="185"/>
      <c r="L66" s="184"/>
      <c r="M66" s="187"/>
      <c r="N66" s="431"/>
      <c r="O66" s="188"/>
      <c r="P66" s="188"/>
      <c r="Q66" s="188"/>
      <c r="R66" s="188"/>
      <c r="S66" s="188"/>
      <c r="T66" s="189"/>
      <c r="U66" s="435">
        <f t="shared" si="5"/>
        <v>0</v>
      </c>
    </row>
    <row r="67" spans="1:21" ht="31.5">
      <c r="A67" s="61" t="s">
        <v>78</v>
      </c>
      <c r="B67" s="182"/>
      <c r="C67" s="183"/>
      <c r="D67" s="184">
        <f t="shared" si="3"/>
        <v>0</v>
      </c>
      <c r="E67" s="182"/>
      <c r="F67" s="183"/>
      <c r="G67" s="183"/>
      <c r="H67" s="183"/>
      <c r="I67" s="185">
        <f t="shared" si="4"/>
        <v>0</v>
      </c>
      <c r="J67" s="186"/>
      <c r="K67" s="185"/>
      <c r="L67" s="184"/>
      <c r="M67" s="187"/>
      <c r="N67" s="431"/>
      <c r="O67" s="188"/>
      <c r="P67" s="188"/>
      <c r="Q67" s="188"/>
      <c r="R67" s="188"/>
      <c r="S67" s="188"/>
      <c r="T67" s="189"/>
      <c r="U67" s="435">
        <f t="shared" si="5"/>
        <v>0</v>
      </c>
    </row>
    <row r="68" spans="1:21" ht="15.75">
      <c r="A68" s="61" t="s">
        <v>79</v>
      </c>
      <c r="B68" s="182"/>
      <c r="C68" s="183"/>
      <c r="D68" s="184">
        <f t="shared" si="3"/>
        <v>0</v>
      </c>
      <c r="E68" s="182"/>
      <c r="F68" s="183"/>
      <c r="G68" s="183"/>
      <c r="H68" s="183"/>
      <c r="I68" s="185">
        <f t="shared" si="4"/>
        <v>0</v>
      </c>
      <c r="J68" s="186"/>
      <c r="K68" s="185"/>
      <c r="L68" s="184"/>
      <c r="M68" s="187"/>
      <c r="N68" s="431"/>
      <c r="O68" s="188"/>
      <c r="P68" s="188"/>
      <c r="Q68" s="188"/>
      <c r="R68" s="188"/>
      <c r="S68" s="188"/>
      <c r="T68" s="189"/>
      <c r="U68" s="435">
        <f t="shared" si="5"/>
        <v>0</v>
      </c>
    </row>
    <row r="69" spans="1:21" ht="15.75">
      <c r="A69" s="61" t="s">
        <v>80</v>
      </c>
      <c r="B69" s="182"/>
      <c r="C69" s="183"/>
      <c r="D69" s="184">
        <f t="shared" si="3"/>
        <v>0</v>
      </c>
      <c r="E69" s="182"/>
      <c r="F69" s="183"/>
      <c r="G69" s="183"/>
      <c r="H69" s="183"/>
      <c r="I69" s="185">
        <f t="shared" si="4"/>
        <v>0</v>
      </c>
      <c r="J69" s="186"/>
      <c r="K69" s="185"/>
      <c r="L69" s="184"/>
      <c r="M69" s="187"/>
      <c r="N69" s="431"/>
      <c r="O69" s="188"/>
      <c r="P69" s="188"/>
      <c r="Q69" s="188"/>
      <c r="R69" s="188"/>
      <c r="S69" s="188"/>
      <c r="T69" s="189"/>
      <c r="U69" s="435">
        <f t="shared" si="5"/>
        <v>0</v>
      </c>
    </row>
    <row r="70" spans="1:21" ht="30.75" customHeight="1">
      <c r="A70" s="61" t="s">
        <v>81</v>
      </c>
      <c r="B70" s="182"/>
      <c r="C70" s="183"/>
      <c r="D70" s="184">
        <f t="shared" si="3"/>
        <v>0</v>
      </c>
      <c r="E70" s="182"/>
      <c r="F70" s="183"/>
      <c r="G70" s="183"/>
      <c r="H70" s="183"/>
      <c r="I70" s="185">
        <f t="shared" si="4"/>
        <v>0</v>
      </c>
      <c r="J70" s="186"/>
      <c r="K70" s="185"/>
      <c r="L70" s="184"/>
      <c r="M70" s="187"/>
      <c r="N70" s="431"/>
      <c r="O70" s="188"/>
      <c r="P70" s="188"/>
      <c r="Q70" s="188"/>
      <c r="R70" s="188"/>
      <c r="S70" s="188"/>
      <c r="T70" s="189"/>
      <c r="U70" s="435"/>
    </row>
    <row r="71" spans="1:21" ht="15.75">
      <c r="A71" s="61" t="s">
        <v>82</v>
      </c>
      <c r="B71" s="182"/>
      <c r="C71" s="183"/>
      <c r="D71" s="184">
        <f t="shared" si="3"/>
        <v>0</v>
      </c>
      <c r="E71" s="182"/>
      <c r="F71" s="183"/>
      <c r="G71" s="183"/>
      <c r="H71" s="183"/>
      <c r="I71" s="185">
        <f t="shared" si="4"/>
        <v>0</v>
      </c>
      <c r="J71" s="186"/>
      <c r="K71" s="185"/>
      <c r="L71" s="184"/>
      <c r="M71" s="187"/>
      <c r="N71" s="431">
        <v>50</v>
      </c>
      <c r="O71" s="188"/>
      <c r="P71" s="188"/>
      <c r="Q71" s="188"/>
      <c r="R71" s="188"/>
      <c r="S71" s="188"/>
      <c r="T71" s="189"/>
      <c r="U71" s="435">
        <f>N71+Q71+R71+S71+T71</f>
        <v>50</v>
      </c>
    </row>
    <row r="72" spans="1:21" ht="37.5" customHeight="1">
      <c r="A72" s="61" t="s">
        <v>163</v>
      </c>
      <c r="B72" s="182"/>
      <c r="C72" s="183"/>
      <c r="D72" s="184"/>
      <c r="E72" s="182"/>
      <c r="F72" s="183"/>
      <c r="G72" s="183"/>
      <c r="H72" s="183"/>
      <c r="I72" s="185"/>
      <c r="J72" s="186"/>
      <c r="K72" s="185"/>
      <c r="L72" s="184"/>
      <c r="M72" s="187"/>
      <c r="N72" s="431"/>
      <c r="O72" s="188"/>
      <c r="P72" s="188"/>
      <c r="Q72" s="188"/>
      <c r="R72" s="188"/>
      <c r="S72" s="188"/>
      <c r="T72" s="189"/>
      <c r="U72" s="435">
        <f>N72+Q72+R72+S72+T72</f>
        <v>0</v>
      </c>
    </row>
    <row r="73" spans="1:21" ht="15.75">
      <c r="A73" s="61" t="s">
        <v>83</v>
      </c>
      <c r="B73" s="182"/>
      <c r="C73" s="183"/>
      <c r="D73" s="184">
        <f>B73+C73</f>
        <v>0</v>
      </c>
      <c r="E73" s="182"/>
      <c r="F73" s="183"/>
      <c r="G73" s="183"/>
      <c r="H73" s="183"/>
      <c r="I73" s="185">
        <f>E73+F73+G73</f>
        <v>0</v>
      </c>
      <c r="J73" s="186"/>
      <c r="K73" s="185"/>
      <c r="L73" s="184"/>
      <c r="M73" s="187"/>
      <c r="N73" s="431"/>
      <c r="O73" s="188"/>
      <c r="P73" s="188"/>
      <c r="Q73" s="188"/>
      <c r="R73" s="188"/>
      <c r="S73" s="188"/>
      <c r="T73" s="189"/>
      <c r="U73" s="435">
        <f>N73+Q73+R73+S73+T73</f>
        <v>0</v>
      </c>
    </row>
    <row r="74" spans="1:21" ht="31.5">
      <c r="A74" s="61" t="s">
        <v>84</v>
      </c>
      <c r="B74" s="182"/>
      <c r="C74" s="183"/>
      <c r="D74" s="184">
        <f>B74+C74</f>
        <v>0</v>
      </c>
      <c r="E74" s="182"/>
      <c r="F74" s="183"/>
      <c r="G74" s="183"/>
      <c r="H74" s="183"/>
      <c r="I74" s="185">
        <f>E74+F74+G74</f>
        <v>0</v>
      </c>
      <c r="J74" s="190"/>
      <c r="K74" s="191"/>
      <c r="L74" s="192"/>
      <c r="M74" s="187"/>
      <c r="N74" s="431"/>
      <c r="O74" s="188"/>
      <c r="P74" s="188"/>
      <c r="Q74" s="188"/>
      <c r="R74" s="188"/>
      <c r="S74" s="188"/>
      <c r="T74" s="189"/>
      <c r="U74" s="435">
        <f>N74+Q74+R74+S74+T74</f>
        <v>0</v>
      </c>
    </row>
    <row r="75" spans="1:21" ht="32.25" thickBot="1">
      <c r="A75" s="62" t="s">
        <v>85</v>
      </c>
      <c r="B75" s="193"/>
      <c r="C75" s="194"/>
      <c r="D75" s="176">
        <f>B75+C75</f>
        <v>0</v>
      </c>
      <c r="E75" s="195"/>
      <c r="F75" s="196"/>
      <c r="G75" s="196"/>
      <c r="H75" s="196"/>
      <c r="I75" s="197">
        <f>E75+F75+G75</f>
        <v>0</v>
      </c>
      <c r="J75" s="198"/>
      <c r="K75" s="199"/>
      <c r="L75" s="200"/>
      <c r="M75" s="201"/>
      <c r="N75" s="432"/>
      <c r="O75" s="203"/>
      <c r="P75" s="203"/>
      <c r="Q75" s="203"/>
      <c r="R75" s="203"/>
      <c r="S75" s="203"/>
      <c r="T75" s="204"/>
      <c r="U75" s="436">
        <f>N75+Q75+R75+S75+T75</f>
        <v>0</v>
      </c>
    </row>
    <row r="76" spans="1:21" ht="35.450000000000003" customHeight="1" thickBot="1">
      <c r="A76" s="72" t="s">
        <v>86</v>
      </c>
      <c r="B76" s="32">
        <f>SUM(B11:B75)</f>
        <v>0</v>
      </c>
      <c r="C76" s="22">
        <f t="shared" ref="C76:U76" si="6">SUM(C11:C75)</f>
        <v>0</v>
      </c>
      <c r="D76" s="49">
        <f t="shared" si="6"/>
        <v>0</v>
      </c>
      <c r="E76" s="32">
        <f t="shared" si="6"/>
        <v>0</v>
      </c>
      <c r="F76" s="22">
        <f t="shared" si="6"/>
        <v>0</v>
      </c>
      <c r="G76" s="22">
        <f t="shared" si="6"/>
        <v>0</v>
      </c>
      <c r="H76" s="33">
        <f t="shared" si="6"/>
        <v>0</v>
      </c>
      <c r="I76" s="25">
        <f t="shared" si="6"/>
        <v>0</v>
      </c>
      <c r="J76" s="22">
        <f t="shared" si="6"/>
        <v>0</v>
      </c>
      <c r="K76" s="22">
        <f t="shared" si="6"/>
        <v>0</v>
      </c>
      <c r="L76" s="49">
        <f t="shared" si="6"/>
        <v>0</v>
      </c>
      <c r="M76" s="48">
        <f t="shared" si="6"/>
        <v>0</v>
      </c>
      <c r="N76" s="32">
        <f t="shared" si="6"/>
        <v>2950</v>
      </c>
      <c r="O76" s="22">
        <f t="shared" si="6"/>
        <v>0</v>
      </c>
      <c r="P76" s="33">
        <f t="shared" si="6"/>
        <v>0</v>
      </c>
      <c r="Q76" s="33">
        <f t="shared" si="6"/>
        <v>0</v>
      </c>
      <c r="R76" s="22">
        <f t="shared" si="6"/>
        <v>0</v>
      </c>
      <c r="S76" s="22">
        <f t="shared" si="6"/>
        <v>0</v>
      </c>
      <c r="T76" s="22">
        <f t="shared" si="6"/>
        <v>0</v>
      </c>
      <c r="U76" s="28">
        <f t="shared" si="6"/>
        <v>2950</v>
      </c>
    </row>
    <row r="77" spans="1:21">
      <c r="A77" s="21"/>
      <c r="B77" s="21"/>
      <c r="C77" s="21"/>
      <c r="D77" s="21"/>
      <c r="E77" s="21"/>
      <c r="F77" s="21"/>
      <c r="G77" s="21"/>
      <c r="H77" s="21"/>
      <c r="I77" s="21"/>
      <c r="J77" s="21"/>
      <c r="K77" s="21"/>
      <c r="L77" s="21"/>
      <c r="M77" s="21"/>
      <c r="N77" s="21"/>
      <c r="O77" s="21"/>
      <c r="P77" s="21"/>
      <c r="Q77" s="21"/>
      <c r="R77" s="21"/>
      <c r="S77" s="21"/>
      <c r="T77" s="21"/>
      <c r="U77" s="21"/>
    </row>
  </sheetData>
  <mergeCells count="25">
    <mergeCell ref="M5:M10"/>
    <mergeCell ref="A5:A10"/>
    <mergeCell ref="B9:B10"/>
    <mergeCell ref="C9:C10"/>
    <mergeCell ref="E9:E10"/>
    <mergeCell ref="B5:D8"/>
    <mergeCell ref="D9:D10"/>
    <mergeCell ref="E5:I8"/>
    <mergeCell ref="I9:I10"/>
    <mergeCell ref="B2:S2"/>
    <mergeCell ref="B3:S3"/>
    <mergeCell ref="S9:S10"/>
    <mergeCell ref="T9:T10"/>
    <mergeCell ref="F9:F10"/>
    <mergeCell ref="G9:G10"/>
    <mergeCell ref="H9:H10"/>
    <mergeCell ref="N9:N10"/>
    <mergeCell ref="O9:Q9"/>
    <mergeCell ref="R9:R10"/>
    <mergeCell ref="N5:U8"/>
    <mergeCell ref="U9:U10"/>
    <mergeCell ref="J5:L8"/>
    <mergeCell ref="J9:J10"/>
    <mergeCell ref="K9:K10"/>
    <mergeCell ref="L9:L10"/>
  </mergeCells>
  <pageMargins left="0.51181102362204722" right="0" top="0.19685039370078741" bottom="0" header="0.31496062992125984" footer="0.31496062992125984"/>
  <pageSetup paperSize="9" scale="40" orientation="portrait" r:id="rId1"/>
</worksheet>
</file>

<file path=xl/worksheets/sheet45.xml><?xml version="1.0" encoding="utf-8"?>
<worksheet xmlns="http://schemas.openxmlformats.org/spreadsheetml/2006/main" xmlns:r="http://schemas.openxmlformats.org/officeDocument/2006/relationships">
  <sheetPr>
    <tabColor theme="3" tint="0.79998168889431442"/>
  </sheetPr>
  <dimension ref="A1:U77"/>
  <sheetViews>
    <sheetView view="pageBreakPreview" zoomScaleNormal="60" zoomScaleSheetLayoutView="100" workbookViewId="0">
      <pane ySplit="10" topLeftCell="A71" activePane="bottomLeft" state="frozen"/>
      <selection activeCell="A78" sqref="A78:XFD85"/>
      <selection pane="bottomLeft" activeCell="A78" sqref="A78:XFD85"/>
    </sheetView>
  </sheetViews>
  <sheetFormatPr defaultRowHeight="15"/>
  <cols>
    <col min="1" max="1" width="30.42578125" customWidth="1"/>
    <col min="2" max="2" width="8.85546875" customWidth="1"/>
    <col min="3" max="3" width="10.5703125" customWidth="1"/>
    <col min="4" max="4" width="10.5703125" style="10" customWidth="1"/>
    <col min="5" max="5" width="17" customWidth="1"/>
    <col min="6" max="6" width="10" customWidth="1"/>
    <col min="7" max="7" width="7.140625" customWidth="1"/>
    <col min="8" max="8" width="9" customWidth="1"/>
    <col min="9" max="9" width="9" style="10" customWidth="1"/>
    <col min="10" max="12" width="7.7109375" style="10" customWidth="1"/>
    <col min="13" max="13" width="9" style="10" customWidth="1"/>
    <col min="14" max="14" width="9.5703125" customWidth="1"/>
    <col min="17" max="17" width="10" customWidth="1"/>
    <col min="18" max="19" width="10.28515625" customWidth="1"/>
    <col min="21" max="21" width="9.140625" style="10"/>
    <col min="225" max="225" width="34" customWidth="1"/>
    <col min="226" max="226" width="11.28515625" customWidth="1"/>
    <col min="227" max="227" width="11" customWidth="1"/>
    <col min="235" max="236" width="10.7109375" customWidth="1"/>
    <col min="238" max="238" width="11.5703125" customWidth="1"/>
    <col min="239" max="239" width="13.7109375" customWidth="1"/>
    <col min="240" max="243" width="9.28515625" customWidth="1"/>
    <col min="481" max="481" width="34" customWidth="1"/>
    <col min="482" max="482" width="11.28515625" customWidth="1"/>
    <col min="483" max="483" width="11" customWidth="1"/>
    <col min="491" max="492" width="10.7109375" customWidth="1"/>
    <col min="494" max="494" width="11.5703125" customWidth="1"/>
    <col min="495" max="495" width="13.7109375" customWidth="1"/>
    <col min="496" max="499" width="9.28515625" customWidth="1"/>
    <col min="737" max="737" width="34" customWidth="1"/>
    <col min="738" max="738" width="11.28515625" customWidth="1"/>
    <col min="739" max="739" width="11" customWidth="1"/>
    <col min="747" max="748" width="10.7109375" customWidth="1"/>
    <col min="750" max="750" width="11.5703125" customWidth="1"/>
    <col min="751" max="751" width="13.7109375" customWidth="1"/>
    <col min="752" max="755" width="9.28515625" customWidth="1"/>
    <col min="993" max="993" width="34" customWidth="1"/>
    <col min="994" max="994" width="11.28515625" customWidth="1"/>
    <col min="995" max="995" width="11" customWidth="1"/>
    <col min="1003" max="1004" width="10.7109375" customWidth="1"/>
    <col min="1006" max="1006" width="11.5703125" customWidth="1"/>
    <col min="1007" max="1007" width="13.7109375" customWidth="1"/>
    <col min="1008" max="1011" width="9.28515625" customWidth="1"/>
    <col min="1249" max="1249" width="34" customWidth="1"/>
    <col min="1250" max="1250" width="11.28515625" customWidth="1"/>
    <col min="1251" max="1251" width="11" customWidth="1"/>
    <col min="1259" max="1260" width="10.7109375" customWidth="1"/>
    <col min="1262" max="1262" width="11.5703125" customWidth="1"/>
    <col min="1263" max="1263" width="13.7109375" customWidth="1"/>
    <col min="1264" max="1267" width="9.28515625" customWidth="1"/>
    <col min="1505" max="1505" width="34" customWidth="1"/>
    <col min="1506" max="1506" width="11.28515625" customWidth="1"/>
    <col min="1507" max="1507" width="11" customWidth="1"/>
    <col min="1515" max="1516" width="10.7109375" customWidth="1"/>
    <col min="1518" max="1518" width="11.5703125" customWidth="1"/>
    <col min="1519" max="1519" width="13.7109375" customWidth="1"/>
    <col min="1520" max="1523" width="9.28515625" customWidth="1"/>
    <col min="1761" max="1761" width="34" customWidth="1"/>
    <col min="1762" max="1762" width="11.28515625" customWidth="1"/>
    <col min="1763" max="1763" width="11" customWidth="1"/>
    <col min="1771" max="1772" width="10.7109375" customWidth="1"/>
    <col min="1774" max="1774" width="11.5703125" customWidth="1"/>
    <col min="1775" max="1775" width="13.7109375" customWidth="1"/>
    <col min="1776" max="1779" width="9.28515625" customWidth="1"/>
    <col min="2017" max="2017" width="34" customWidth="1"/>
    <col min="2018" max="2018" width="11.28515625" customWidth="1"/>
    <col min="2019" max="2019" width="11" customWidth="1"/>
    <col min="2027" max="2028" width="10.7109375" customWidth="1"/>
    <col min="2030" max="2030" width="11.5703125" customWidth="1"/>
    <col min="2031" max="2031" width="13.7109375" customWidth="1"/>
    <col min="2032" max="2035" width="9.28515625" customWidth="1"/>
    <col min="2273" max="2273" width="34" customWidth="1"/>
    <col min="2274" max="2274" width="11.28515625" customWidth="1"/>
    <col min="2275" max="2275" width="11" customWidth="1"/>
    <col min="2283" max="2284" width="10.7109375" customWidth="1"/>
    <col min="2286" max="2286" width="11.5703125" customWidth="1"/>
    <col min="2287" max="2287" width="13.7109375" customWidth="1"/>
    <col min="2288" max="2291" width="9.28515625" customWidth="1"/>
    <col min="2529" max="2529" width="34" customWidth="1"/>
    <col min="2530" max="2530" width="11.28515625" customWidth="1"/>
    <col min="2531" max="2531" width="11" customWidth="1"/>
    <col min="2539" max="2540" width="10.7109375" customWidth="1"/>
    <col min="2542" max="2542" width="11.5703125" customWidth="1"/>
    <col min="2543" max="2543" width="13.7109375" customWidth="1"/>
    <col min="2544" max="2547" width="9.28515625" customWidth="1"/>
    <col min="2785" max="2785" width="34" customWidth="1"/>
    <col min="2786" max="2786" width="11.28515625" customWidth="1"/>
    <col min="2787" max="2787" width="11" customWidth="1"/>
    <col min="2795" max="2796" width="10.7109375" customWidth="1"/>
    <col min="2798" max="2798" width="11.5703125" customWidth="1"/>
    <col min="2799" max="2799" width="13.7109375" customWidth="1"/>
    <col min="2800" max="2803" width="9.28515625" customWidth="1"/>
    <col min="3041" max="3041" width="34" customWidth="1"/>
    <col min="3042" max="3042" width="11.28515625" customWidth="1"/>
    <col min="3043" max="3043" width="11" customWidth="1"/>
    <col min="3051" max="3052" width="10.7109375" customWidth="1"/>
    <col min="3054" max="3054" width="11.5703125" customWidth="1"/>
    <col min="3055" max="3055" width="13.7109375" customWidth="1"/>
    <col min="3056" max="3059" width="9.28515625" customWidth="1"/>
    <col min="3297" max="3297" width="34" customWidth="1"/>
    <col min="3298" max="3298" width="11.28515625" customWidth="1"/>
    <col min="3299" max="3299" width="11" customWidth="1"/>
    <col min="3307" max="3308" width="10.7109375" customWidth="1"/>
    <col min="3310" max="3310" width="11.5703125" customWidth="1"/>
    <col min="3311" max="3311" width="13.7109375" customWidth="1"/>
    <col min="3312" max="3315" width="9.28515625" customWidth="1"/>
    <col min="3553" max="3553" width="34" customWidth="1"/>
    <col min="3554" max="3554" width="11.28515625" customWidth="1"/>
    <col min="3555" max="3555" width="11" customWidth="1"/>
    <col min="3563" max="3564" width="10.7109375" customWidth="1"/>
    <col min="3566" max="3566" width="11.5703125" customWidth="1"/>
    <col min="3567" max="3567" width="13.7109375" customWidth="1"/>
    <col min="3568" max="3571" width="9.28515625" customWidth="1"/>
    <col min="3809" max="3809" width="34" customWidth="1"/>
    <col min="3810" max="3810" width="11.28515625" customWidth="1"/>
    <col min="3811" max="3811" width="11" customWidth="1"/>
    <col min="3819" max="3820" width="10.7109375" customWidth="1"/>
    <col min="3822" max="3822" width="11.5703125" customWidth="1"/>
    <col min="3823" max="3823" width="13.7109375" customWidth="1"/>
    <col min="3824" max="3827" width="9.28515625" customWidth="1"/>
    <col min="4065" max="4065" width="34" customWidth="1"/>
    <col min="4066" max="4066" width="11.28515625" customWidth="1"/>
    <col min="4067" max="4067" width="11" customWidth="1"/>
    <col min="4075" max="4076" width="10.7109375" customWidth="1"/>
    <col min="4078" max="4078" width="11.5703125" customWidth="1"/>
    <col min="4079" max="4079" width="13.7109375" customWidth="1"/>
    <col min="4080" max="4083" width="9.28515625" customWidth="1"/>
    <col min="4321" max="4321" width="34" customWidth="1"/>
    <col min="4322" max="4322" width="11.28515625" customWidth="1"/>
    <col min="4323" max="4323" width="11" customWidth="1"/>
    <col min="4331" max="4332" width="10.7109375" customWidth="1"/>
    <col min="4334" max="4334" width="11.5703125" customWidth="1"/>
    <col min="4335" max="4335" width="13.7109375" customWidth="1"/>
    <col min="4336" max="4339" width="9.28515625" customWidth="1"/>
    <col min="4577" max="4577" width="34" customWidth="1"/>
    <col min="4578" max="4578" width="11.28515625" customWidth="1"/>
    <col min="4579" max="4579" width="11" customWidth="1"/>
    <col min="4587" max="4588" width="10.7109375" customWidth="1"/>
    <col min="4590" max="4590" width="11.5703125" customWidth="1"/>
    <col min="4591" max="4591" width="13.7109375" customWidth="1"/>
    <col min="4592" max="4595" width="9.28515625" customWidth="1"/>
    <col min="4833" max="4833" width="34" customWidth="1"/>
    <col min="4834" max="4834" width="11.28515625" customWidth="1"/>
    <col min="4835" max="4835" width="11" customWidth="1"/>
    <col min="4843" max="4844" width="10.7109375" customWidth="1"/>
    <col min="4846" max="4846" width="11.5703125" customWidth="1"/>
    <col min="4847" max="4847" width="13.7109375" customWidth="1"/>
    <col min="4848" max="4851" width="9.28515625" customWidth="1"/>
    <col min="5089" max="5089" width="34" customWidth="1"/>
    <col min="5090" max="5090" width="11.28515625" customWidth="1"/>
    <col min="5091" max="5091" width="11" customWidth="1"/>
    <col min="5099" max="5100" width="10.7109375" customWidth="1"/>
    <col min="5102" max="5102" width="11.5703125" customWidth="1"/>
    <col min="5103" max="5103" width="13.7109375" customWidth="1"/>
    <col min="5104" max="5107" width="9.28515625" customWidth="1"/>
    <col min="5345" max="5345" width="34" customWidth="1"/>
    <col min="5346" max="5346" width="11.28515625" customWidth="1"/>
    <col min="5347" max="5347" width="11" customWidth="1"/>
    <col min="5355" max="5356" width="10.7109375" customWidth="1"/>
    <col min="5358" max="5358" width="11.5703125" customWidth="1"/>
    <col min="5359" max="5359" width="13.7109375" customWidth="1"/>
    <col min="5360" max="5363" width="9.28515625" customWidth="1"/>
    <col min="5601" max="5601" width="34" customWidth="1"/>
    <col min="5602" max="5602" width="11.28515625" customWidth="1"/>
    <col min="5603" max="5603" width="11" customWidth="1"/>
    <col min="5611" max="5612" width="10.7109375" customWidth="1"/>
    <col min="5614" max="5614" width="11.5703125" customWidth="1"/>
    <col min="5615" max="5615" width="13.7109375" customWidth="1"/>
    <col min="5616" max="5619" width="9.28515625" customWidth="1"/>
    <col min="5857" max="5857" width="34" customWidth="1"/>
    <col min="5858" max="5858" width="11.28515625" customWidth="1"/>
    <col min="5859" max="5859" width="11" customWidth="1"/>
    <col min="5867" max="5868" width="10.7109375" customWidth="1"/>
    <col min="5870" max="5870" width="11.5703125" customWidth="1"/>
    <col min="5871" max="5871" width="13.7109375" customWidth="1"/>
    <col min="5872" max="5875" width="9.28515625" customWidth="1"/>
    <col min="6113" max="6113" width="34" customWidth="1"/>
    <col min="6114" max="6114" width="11.28515625" customWidth="1"/>
    <col min="6115" max="6115" width="11" customWidth="1"/>
    <col min="6123" max="6124" width="10.7109375" customWidth="1"/>
    <col min="6126" max="6126" width="11.5703125" customWidth="1"/>
    <col min="6127" max="6127" width="13.7109375" customWidth="1"/>
    <col min="6128" max="6131" width="9.28515625" customWidth="1"/>
    <col min="6369" max="6369" width="34" customWidth="1"/>
    <col min="6370" max="6370" width="11.28515625" customWidth="1"/>
    <col min="6371" max="6371" width="11" customWidth="1"/>
    <col min="6379" max="6380" width="10.7109375" customWidth="1"/>
    <col min="6382" max="6382" width="11.5703125" customWidth="1"/>
    <col min="6383" max="6383" width="13.7109375" customWidth="1"/>
    <col min="6384" max="6387" width="9.28515625" customWidth="1"/>
    <col min="6625" max="6625" width="34" customWidth="1"/>
    <col min="6626" max="6626" width="11.28515625" customWidth="1"/>
    <col min="6627" max="6627" width="11" customWidth="1"/>
    <col min="6635" max="6636" width="10.7109375" customWidth="1"/>
    <col min="6638" max="6638" width="11.5703125" customWidth="1"/>
    <col min="6639" max="6639" width="13.7109375" customWidth="1"/>
    <col min="6640" max="6643" width="9.28515625" customWidth="1"/>
    <col min="6881" max="6881" width="34" customWidth="1"/>
    <col min="6882" max="6882" width="11.28515625" customWidth="1"/>
    <col min="6883" max="6883" width="11" customWidth="1"/>
    <col min="6891" max="6892" width="10.7109375" customWidth="1"/>
    <col min="6894" max="6894" width="11.5703125" customWidth="1"/>
    <col min="6895" max="6895" width="13.7109375" customWidth="1"/>
    <col min="6896" max="6899" width="9.28515625" customWidth="1"/>
    <col min="7137" max="7137" width="34" customWidth="1"/>
    <col min="7138" max="7138" width="11.28515625" customWidth="1"/>
    <col min="7139" max="7139" width="11" customWidth="1"/>
    <col min="7147" max="7148" width="10.7109375" customWidth="1"/>
    <col min="7150" max="7150" width="11.5703125" customWidth="1"/>
    <col min="7151" max="7151" width="13.7109375" customWidth="1"/>
    <col min="7152" max="7155" width="9.28515625" customWidth="1"/>
    <col min="7393" max="7393" width="34" customWidth="1"/>
    <col min="7394" max="7394" width="11.28515625" customWidth="1"/>
    <col min="7395" max="7395" width="11" customWidth="1"/>
    <col min="7403" max="7404" width="10.7109375" customWidth="1"/>
    <col min="7406" max="7406" width="11.5703125" customWidth="1"/>
    <col min="7407" max="7407" width="13.7109375" customWidth="1"/>
    <col min="7408" max="7411" width="9.28515625" customWidth="1"/>
    <col min="7649" max="7649" width="34" customWidth="1"/>
    <col min="7650" max="7650" width="11.28515625" customWidth="1"/>
    <col min="7651" max="7651" width="11" customWidth="1"/>
    <col min="7659" max="7660" width="10.7109375" customWidth="1"/>
    <col min="7662" max="7662" width="11.5703125" customWidth="1"/>
    <col min="7663" max="7663" width="13.7109375" customWidth="1"/>
    <col min="7664" max="7667" width="9.28515625" customWidth="1"/>
    <col min="7905" max="7905" width="34" customWidth="1"/>
    <col min="7906" max="7906" width="11.28515625" customWidth="1"/>
    <col min="7907" max="7907" width="11" customWidth="1"/>
    <col min="7915" max="7916" width="10.7109375" customWidth="1"/>
    <col min="7918" max="7918" width="11.5703125" customWidth="1"/>
    <col min="7919" max="7919" width="13.7109375" customWidth="1"/>
    <col min="7920" max="7923" width="9.28515625" customWidth="1"/>
    <col min="8161" max="8161" width="34" customWidth="1"/>
    <col min="8162" max="8162" width="11.28515625" customWidth="1"/>
    <col min="8163" max="8163" width="11" customWidth="1"/>
    <col min="8171" max="8172" width="10.7109375" customWidth="1"/>
    <col min="8174" max="8174" width="11.5703125" customWidth="1"/>
    <col min="8175" max="8175" width="13.7109375" customWidth="1"/>
    <col min="8176" max="8179" width="9.28515625" customWidth="1"/>
    <col min="8417" max="8417" width="34" customWidth="1"/>
    <col min="8418" max="8418" width="11.28515625" customWidth="1"/>
    <col min="8419" max="8419" width="11" customWidth="1"/>
    <col min="8427" max="8428" width="10.7109375" customWidth="1"/>
    <col min="8430" max="8430" width="11.5703125" customWidth="1"/>
    <col min="8431" max="8431" width="13.7109375" customWidth="1"/>
    <col min="8432" max="8435" width="9.28515625" customWidth="1"/>
    <col min="8673" max="8673" width="34" customWidth="1"/>
    <col min="8674" max="8674" width="11.28515625" customWidth="1"/>
    <col min="8675" max="8675" width="11" customWidth="1"/>
    <col min="8683" max="8684" width="10.7109375" customWidth="1"/>
    <col min="8686" max="8686" width="11.5703125" customWidth="1"/>
    <col min="8687" max="8687" width="13.7109375" customWidth="1"/>
    <col min="8688" max="8691" width="9.28515625" customWidth="1"/>
    <col min="8929" max="8929" width="34" customWidth="1"/>
    <col min="8930" max="8930" width="11.28515625" customWidth="1"/>
    <col min="8931" max="8931" width="11" customWidth="1"/>
    <col min="8939" max="8940" width="10.7109375" customWidth="1"/>
    <col min="8942" max="8942" width="11.5703125" customWidth="1"/>
    <col min="8943" max="8943" width="13.7109375" customWidth="1"/>
    <col min="8944" max="8947" width="9.28515625" customWidth="1"/>
    <col min="9185" max="9185" width="34" customWidth="1"/>
    <col min="9186" max="9186" width="11.28515625" customWidth="1"/>
    <col min="9187" max="9187" width="11" customWidth="1"/>
    <col min="9195" max="9196" width="10.7109375" customWidth="1"/>
    <col min="9198" max="9198" width="11.5703125" customWidth="1"/>
    <col min="9199" max="9199" width="13.7109375" customWidth="1"/>
    <col min="9200" max="9203" width="9.28515625" customWidth="1"/>
    <col min="9441" max="9441" width="34" customWidth="1"/>
    <col min="9442" max="9442" width="11.28515625" customWidth="1"/>
    <col min="9443" max="9443" width="11" customWidth="1"/>
    <col min="9451" max="9452" width="10.7109375" customWidth="1"/>
    <col min="9454" max="9454" width="11.5703125" customWidth="1"/>
    <col min="9455" max="9455" width="13.7109375" customWidth="1"/>
    <col min="9456" max="9459" width="9.28515625" customWidth="1"/>
    <col min="9697" max="9697" width="34" customWidth="1"/>
    <col min="9698" max="9698" width="11.28515625" customWidth="1"/>
    <col min="9699" max="9699" width="11" customWidth="1"/>
    <col min="9707" max="9708" width="10.7109375" customWidth="1"/>
    <col min="9710" max="9710" width="11.5703125" customWidth="1"/>
    <col min="9711" max="9711" width="13.7109375" customWidth="1"/>
    <col min="9712" max="9715" width="9.28515625" customWidth="1"/>
    <col min="9953" max="9953" width="34" customWidth="1"/>
    <col min="9954" max="9954" width="11.28515625" customWidth="1"/>
    <col min="9955" max="9955" width="11" customWidth="1"/>
    <col min="9963" max="9964" width="10.7109375" customWidth="1"/>
    <col min="9966" max="9966" width="11.5703125" customWidth="1"/>
    <col min="9967" max="9967" width="13.7109375" customWidth="1"/>
    <col min="9968" max="9971" width="9.28515625" customWidth="1"/>
    <col min="10209" max="10209" width="34" customWidth="1"/>
    <col min="10210" max="10210" width="11.28515625" customWidth="1"/>
    <col min="10211" max="10211" width="11" customWidth="1"/>
    <col min="10219" max="10220" width="10.7109375" customWidth="1"/>
    <col min="10222" max="10222" width="11.5703125" customWidth="1"/>
    <col min="10223" max="10223" width="13.7109375" customWidth="1"/>
    <col min="10224" max="10227" width="9.28515625" customWidth="1"/>
    <col min="10465" max="10465" width="34" customWidth="1"/>
    <col min="10466" max="10466" width="11.28515625" customWidth="1"/>
    <col min="10467" max="10467" width="11" customWidth="1"/>
    <col min="10475" max="10476" width="10.7109375" customWidth="1"/>
    <col min="10478" max="10478" width="11.5703125" customWidth="1"/>
    <col min="10479" max="10479" width="13.7109375" customWidth="1"/>
    <col min="10480" max="10483" width="9.28515625" customWidth="1"/>
    <col min="10721" max="10721" width="34" customWidth="1"/>
    <col min="10722" max="10722" width="11.28515625" customWidth="1"/>
    <col min="10723" max="10723" width="11" customWidth="1"/>
    <col min="10731" max="10732" width="10.7109375" customWidth="1"/>
    <col min="10734" max="10734" width="11.5703125" customWidth="1"/>
    <col min="10735" max="10735" width="13.7109375" customWidth="1"/>
    <col min="10736" max="10739" width="9.28515625" customWidth="1"/>
    <col min="10977" max="10977" width="34" customWidth="1"/>
    <col min="10978" max="10978" width="11.28515625" customWidth="1"/>
    <col min="10979" max="10979" width="11" customWidth="1"/>
    <col min="10987" max="10988" width="10.7109375" customWidth="1"/>
    <col min="10990" max="10990" width="11.5703125" customWidth="1"/>
    <col min="10991" max="10991" width="13.7109375" customWidth="1"/>
    <col min="10992" max="10995" width="9.28515625" customWidth="1"/>
    <col min="11233" max="11233" width="34" customWidth="1"/>
    <col min="11234" max="11234" width="11.28515625" customWidth="1"/>
    <col min="11235" max="11235" width="11" customWidth="1"/>
    <col min="11243" max="11244" width="10.7109375" customWidth="1"/>
    <col min="11246" max="11246" width="11.5703125" customWidth="1"/>
    <col min="11247" max="11247" width="13.7109375" customWidth="1"/>
    <col min="11248" max="11251" width="9.28515625" customWidth="1"/>
    <col min="11489" max="11489" width="34" customWidth="1"/>
    <col min="11490" max="11490" width="11.28515625" customWidth="1"/>
    <col min="11491" max="11491" width="11" customWidth="1"/>
    <col min="11499" max="11500" width="10.7109375" customWidth="1"/>
    <col min="11502" max="11502" width="11.5703125" customWidth="1"/>
    <col min="11503" max="11503" width="13.7109375" customWidth="1"/>
    <col min="11504" max="11507" width="9.28515625" customWidth="1"/>
    <col min="11745" max="11745" width="34" customWidth="1"/>
    <col min="11746" max="11746" width="11.28515625" customWidth="1"/>
    <col min="11747" max="11747" width="11" customWidth="1"/>
    <col min="11755" max="11756" width="10.7109375" customWidth="1"/>
    <col min="11758" max="11758" width="11.5703125" customWidth="1"/>
    <col min="11759" max="11759" width="13.7109375" customWidth="1"/>
    <col min="11760" max="11763" width="9.28515625" customWidth="1"/>
    <col min="12001" max="12001" width="34" customWidth="1"/>
    <col min="12002" max="12002" width="11.28515625" customWidth="1"/>
    <col min="12003" max="12003" width="11" customWidth="1"/>
    <col min="12011" max="12012" width="10.7109375" customWidth="1"/>
    <col min="12014" max="12014" width="11.5703125" customWidth="1"/>
    <col min="12015" max="12015" width="13.7109375" customWidth="1"/>
    <col min="12016" max="12019" width="9.28515625" customWidth="1"/>
    <col min="12257" max="12257" width="34" customWidth="1"/>
    <col min="12258" max="12258" width="11.28515625" customWidth="1"/>
    <col min="12259" max="12259" width="11" customWidth="1"/>
    <col min="12267" max="12268" width="10.7109375" customWidth="1"/>
    <col min="12270" max="12270" width="11.5703125" customWidth="1"/>
    <col min="12271" max="12271" width="13.7109375" customWidth="1"/>
    <col min="12272" max="12275" width="9.28515625" customWidth="1"/>
    <col min="12513" max="12513" width="34" customWidth="1"/>
    <col min="12514" max="12514" width="11.28515625" customWidth="1"/>
    <col min="12515" max="12515" width="11" customWidth="1"/>
    <col min="12523" max="12524" width="10.7109375" customWidth="1"/>
    <col min="12526" max="12526" width="11.5703125" customWidth="1"/>
    <col min="12527" max="12527" width="13.7109375" customWidth="1"/>
    <col min="12528" max="12531" width="9.28515625" customWidth="1"/>
    <col min="12769" max="12769" width="34" customWidth="1"/>
    <col min="12770" max="12770" width="11.28515625" customWidth="1"/>
    <col min="12771" max="12771" width="11" customWidth="1"/>
    <col min="12779" max="12780" width="10.7109375" customWidth="1"/>
    <col min="12782" max="12782" width="11.5703125" customWidth="1"/>
    <col min="12783" max="12783" width="13.7109375" customWidth="1"/>
    <col min="12784" max="12787" width="9.28515625" customWidth="1"/>
    <col min="13025" max="13025" width="34" customWidth="1"/>
    <col min="13026" max="13026" width="11.28515625" customWidth="1"/>
    <col min="13027" max="13027" width="11" customWidth="1"/>
    <col min="13035" max="13036" width="10.7109375" customWidth="1"/>
    <col min="13038" max="13038" width="11.5703125" customWidth="1"/>
    <col min="13039" max="13039" width="13.7109375" customWidth="1"/>
    <col min="13040" max="13043" width="9.28515625" customWidth="1"/>
    <col min="13281" max="13281" width="34" customWidth="1"/>
    <col min="13282" max="13282" width="11.28515625" customWidth="1"/>
    <col min="13283" max="13283" width="11" customWidth="1"/>
    <col min="13291" max="13292" width="10.7109375" customWidth="1"/>
    <col min="13294" max="13294" width="11.5703125" customWidth="1"/>
    <col min="13295" max="13295" width="13.7109375" customWidth="1"/>
    <col min="13296" max="13299" width="9.28515625" customWidth="1"/>
    <col min="13537" max="13537" width="34" customWidth="1"/>
    <col min="13538" max="13538" width="11.28515625" customWidth="1"/>
    <col min="13539" max="13539" width="11" customWidth="1"/>
    <col min="13547" max="13548" width="10.7109375" customWidth="1"/>
    <col min="13550" max="13550" width="11.5703125" customWidth="1"/>
    <col min="13551" max="13551" width="13.7109375" customWidth="1"/>
    <col min="13552" max="13555" width="9.28515625" customWidth="1"/>
    <col min="13793" max="13793" width="34" customWidth="1"/>
    <col min="13794" max="13794" width="11.28515625" customWidth="1"/>
    <col min="13795" max="13795" width="11" customWidth="1"/>
    <col min="13803" max="13804" width="10.7109375" customWidth="1"/>
    <col min="13806" max="13806" width="11.5703125" customWidth="1"/>
    <col min="13807" max="13807" width="13.7109375" customWidth="1"/>
    <col min="13808" max="13811" width="9.28515625" customWidth="1"/>
    <col min="14049" max="14049" width="34" customWidth="1"/>
    <col min="14050" max="14050" width="11.28515625" customWidth="1"/>
    <col min="14051" max="14051" width="11" customWidth="1"/>
    <col min="14059" max="14060" width="10.7109375" customWidth="1"/>
    <col min="14062" max="14062" width="11.5703125" customWidth="1"/>
    <col min="14063" max="14063" width="13.7109375" customWidth="1"/>
    <col min="14064" max="14067" width="9.28515625" customWidth="1"/>
    <col min="14305" max="14305" width="34" customWidth="1"/>
    <col min="14306" max="14306" width="11.28515625" customWidth="1"/>
    <col min="14307" max="14307" width="11" customWidth="1"/>
    <col min="14315" max="14316" width="10.7109375" customWidth="1"/>
    <col min="14318" max="14318" width="11.5703125" customWidth="1"/>
    <col min="14319" max="14319" width="13.7109375" customWidth="1"/>
    <col min="14320" max="14323" width="9.28515625" customWidth="1"/>
    <col min="14561" max="14561" width="34" customWidth="1"/>
    <col min="14562" max="14562" width="11.28515625" customWidth="1"/>
    <col min="14563" max="14563" width="11" customWidth="1"/>
    <col min="14571" max="14572" width="10.7109375" customWidth="1"/>
    <col min="14574" max="14574" width="11.5703125" customWidth="1"/>
    <col min="14575" max="14575" width="13.7109375" customWidth="1"/>
    <col min="14576" max="14579" width="9.28515625" customWidth="1"/>
    <col min="14817" max="14817" width="34" customWidth="1"/>
    <col min="14818" max="14818" width="11.28515625" customWidth="1"/>
    <col min="14819" max="14819" width="11" customWidth="1"/>
    <col min="14827" max="14828" width="10.7109375" customWidth="1"/>
    <col min="14830" max="14830" width="11.5703125" customWidth="1"/>
    <col min="14831" max="14831" width="13.7109375" customWidth="1"/>
    <col min="14832" max="14835" width="9.28515625" customWidth="1"/>
    <col min="15073" max="15073" width="34" customWidth="1"/>
    <col min="15074" max="15074" width="11.28515625" customWidth="1"/>
    <col min="15075" max="15075" width="11" customWidth="1"/>
    <col min="15083" max="15084" width="10.7109375" customWidth="1"/>
    <col min="15086" max="15086" width="11.5703125" customWidth="1"/>
    <col min="15087" max="15087" width="13.7109375" customWidth="1"/>
    <col min="15088" max="15091" width="9.28515625" customWidth="1"/>
    <col min="15329" max="15329" width="34" customWidth="1"/>
    <col min="15330" max="15330" width="11.28515625" customWidth="1"/>
    <col min="15331" max="15331" width="11" customWidth="1"/>
    <col min="15339" max="15340" width="10.7109375" customWidth="1"/>
    <col min="15342" max="15342" width="11.5703125" customWidth="1"/>
    <col min="15343" max="15343" width="13.7109375" customWidth="1"/>
    <col min="15344" max="15347" width="9.28515625" customWidth="1"/>
    <col min="15585" max="15585" width="34" customWidth="1"/>
    <col min="15586" max="15586" width="11.28515625" customWidth="1"/>
    <col min="15587" max="15587" width="11" customWidth="1"/>
    <col min="15595" max="15596" width="10.7109375" customWidth="1"/>
    <col min="15598" max="15598" width="11.5703125" customWidth="1"/>
    <col min="15599" max="15599" width="13.7109375" customWidth="1"/>
    <col min="15600" max="15603" width="9.28515625" customWidth="1"/>
    <col min="15841" max="15841" width="34" customWidth="1"/>
    <col min="15842" max="15842" width="11.28515625" customWidth="1"/>
    <col min="15843" max="15843" width="11" customWidth="1"/>
    <col min="15851" max="15852" width="10.7109375" customWidth="1"/>
    <col min="15854" max="15854" width="11.5703125" customWidth="1"/>
    <col min="15855" max="15855" width="13.7109375" customWidth="1"/>
    <col min="15856" max="15859" width="9.28515625" customWidth="1"/>
    <col min="16097" max="16097" width="34" customWidth="1"/>
    <col min="16098" max="16098" width="11.28515625" customWidth="1"/>
    <col min="16099" max="16099" width="11" customWidth="1"/>
    <col min="16107" max="16108" width="10.7109375" customWidth="1"/>
    <col min="16110" max="16110" width="11.5703125" customWidth="1"/>
    <col min="16111" max="16111" width="13.7109375" customWidth="1"/>
    <col min="16112" max="16115" width="9.28515625" customWidth="1"/>
  </cols>
  <sheetData>
    <row r="1" spans="1:21" ht="44.45" customHeight="1"/>
    <row r="2" spans="1:21" ht="46.9" customHeight="1">
      <c r="B2" s="504" t="s">
        <v>164</v>
      </c>
      <c r="C2" s="504"/>
      <c r="D2" s="504"/>
      <c r="E2" s="504"/>
      <c r="F2" s="504"/>
      <c r="G2" s="504"/>
      <c r="H2" s="504"/>
      <c r="I2" s="504"/>
      <c r="J2" s="504"/>
      <c r="K2" s="504"/>
      <c r="L2" s="504"/>
      <c r="M2" s="504"/>
      <c r="N2" s="504"/>
      <c r="O2" s="504"/>
      <c r="P2" s="504"/>
      <c r="Q2" s="504"/>
      <c r="R2" s="504"/>
      <c r="S2" s="504"/>
    </row>
    <row r="3" spans="1:21" ht="21" customHeight="1">
      <c r="A3" s="20"/>
      <c r="B3" s="505" t="s">
        <v>108</v>
      </c>
      <c r="C3" s="505"/>
      <c r="D3" s="505"/>
      <c r="E3" s="505"/>
      <c r="F3" s="505"/>
      <c r="G3" s="505"/>
      <c r="H3" s="505"/>
      <c r="I3" s="505"/>
      <c r="J3" s="505"/>
      <c r="K3" s="505"/>
      <c r="L3" s="505"/>
      <c r="M3" s="505"/>
      <c r="N3" s="505"/>
      <c r="O3" s="505"/>
      <c r="P3" s="505"/>
      <c r="Q3" s="505"/>
      <c r="R3" s="505"/>
      <c r="S3" s="505"/>
      <c r="T3" s="20"/>
      <c r="U3" s="20"/>
    </row>
    <row r="4" spans="1:21" ht="10.9" customHeight="1" thickBot="1">
      <c r="A4" s="20"/>
      <c r="B4" s="38"/>
      <c r="C4" s="38"/>
      <c r="D4" s="39"/>
      <c r="E4" s="38"/>
      <c r="F4" s="38"/>
      <c r="G4" s="38"/>
      <c r="H4" s="38"/>
      <c r="I4" s="39"/>
      <c r="J4" s="96"/>
      <c r="K4" s="96"/>
      <c r="L4" s="96"/>
      <c r="M4" s="96"/>
      <c r="N4" s="38"/>
      <c r="O4" s="38"/>
      <c r="P4" s="38"/>
      <c r="Q4" s="38"/>
      <c r="R4" s="38"/>
      <c r="S4" s="38"/>
      <c r="T4" s="20"/>
      <c r="U4" s="20"/>
    </row>
    <row r="5" spans="1:21" ht="15.6" customHeight="1">
      <c r="A5" s="542" t="s">
        <v>87</v>
      </c>
      <c r="B5" s="511" t="s">
        <v>156</v>
      </c>
      <c r="C5" s="512"/>
      <c r="D5" s="512"/>
      <c r="E5" s="511" t="s">
        <v>157</v>
      </c>
      <c r="F5" s="512"/>
      <c r="G5" s="512"/>
      <c r="H5" s="512"/>
      <c r="I5" s="512"/>
      <c r="J5" s="527" t="s">
        <v>165</v>
      </c>
      <c r="K5" s="528"/>
      <c r="L5" s="529"/>
      <c r="M5" s="524" t="s">
        <v>166</v>
      </c>
      <c r="N5" s="512" t="s">
        <v>170</v>
      </c>
      <c r="O5" s="512"/>
      <c r="P5" s="512"/>
      <c r="Q5" s="512"/>
      <c r="R5" s="512"/>
      <c r="S5" s="512"/>
      <c r="T5" s="512"/>
      <c r="U5" s="519"/>
    </row>
    <row r="6" spans="1:21" ht="28.9" customHeight="1">
      <c r="A6" s="543"/>
      <c r="B6" s="513"/>
      <c r="C6" s="514"/>
      <c r="D6" s="514"/>
      <c r="E6" s="513"/>
      <c r="F6" s="514"/>
      <c r="G6" s="514"/>
      <c r="H6" s="514"/>
      <c r="I6" s="514"/>
      <c r="J6" s="530"/>
      <c r="K6" s="531"/>
      <c r="L6" s="532"/>
      <c r="M6" s="525"/>
      <c r="N6" s="514"/>
      <c r="O6" s="514"/>
      <c r="P6" s="514"/>
      <c r="Q6" s="514"/>
      <c r="R6" s="514"/>
      <c r="S6" s="514"/>
      <c r="T6" s="514"/>
      <c r="U6" s="520"/>
    </row>
    <row r="7" spans="1:21" ht="16.149999999999999" hidden="1" customHeight="1">
      <c r="A7" s="543"/>
      <c r="B7" s="513"/>
      <c r="C7" s="514"/>
      <c r="D7" s="514"/>
      <c r="E7" s="513"/>
      <c r="F7" s="514"/>
      <c r="G7" s="514"/>
      <c r="H7" s="514"/>
      <c r="I7" s="514"/>
      <c r="J7" s="530"/>
      <c r="K7" s="531"/>
      <c r="L7" s="532"/>
      <c r="M7" s="525"/>
      <c r="N7" s="514"/>
      <c r="O7" s="514"/>
      <c r="P7" s="514"/>
      <c r="Q7" s="514"/>
      <c r="R7" s="514"/>
      <c r="S7" s="514"/>
      <c r="T7" s="514"/>
      <c r="U7" s="520"/>
    </row>
    <row r="8" spans="1:21" ht="7.15" customHeight="1">
      <c r="A8" s="543"/>
      <c r="B8" s="515"/>
      <c r="C8" s="516"/>
      <c r="D8" s="516"/>
      <c r="E8" s="515"/>
      <c r="F8" s="516"/>
      <c r="G8" s="516"/>
      <c r="H8" s="516"/>
      <c r="I8" s="516"/>
      <c r="J8" s="533"/>
      <c r="K8" s="534"/>
      <c r="L8" s="535"/>
      <c r="M8" s="525"/>
      <c r="N8" s="516"/>
      <c r="O8" s="516"/>
      <c r="P8" s="516"/>
      <c r="Q8" s="516"/>
      <c r="R8" s="516"/>
      <c r="S8" s="516"/>
      <c r="T8" s="516"/>
      <c r="U8" s="521"/>
    </row>
    <row r="9" spans="1:21" ht="46.15" customHeight="1">
      <c r="A9" s="543"/>
      <c r="B9" s="545" t="s">
        <v>0</v>
      </c>
      <c r="C9" s="509" t="s">
        <v>158</v>
      </c>
      <c r="D9" s="555" t="s">
        <v>162</v>
      </c>
      <c r="E9" s="545" t="s">
        <v>160</v>
      </c>
      <c r="F9" s="509" t="s">
        <v>1</v>
      </c>
      <c r="G9" s="509" t="s">
        <v>128</v>
      </c>
      <c r="H9" s="509" t="s">
        <v>150</v>
      </c>
      <c r="I9" s="555" t="s">
        <v>162</v>
      </c>
      <c r="J9" s="547" t="s">
        <v>167</v>
      </c>
      <c r="K9" s="549" t="s">
        <v>168</v>
      </c>
      <c r="L9" s="551" t="s">
        <v>169</v>
      </c>
      <c r="M9" s="525"/>
      <c r="N9" s="506" t="s">
        <v>129</v>
      </c>
      <c r="O9" s="508" t="s">
        <v>127</v>
      </c>
      <c r="P9" s="508"/>
      <c r="Q9" s="508"/>
      <c r="R9" s="509" t="s">
        <v>130</v>
      </c>
      <c r="S9" s="509" t="s">
        <v>159</v>
      </c>
      <c r="T9" s="509" t="s">
        <v>144</v>
      </c>
      <c r="U9" s="553" t="s">
        <v>162</v>
      </c>
    </row>
    <row r="10" spans="1:21" ht="90" customHeight="1" thickBot="1">
      <c r="A10" s="544"/>
      <c r="B10" s="546"/>
      <c r="C10" s="510"/>
      <c r="D10" s="556"/>
      <c r="E10" s="546"/>
      <c r="F10" s="510"/>
      <c r="G10" s="510"/>
      <c r="H10" s="510"/>
      <c r="I10" s="556"/>
      <c r="J10" s="548"/>
      <c r="K10" s="550"/>
      <c r="L10" s="552"/>
      <c r="M10" s="526"/>
      <c r="N10" s="507"/>
      <c r="O10" s="74" t="s">
        <v>131</v>
      </c>
      <c r="P10" s="74" t="s">
        <v>132</v>
      </c>
      <c r="Q10" s="74" t="s">
        <v>133</v>
      </c>
      <c r="R10" s="510"/>
      <c r="S10" s="510"/>
      <c r="T10" s="510"/>
      <c r="U10" s="554"/>
    </row>
    <row r="11" spans="1:21" ht="17.45" customHeight="1">
      <c r="A11" s="60" t="s">
        <v>24</v>
      </c>
      <c r="B11" s="16"/>
      <c r="C11" s="12"/>
      <c r="D11" s="75">
        <f>B11+C11</f>
        <v>0</v>
      </c>
      <c r="E11" s="16"/>
      <c r="F11" s="12"/>
      <c r="G11" s="12"/>
      <c r="H11" s="12"/>
      <c r="I11" s="100">
        <f>E11+F11+G11</f>
        <v>0</v>
      </c>
      <c r="J11" s="101"/>
      <c r="K11" s="89"/>
      <c r="L11" s="91"/>
      <c r="M11" s="121"/>
      <c r="N11" s="115"/>
      <c r="O11" s="81"/>
      <c r="P11" s="81"/>
      <c r="Q11" s="81"/>
      <c r="R11" s="81"/>
      <c r="S11" s="81"/>
      <c r="T11" s="82"/>
      <c r="U11" s="90">
        <f t="shared" ref="U11:U43" si="0">N11+Q11+R11+S11+T11</f>
        <v>0</v>
      </c>
    </row>
    <row r="12" spans="1:21" ht="15.75">
      <c r="A12" s="61" t="s">
        <v>25</v>
      </c>
      <c r="B12" s="13"/>
      <c r="C12" s="11"/>
      <c r="D12" s="27">
        <f t="shared" ref="D12:D75" si="1">B12+C12</f>
        <v>0</v>
      </c>
      <c r="E12" s="13"/>
      <c r="F12" s="11"/>
      <c r="G12" s="11"/>
      <c r="H12" s="11"/>
      <c r="I12" s="98">
        <f t="shared" ref="I12:I75" si="2">E12+F12+G12</f>
        <v>0</v>
      </c>
      <c r="J12" s="102"/>
      <c r="K12" s="98"/>
      <c r="L12" s="27"/>
      <c r="M12" s="122"/>
      <c r="N12" s="116"/>
      <c r="O12" s="17"/>
      <c r="P12" s="17"/>
      <c r="Q12" s="17"/>
      <c r="R12" s="17"/>
      <c r="S12" s="17"/>
      <c r="T12" s="41"/>
      <c r="U12" s="90">
        <f t="shared" si="0"/>
        <v>0</v>
      </c>
    </row>
    <row r="13" spans="1:21" ht="15.75">
      <c r="A13" s="61" t="s">
        <v>26</v>
      </c>
      <c r="B13" s="13"/>
      <c r="C13" s="11"/>
      <c r="D13" s="27">
        <f t="shared" si="1"/>
        <v>0</v>
      </c>
      <c r="E13" s="13"/>
      <c r="F13" s="11"/>
      <c r="G13" s="11"/>
      <c r="H13" s="11"/>
      <c r="I13" s="98">
        <f t="shared" si="2"/>
        <v>0</v>
      </c>
      <c r="J13" s="102"/>
      <c r="K13" s="98"/>
      <c r="L13" s="27"/>
      <c r="M13" s="122"/>
      <c r="N13" s="116"/>
      <c r="O13" s="17"/>
      <c r="P13" s="17"/>
      <c r="Q13" s="17"/>
      <c r="R13" s="17"/>
      <c r="S13" s="17"/>
      <c r="T13" s="41"/>
      <c r="U13" s="90">
        <f t="shared" si="0"/>
        <v>0</v>
      </c>
    </row>
    <row r="14" spans="1:21" ht="15.75">
      <c r="A14" s="61" t="s">
        <v>27</v>
      </c>
      <c r="B14" s="13"/>
      <c r="C14" s="11"/>
      <c r="D14" s="27">
        <f t="shared" si="1"/>
        <v>0</v>
      </c>
      <c r="E14" s="13"/>
      <c r="F14" s="11"/>
      <c r="G14" s="11"/>
      <c r="H14" s="11"/>
      <c r="I14" s="98">
        <f t="shared" si="2"/>
        <v>0</v>
      </c>
      <c r="J14" s="102"/>
      <c r="K14" s="98"/>
      <c r="L14" s="27"/>
      <c r="M14" s="122"/>
      <c r="N14" s="116"/>
      <c r="O14" s="17"/>
      <c r="P14" s="17"/>
      <c r="Q14" s="17"/>
      <c r="R14" s="17"/>
      <c r="S14" s="17"/>
      <c r="T14" s="41"/>
      <c r="U14" s="90">
        <f t="shared" si="0"/>
        <v>0</v>
      </c>
    </row>
    <row r="15" spans="1:21" ht="15.75">
      <c r="A15" s="61" t="s">
        <v>28</v>
      </c>
      <c r="B15" s="13"/>
      <c r="C15" s="11"/>
      <c r="D15" s="27">
        <f t="shared" si="1"/>
        <v>0</v>
      </c>
      <c r="E15" s="13"/>
      <c r="F15" s="11"/>
      <c r="G15" s="11"/>
      <c r="H15" s="11"/>
      <c r="I15" s="98">
        <f t="shared" si="2"/>
        <v>0</v>
      </c>
      <c r="J15" s="102"/>
      <c r="K15" s="98"/>
      <c r="L15" s="27"/>
      <c r="M15" s="122"/>
      <c r="N15" s="116"/>
      <c r="O15" s="17"/>
      <c r="P15" s="17"/>
      <c r="Q15" s="17"/>
      <c r="R15" s="17"/>
      <c r="S15" s="17"/>
      <c r="T15" s="41"/>
      <c r="U15" s="90">
        <f t="shared" si="0"/>
        <v>0</v>
      </c>
    </row>
    <row r="16" spans="1:21" ht="15.75">
      <c r="A16" s="61" t="s">
        <v>29</v>
      </c>
      <c r="B16" s="13"/>
      <c r="C16" s="11"/>
      <c r="D16" s="27">
        <f t="shared" si="1"/>
        <v>0</v>
      </c>
      <c r="E16" s="13"/>
      <c r="F16" s="11"/>
      <c r="G16" s="11"/>
      <c r="H16" s="11"/>
      <c r="I16" s="98">
        <f t="shared" si="2"/>
        <v>0</v>
      </c>
      <c r="J16" s="102"/>
      <c r="K16" s="98"/>
      <c r="L16" s="27"/>
      <c r="M16" s="122"/>
      <c r="N16" s="116"/>
      <c r="O16" s="17"/>
      <c r="P16" s="17"/>
      <c r="Q16" s="17"/>
      <c r="R16" s="17"/>
      <c r="S16" s="17"/>
      <c r="T16" s="41"/>
      <c r="U16" s="90">
        <f t="shared" si="0"/>
        <v>0</v>
      </c>
    </row>
    <row r="17" spans="1:21" ht="31.5" customHeight="1">
      <c r="A17" s="61" t="s">
        <v>30</v>
      </c>
      <c r="B17" s="13"/>
      <c r="C17" s="11"/>
      <c r="D17" s="27">
        <f t="shared" si="1"/>
        <v>0</v>
      </c>
      <c r="E17" s="13"/>
      <c r="F17" s="11"/>
      <c r="G17" s="11"/>
      <c r="H17" s="11"/>
      <c r="I17" s="98">
        <f t="shared" si="2"/>
        <v>0</v>
      </c>
      <c r="J17" s="102"/>
      <c r="K17" s="98"/>
      <c r="L17" s="27"/>
      <c r="M17" s="122"/>
      <c r="N17" s="116"/>
      <c r="O17" s="17"/>
      <c r="P17" s="17"/>
      <c r="Q17" s="17"/>
      <c r="R17" s="17"/>
      <c r="S17" s="17"/>
      <c r="T17" s="41"/>
      <c r="U17" s="90">
        <f t="shared" si="0"/>
        <v>0</v>
      </c>
    </row>
    <row r="18" spans="1:21" ht="31.9" customHeight="1">
      <c r="A18" s="61" t="s">
        <v>31</v>
      </c>
      <c r="B18" s="13"/>
      <c r="C18" s="11"/>
      <c r="D18" s="27">
        <f t="shared" si="1"/>
        <v>0</v>
      </c>
      <c r="E18" s="13"/>
      <c r="F18" s="11"/>
      <c r="G18" s="11"/>
      <c r="H18" s="11"/>
      <c r="I18" s="98">
        <f t="shared" si="2"/>
        <v>0</v>
      </c>
      <c r="J18" s="102"/>
      <c r="K18" s="98"/>
      <c r="L18" s="27"/>
      <c r="M18" s="122"/>
      <c r="N18" s="116"/>
      <c r="O18" s="17"/>
      <c r="P18" s="17"/>
      <c r="Q18" s="17"/>
      <c r="R18" s="17"/>
      <c r="S18" s="17"/>
      <c r="T18" s="41"/>
      <c r="U18" s="90">
        <f t="shared" si="0"/>
        <v>0</v>
      </c>
    </row>
    <row r="19" spans="1:21" ht="15.75">
      <c r="A19" s="61" t="s">
        <v>32</v>
      </c>
      <c r="B19" s="13"/>
      <c r="C19" s="11"/>
      <c r="D19" s="27">
        <f t="shared" si="1"/>
        <v>0</v>
      </c>
      <c r="E19" s="13"/>
      <c r="F19" s="11"/>
      <c r="G19" s="11"/>
      <c r="H19" s="11"/>
      <c r="I19" s="98">
        <f t="shared" si="2"/>
        <v>0</v>
      </c>
      <c r="J19" s="102"/>
      <c r="K19" s="98"/>
      <c r="L19" s="27"/>
      <c r="M19" s="122"/>
      <c r="N19" s="116"/>
      <c r="O19" s="17"/>
      <c r="P19" s="17"/>
      <c r="Q19" s="17"/>
      <c r="R19" s="17"/>
      <c r="S19" s="17"/>
      <c r="T19" s="41"/>
      <c r="U19" s="90">
        <f t="shared" si="0"/>
        <v>0</v>
      </c>
    </row>
    <row r="20" spans="1:21" ht="15.75">
      <c r="A20" s="61" t="s">
        <v>33</v>
      </c>
      <c r="B20" s="13"/>
      <c r="C20" s="11"/>
      <c r="D20" s="27">
        <f t="shared" si="1"/>
        <v>0</v>
      </c>
      <c r="E20" s="13"/>
      <c r="F20" s="11"/>
      <c r="G20" s="11"/>
      <c r="H20" s="11"/>
      <c r="I20" s="98">
        <f t="shared" si="2"/>
        <v>0</v>
      </c>
      <c r="J20" s="102"/>
      <c r="K20" s="98"/>
      <c r="L20" s="27"/>
      <c r="M20" s="122"/>
      <c r="N20" s="116"/>
      <c r="O20" s="17"/>
      <c r="P20" s="17"/>
      <c r="Q20" s="17"/>
      <c r="R20" s="17"/>
      <c r="S20" s="17"/>
      <c r="T20" s="41"/>
      <c r="U20" s="90">
        <f t="shared" si="0"/>
        <v>0</v>
      </c>
    </row>
    <row r="21" spans="1:21" ht="16.149999999999999" customHeight="1">
      <c r="A21" s="61" t="s">
        <v>34</v>
      </c>
      <c r="B21" s="13"/>
      <c r="C21" s="11"/>
      <c r="D21" s="27">
        <f t="shared" si="1"/>
        <v>0</v>
      </c>
      <c r="E21" s="13"/>
      <c r="F21" s="11"/>
      <c r="G21" s="11"/>
      <c r="H21" s="11"/>
      <c r="I21" s="98">
        <f t="shared" si="2"/>
        <v>0</v>
      </c>
      <c r="J21" s="102"/>
      <c r="K21" s="98"/>
      <c r="L21" s="27"/>
      <c r="M21" s="122"/>
      <c r="N21" s="116"/>
      <c r="O21" s="17"/>
      <c r="P21" s="17"/>
      <c r="Q21" s="17"/>
      <c r="R21" s="17"/>
      <c r="S21" s="17"/>
      <c r="T21" s="41"/>
      <c r="U21" s="90">
        <f t="shared" si="0"/>
        <v>0</v>
      </c>
    </row>
    <row r="22" spans="1:21" ht="16.149999999999999" customHeight="1">
      <c r="A22" s="61" t="s">
        <v>35</v>
      </c>
      <c r="B22" s="13"/>
      <c r="C22" s="11"/>
      <c r="D22" s="27">
        <f t="shared" si="1"/>
        <v>0</v>
      </c>
      <c r="E22" s="13"/>
      <c r="F22" s="11"/>
      <c r="G22" s="11"/>
      <c r="H22" s="11"/>
      <c r="I22" s="98">
        <f t="shared" si="2"/>
        <v>0</v>
      </c>
      <c r="J22" s="102"/>
      <c r="K22" s="98"/>
      <c r="L22" s="27"/>
      <c r="M22" s="122"/>
      <c r="N22" s="116"/>
      <c r="O22" s="17"/>
      <c r="P22" s="17"/>
      <c r="Q22" s="17"/>
      <c r="R22" s="17"/>
      <c r="S22" s="17"/>
      <c r="T22" s="41"/>
      <c r="U22" s="90">
        <f t="shared" si="0"/>
        <v>0</v>
      </c>
    </row>
    <row r="23" spans="1:21" ht="19.149999999999999" customHeight="1">
      <c r="A23" s="61" t="s">
        <v>36</v>
      </c>
      <c r="B23" s="13"/>
      <c r="C23" s="11"/>
      <c r="D23" s="27">
        <f t="shared" si="1"/>
        <v>0</v>
      </c>
      <c r="E23" s="13"/>
      <c r="F23" s="11"/>
      <c r="G23" s="11"/>
      <c r="H23" s="11"/>
      <c r="I23" s="98">
        <f t="shared" si="2"/>
        <v>0</v>
      </c>
      <c r="J23" s="102"/>
      <c r="K23" s="98"/>
      <c r="L23" s="27"/>
      <c r="M23" s="122"/>
      <c r="N23" s="116"/>
      <c r="O23" s="17"/>
      <c r="P23" s="17"/>
      <c r="Q23" s="17"/>
      <c r="R23" s="17"/>
      <c r="S23" s="17"/>
      <c r="T23" s="41"/>
      <c r="U23" s="90">
        <f t="shared" si="0"/>
        <v>0</v>
      </c>
    </row>
    <row r="24" spans="1:21" ht="15.75">
      <c r="A24" s="61" t="s">
        <v>37</v>
      </c>
      <c r="B24" s="13"/>
      <c r="C24" s="11"/>
      <c r="D24" s="27">
        <f t="shared" si="1"/>
        <v>0</v>
      </c>
      <c r="E24" s="13"/>
      <c r="F24" s="11"/>
      <c r="G24" s="11"/>
      <c r="H24" s="11"/>
      <c r="I24" s="98">
        <f t="shared" si="2"/>
        <v>0</v>
      </c>
      <c r="J24" s="102"/>
      <c r="K24" s="98"/>
      <c r="L24" s="27"/>
      <c r="M24" s="122"/>
      <c r="N24" s="116"/>
      <c r="O24" s="17"/>
      <c r="P24" s="17"/>
      <c r="Q24" s="17"/>
      <c r="R24" s="17"/>
      <c r="S24" s="17"/>
      <c r="T24" s="41"/>
      <c r="U24" s="90">
        <f t="shared" si="0"/>
        <v>0</v>
      </c>
    </row>
    <row r="25" spans="1:21" s="10" customFormat="1" ht="18.75" customHeight="1">
      <c r="A25" s="155" t="s">
        <v>171</v>
      </c>
      <c r="B25" s="13"/>
      <c r="C25" s="11"/>
      <c r="D25" s="27"/>
      <c r="E25" s="13"/>
      <c r="F25" s="11"/>
      <c r="G25" s="11"/>
      <c r="H25" s="11"/>
      <c r="I25" s="98"/>
      <c r="J25" s="102"/>
      <c r="K25" s="98"/>
      <c r="L25" s="27"/>
      <c r="M25" s="122"/>
      <c r="N25" s="116"/>
      <c r="O25" s="17"/>
      <c r="P25" s="17"/>
      <c r="Q25" s="17"/>
      <c r="R25" s="17"/>
      <c r="S25" s="17"/>
      <c r="T25" s="41"/>
      <c r="U25" s="90"/>
    </row>
    <row r="26" spans="1:21" ht="15.75">
      <c r="A26" s="61" t="s">
        <v>38</v>
      </c>
      <c r="B26" s="13"/>
      <c r="C26" s="11"/>
      <c r="D26" s="27">
        <f t="shared" si="1"/>
        <v>0</v>
      </c>
      <c r="E26" s="13"/>
      <c r="F26" s="11"/>
      <c r="G26" s="11"/>
      <c r="H26" s="11"/>
      <c r="I26" s="98">
        <f t="shared" si="2"/>
        <v>0</v>
      </c>
      <c r="J26" s="102"/>
      <c r="K26" s="98"/>
      <c r="L26" s="27"/>
      <c r="M26" s="122"/>
      <c r="N26" s="116"/>
      <c r="O26" s="17"/>
      <c r="P26" s="17"/>
      <c r="Q26" s="17"/>
      <c r="R26" s="17"/>
      <c r="S26" s="17"/>
      <c r="T26" s="41"/>
      <c r="U26" s="90">
        <f t="shared" si="0"/>
        <v>0</v>
      </c>
    </row>
    <row r="27" spans="1:21" ht="31.5">
      <c r="A27" s="61" t="s">
        <v>39</v>
      </c>
      <c r="B27" s="13"/>
      <c r="C27" s="11"/>
      <c r="D27" s="27">
        <f t="shared" si="1"/>
        <v>0</v>
      </c>
      <c r="E27" s="13"/>
      <c r="F27" s="11"/>
      <c r="G27" s="11"/>
      <c r="H27" s="11"/>
      <c r="I27" s="98">
        <f t="shared" si="2"/>
        <v>0</v>
      </c>
      <c r="J27" s="102"/>
      <c r="K27" s="98"/>
      <c r="L27" s="27"/>
      <c r="M27" s="122"/>
      <c r="N27" s="116"/>
      <c r="O27" s="17"/>
      <c r="P27" s="17"/>
      <c r="Q27" s="17"/>
      <c r="R27" s="17"/>
      <c r="S27" s="17"/>
      <c r="T27" s="41"/>
      <c r="U27" s="90">
        <f t="shared" si="0"/>
        <v>0</v>
      </c>
    </row>
    <row r="28" spans="1:21" ht="16.5" customHeight="1">
      <c r="A28" s="61" t="s">
        <v>40</v>
      </c>
      <c r="B28" s="13"/>
      <c r="C28" s="11"/>
      <c r="D28" s="27">
        <f t="shared" si="1"/>
        <v>0</v>
      </c>
      <c r="E28" s="13"/>
      <c r="F28" s="11"/>
      <c r="G28" s="11"/>
      <c r="H28" s="11"/>
      <c r="I28" s="98">
        <f t="shared" si="2"/>
        <v>0</v>
      </c>
      <c r="J28" s="102"/>
      <c r="K28" s="98"/>
      <c r="L28" s="27"/>
      <c r="M28" s="122"/>
      <c r="N28" s="116"/>
      <c r="O28" s="17"/>
      <c r="P28" s="17"/>
      <c r="Q28" s="17"/>
      <c r="R28" s="17"/>
      <c r="S28" s="17"/>
      <c r="T28" s="41"/>
      <c r="U28" s="90">
        <f t="shared" si="0"/>
        <v>0</v>
      </c>
    </row>
    <row r="29" spans="1:21" ht="17.25" customHeight="1">
      <c r="A29" s="61" t="s">
        <v>41</v>
      </c>
      <c r="B29" s="13"/>
      <c r="C29" s="11"/>
      <c r="D29" s="27">
        <f t="shared" si="1"/>
        <v>0</v>
      </c>
      <c r="E29" s="13"/>
      <c r="F29" s="11"/>
      <c r="G29" s="11"/>
      <c r="H29" s="11"/>
      <c r="I29" s="98">
        <f t="shared" si="2"/>
        <v>0</v>
      </c>
      <c r="J29" s="102"/>
      <c r="K29" s="98"/>
      <c r="L29" s="27"/>
      <c r="M29" s="122"/>
      <c r="N29" s="116"/>
      <c r="O29" s="17"/>
      <c r="P29" s="17"/>
      <c r="Q29" s="17"/>
      <c r="R29" s="17"/>
      <c r="S29" s="17"/>
      <c r="T29" s="41"/>
      <c r="U29" s="90">
        <f t="shared" si="0"/>
        <v>0</v>
      </c>
    </row>
    <row r="30" spans="1:21" ht="31.5">
      <c r="A30" s="61" t="s">
        <v>42</v>
      </c>
      <c r="B30" s="13"/>
      <c r="C30" s="11"/>
      <c r="D30" s="27">
        <f t="shared" si="1"/>
        <v>0</v>
      </c>
      <c r="E30" s="13"/>
      <c r="F30" s="11"/>
      <c r="G30" s="11"/>
      <c r="H30" s="11"/>
      <c r="I30" s="98">
        <f t="shared" si="2"/>
        <v>0</v>
      </c>
      <c r="J30" s="102"/>
      <c r="K30" s="98"/>
      <c r="L30" s="27"/>
      <c r="M30" s="122"/>
      <c r="N30" s="116"/>
      <c r="O30" s="17"/>
      <c r="P30" s="17"/>
      <c r="Q30" s="17"/>
      <c r="R30" s="17"/>
      <c r="S30" s="17"/>
      <c r="T30" s="41"/>
      <c r="U30" s="90">
        <f t="shared" si="0"/>
        <v>0</v>
      </c>
    </row>
    <row r="31" spans="1:21" ht="15.75">
      <c r="A31" s="61" t="s">
        <v>43</v>
      </c>
      <c r="B31" s="13"/>
      <c r="C31" s="11"/>
      <c r="D31" s="27">
        <f t="shared" si="1"/>
        <v>0</v>
      </c>
      <c r="E31" s="13"/>
      <c r="F31" s="11"/>
      <c r="G31" s="11"/>
      <c r="H31" s="11"/>
      <c r="I31" s="98">
        <f t="shared" si="2"/>
        <v>0</v>
      </c>
      <c r="J31" s="102"/>
      <c r="K31" s="98"/>
      <c r="L31" s="27"/>
      <c r="M31" s="122"/>
      <c r="N31" s="116"/>
      <c r="O31" s="17"/>
      <c r="P31" s="17"/>
      <c r="Q31" s="17"/>
      <c r="R31" s="17"/>
      <c r="S31" s="17"/>
      <c r="T31" s="41"/>
      <c r="U31" s="90">
        <f t="shared" si="0"/>
        <v>0</v>
      </c>
    </row>
    <row r="32" spans="1:21" ht="32.25" customHeight="1">
      <c r="A32" s="61" t="s">
        <v>44</v>
      </c>
      <c r="B32" s="13"/>
      <c r="C32" s="11"/>
      <c r="D32" s="27">
        <f t="shared" si="1"/>
        <v>0</v>
      </c>
      <c r="E32" s="13"/>
      <c r="F32" s="11"/>
      <c r="G32" s="11"/>
      <c r="H32" s="11"/>
      <c r="I32" s="98">
        <f t="shared" si="2"/>
        <v>0</v>
      </c>
      <c r="J32" s="102"/>
      <c r="K32" s="98"/>
      <c r="L32" s="27"/>
      <c r="M32" s="122"/>
      <c r="N32" s="116"/>
      <c r="O32" s="17"/>
      <c r="P32" s="17"/>
      <c r="Q32" s="17"/>
      <c r="R32" s="17"/>
      <c r="S32" s="17"/>
      <c r="T32" s="41"/>
      <c r="U32" s="90">
        <f t="shared" si="0"/>
        <v>0</v>
      </c>
    </row>
    <row r="33" spans="1:21" ht="15.75">
      <c r="A33" s="61" t="s">
        <v>45</v>
      </c>
      <c r="B33" s="13"/>
      <c r="C33" s="11"/>
      <c r="D33" s="27">
        <f t="shared" si="1"/>
        <v>0</v>
      </c>
      <c r="E33" s="13"/>
      <c r="F33" s="11"/>
      <c r="G33" s="11"/>
      <c r="H33" s="11"/>
      <c r="I33" s="98">
        <f t="shared" si="2"/>
        <v>0</v>
      </c>
      <c r="J33" s="102"/>
      <c r="K33" s="98"/>
      <c r="L33" s="27"/>
      <c r="M33" s="122"/>
      <c r="N33" s="116"/>
      <c r="O33" s="17"/>
      <c r="P33" s="17"/>
      <c r="Q33" s="17"/>
      <c r="R33" s="17"/>
      <c r="S33" s="17"/>
      <c r="T33" s="41"/>
      <c r="U33" s="90">
        <f t="shared" si="0"/>
        <v>0</v>
      </c>
    </row>
    <row r="34" spans="1:21" ht="18.600000000000001" customHeight="1">
      <c r="A34" s="61" t="s">
        <v>46</v>
      </c>
      <c r="B34" s="13"/>
      <c r="C34" s="11"/>
      <c r="D34" s="27">
        <f t="shared" si="1"/>
        <v>0</v>
      </c>
      <c r="E34" s="13"/>
      <c r="F34" s="11"/>
      <c r="G34" s="11"/>
      <c r="H34" s="11"/>
      <c r="I34" s="98">
        <f t="shared" si="2"/>
        <v>0</v>
      </c>
      <c r="J34" s="102"/>
      <c r="K34" s="98"/>
      <c r="L34" s="27"/>
      <c r="M34" s="122"/>
      <c r="N34" s="116"/>
      <c r="O34" s="17"/>
      <c r="P34" s="17"/>
      <c r="Q34" s="17"/>
      <c r="R34" s="17"/>
      <c r="S34" s="17"/>
      <c r="T34" s="41"/>
      <c r="U34" s="90">
        <f t="shared" si="0"/>
        <v>0</v>
      </c>
    </row>
    <row r="35" spans="1:21" ht="16.149999999999999" customHeight="1">
      <c r="A35" s="61" t="s">
        <v>47</v>
      </c>
      <c r="B35" s="13"/>
      <c r="C35" s="11"/>
      <c r="D35" s="27">
        <f t="shared" si="1"/>
        <v>0</v>
      </c>
      <c r="E35" s="13"/>
      <c r="F35" s="11"/>
      <c r="G35" s="11"/>
      <c r="H35" s="11"/>
      <c r="I35" s="98">
        <f t="shared" si="2"/>
        <v>0</v>
      </c>
      <c r="J35" s="102"/>
      <c r="K35" s="98"/>
      <c r="L35" s="27"/>
      <c r="M35" s="122"/>
      <c r="N35" s="116"/>
      <c r="O35" s="17"/>
      <c r="P35" s="17"/>
      <c r="Q35" s="17"/>
      <c r="R35" s="17"/>
      <c r="S35" s="17"/>
      <c r="T35" s="41"/>
      <c r="U35" s="90">
        <f t="shared" si="0"/>
        <v>0</v>
      </c>
    </row>
    <row r="36" spans="1:21" ht="15.75">
      <c r="A36" s="61" t="s">
        <v>48</v>
      </c>
      <c r="B36" s="13"/>
      <c r="C36" s="11"/>
      <c r="D36" s="27">
        <f t="shared" si="1"/>
        <v>0</v>
      </c>
      <c r="E36" s="13"/>
      <c r="F36" s="11"/>
      <c r="G36" s="11"/>
      <c r="H36" s="11"/>
      <c r="I36" s="98">
        <f t="shared" si="2"/>
        <v>0</v>
      </c>
      <c r="J36" s="102"/>
      <c r="K36" s="98"/>
      <c r="L36" s="27"/>
      <c r="M36" s="122"/>
      <c r="N36" s="116"/>
      <c r="O36" s="17"/>
      <c r="P36" s="17"/>
      <c r="Q36" s="17"/>
      <c r="R36" s="17"/>
      <c r="S36" s="17"/>
      <c r="T36" s="41"/>
      <c r="U36" s="90">
        <f t="shared" si="0"/>
        <v>0</v>
      </c>
    </row>
    <row r="37" spans="1:21" ht="15.75">
      <c r="A37" s="61" t="s">
        <v>49</v>
      </c>
      <c r="B37" s="13"/>
      <c r="C37" s="11"/>
      <c r="D37" s="27">
        <f t="shared" si="1"/>
        <v>0</v>
      </c>
      <c r="E37" s="13"/>
      <c r="F37" s="11"/>
      <c r="G37" s="11"/>
      <c r="H37" s="11"/>
      <c r="I37" s="98">
        <f t="shared" si="2"/>
        <v>0</v>
      </c>
      <c r="J37" s="102"/>
      <c r="K37" s="98"/>
      <c r="L37" s="27"/>
      <c r="M37" s="122"/>
      <c r="N37" s="116"/>
      <c r="O37" s="17"/>
      <c r="P37" s="17"/>
      <c r="Q37" s="17"/>
      <c r="R37" s="17"/>
      <c r="S37" s="17"/>
      <c r="T37" s="41"/>
      <c r="U37" s="90">
        <f t="shared" si="0"/>
        <v>0</v>
      </c>
    </row>
    <row r="38" spans="1:21" ht="30.75" customHeight="1">
      <c r="A38" s="61" t="s">
        <v>50</v>
      </c>
      <c r="B38" s="13"/>
      <c r="C38" s="11"/>
      <c r="D38" s="27">
        <f t="shared" si="1"/>
        <v>0</v>
      </c>
      <c r="E38" s="13"/>
      <c r="F38" s="11"/>
      <c r="G38" s="11"/>
      <c r="H38" s="11"/>
      <c r="I38" s="98">
        <f t="shared" si="2"/>
        <v>0</v>
      </c>
      <c r="J38" s="102"/>
      <c r="K38" s="98"/>
      <c r="L38" s="27"/>
      <c r="M38" s="122"/>
      <c r="N38" s="116"/>
      <c r="O38" s="17"/>
      <c r="P38" s="17"/>
      <c r="Q38" s="17"/>
      <c r="R38" s="17"/>
      <c r="S38" s="17"/>
      <c r="T38" s="41"/>
      <c r="U38" s="90">
        <f t="shared" si="0"/>
        <v>0</v>
      </c>
    </row>
    <row r="39" spans="1:21" ht="17.25" customHeight="1">
      <c r="A39" s="61" t="s">
        <v>51</v>
      </c>
      <c r="B39" s="13"/>
      <c r="C39" s="11"/>
      <c r="D39" s="27">
        <f t="shared" si="1"/>
        <v>0</v>
      </c>
      <c r="E39" s="13"/>
      <c r="F39" s="11"/>
      <c r="G39" s="11"/>
      <c r="H39" s="11"/>
      <c r="I39" s="98">
        <f t="shared" si="2"/>
        <v>0</v>
      </c>
      <c r="J39" s="102"/>
      <c r="K39" s="98"/>
      <c r="L39" s="27"/>
      <c r="M39" s="122"/>
      <c r="N39" s="116"/>
      <c r="O39" s="17"/>
      <c r="P39" s="17"/>
      <c r="Q39" s="17"/>
      <c r="R39" s="17"/>
      <c r="S39" s="17"/>
      <c r="T39" s="41"/>
      <c r="U39" s="90">
        <f t="shared" si="0"/>
        <v>0</v>
      </c>
    </row>
    <row r="40" spans="1:21" ht="31.5">
      <c r="A40" s="61" t="s">
        <v>52</v>
      </c>
      <c r="B40" s="13"/>
      <c r="C40" s="11"/>
      <c r="D40" s="27">
        <f t="shared" si="1"/>
        <v>0</v>
      </c>
      <c r="E40" s="13"/>
      <c r="F40" s="11"/>
      <c r="G40" s="11"/>
      <c r="H40" s="11"/>
      <c r="I40" s="98">
        <f t="shared" si="2"/>
        <v>0</v>
      </c>
      <c r="J40" s="102"/>
      <c r="K40" s="98"/>
      <c r="L40" s="27"/>
      <c r="M40" s="122"/>
      <c r="N40" s="116"/>
      <c r="O40" s="17"/>
      <c r="P40" s="17"/>
      <c r="Q40" s="17"/>
      <c r="R40" s="17"/>
      <c r="S40" s="17"/>
      <c r="T40" s="41"/>
      <c r="U40" s="90">
        <f t="shared" si="0"/>
        <v>0</v>
      </c>
    </row>
    <row r="41" spans="1:21" ht="15.75">
      <c r="A41" s="61" t="s">
        <v>53</v>
      </c>
      <c r="B41" s="13"/>
      <c r="C41" s="11"/>
      <c r="D41" s="27">
        <f t="shared" si="1"/>
        <v>0</v>
      </c>
      <c r="E41" s="13"/>
      <c r="F41" s="11"/>
      <c r="G41" s="11"/>
      <c r="H41" s="11"/>
      <c r="I41" s="98">
        <f t="shared" si="2"/>
        <v>0</v>
      </c>
      <c r="J41" s="102"/>
      <c r="K41" s="98"/>
      <c r="L41" s="27"/>
      <c r="M41" s="122"/>
      <c r="N41" s="116"/>
      <c r="O41" s="17"/>
      <c r="P41" s="17"/>
      <c r="Q41" s="17"/>
      <c r="R41" s="17"/>
      <c r="S41" s="17"/>
      <c r="T41" s="41"/>
      <c r="U41" s="90">
        <f t="shared" si="0"/>
        <v>0</v>
      </c>
    </row>
    <row r="42" spans="1:21" ht="15.75">
      <c r="A42" s="61" t="s">
        <v>54</v>
      </c>
      <c r="B42" s="13"/>
      <c r="C42" s="11"/>
      <c r="D42" s="27">
        <f t="shared" si="1"/>
        <v>0</v>
      </c>
      <c r="E42" s="13"/>
      <c r="F42" s="11"/>
      <c r="G42" s="11"/>
      <c r="H42" s="11"/>
      <c r="I42" s="98">
        <f t="shared" si="2"/>
        <v>0</v>
      </c>
      <c r="J42" s="102"/>
      <c r="K42" s="98"/>
      <c r="L42" s="27"/>
      <c r="M42" s="122"/>
      <c r="N42" s="116"/>
      <c r="O42" s="17"/>
      <c r="P42" s="17"/>
      <c r="Q42" s="17"/>
      <c r="R42" s="17"/>
      <c r="S42" s="17"/>
      <c r="T42" s="41"/>
      <c r="U42" s="90">
        <f t="shared" si="0"/>
        <v>0</v>
      </c>
    </row>
    <row r="43" spans="1:21" ht="31.5" customHeight="1">
      <c r="A43" s="61" t="s">
        <v>55</v>
      </c>
      <c r="B43" s="13"/>
      <c r="C43" s="11"/>
      <c r="D43" s="27">
        <f t="shared" si="1"/>
        <v>0</v>
      </c>
      <c r="E43" s="13"/>
      <c r="F43" s="11"/>
      <c r="G43" s="11"/>
      <c r="H43" s="11"/>
      <c r="I43" s="98">
        <f t="shared" si="2"/>
        <v>0</v>
      </c>
      <c r="J43" s="102"/>
      <c r="K43" s="98"/>
      <c r="L43" s="27"/>
      <c r="M43" s="122"/>
      <c r="N43" s="116"/>
      <c r="O43" s="17"/>
      <c r="P43" s="17"/>
      <c r="Q43" s="17"/>
      <c r="R43" s="17"/>
      <c r="S43" s="17"/>
      <c r="T43" s="41"/>
      <c r="U43" s="90">
        <f t="shared" si="0"/>
        <v>0</v>
      </c>
    </row>
    <row r="44" spans="1:21" ht="15.75">
      <c r="A44" s="61" t="s">
        <v>56</v>
      </c>
      <c r="B44" s="13"/>
      <c r="C44" s="11"/>
      <c r="D44" s="27">
        <f t="shared" si="1"/>
        <v>0</v>
      </c>
      <c r="E44" s="13"/>
      <c r="F44" s="11"/>
      <c r="G44" s="11"/>
      <c r="H44" s="11"/>
      <c r="I44" s="98">
        <f t="shared" si="2"/>
        <v>0</v>
      </c>
      <c r="J44" s="102"/>
      <c r="K44" s="98"/>
      <c r="L44" s="27"/>
      <c r="M44" s="122"/>
      <c r="N44" s="116">
        <v>150</v>
      </c>
      <c r="O44" s="17"/>
      <c r="P44" s="17"/>
      <c r="Q44" s="17"/>
      <c r="R44" s="17"/>
      <c r="S44" s="17"/>
      <c r="T44" s="41"/>
      <c r="U44" s="90">
        <f t="shared" ref="U44:U75" si="3">N44+Q44+R44+S44+T44</f>
        <v>150</v>
      </c>
    </row>
    <row r="45" spans="1:21" ht="15.75">
      <c r="A45" s="61" t="s">
        <v>57</v>
      </c>
      <c r="B45" s="13"/>
      <c r="C45" s="11"/>
      <c r="D45" s="27">
        <f t="shared" si="1"/>
        <v>0</v>
      </c>
      <c r="E45" s="13"/>
      <c r="F45" s="11"/>
      <c r="G45" s="11"/>
      <c r="H45" s="11"/>
      <c r="I45" s="98">
        <f t="shared" si="2"/>
        <v>0</v>
      </c>
      <c r="J45" s="102"/>
      <c r="K45" s="98"/>
      <c r="L45" s="27"/>
      <c r="M45" s="122"/>
      <c r="N45" s="116"/>
      <c r="O45" s="17"/>
      <c r="P45" s="17"/>
      <c r="Q45" s="17"/>
      <c r="R45" s="17"/>
      <c r="S45" s="17"/>
      <c r="T45" s="41"/>
      <c r="U45" s="90">
        <f t="shared" si="3"/>
        <v>0</v>
      </c>
    </row>
    <row r="46" spans="1:21" ht="15.75">
      <c r="A46" s="61" t="s">
        <v>58</v>
      </c>
      <c r="B46" s="13"/>
      <c r="C46" s="11"/>
      <c r="D46" s="27">
        <f t="shared" si="1"/>
        <v>0</v>
      </c>
      <c r="E46" s="13"/>
      <c r="F46" s="11"/>
      <c r="G46" s="11"/>
      <c r="H46" s="11"/>
      <c r="I46" s="98">
        <f t="shared" si="2"/>
        <v>0</v>
      </c>
      <c r="J46" s="102"/>
      <c r="K46" s="98"/>
      <c r="L46" s="27"/>
      <c r="M46" s="122"/>
      <c r="N46" s="116"/>
      <c r="O46" s="17"/>
      <c r="P46" s="17"/>
      <c r="Q46" s="17"/>
      <c r="R46" s="17"/>
      <c r="S46" s="17"/>
      <c r="T46" s="41"/>
      <c r="U46" s="90">
        <f t="shared" si="3"/>
        <v>0</v>
      </c>
    </row>
    <row r="47" spans="1:21" ht="32.25" customHeight="1">
      <c r="A47" s="61" t="s">
        <v>59</v>
      </c>
      <c r="B47" s="13"/>
      <c r="C47" s="11"/>
      <c r="D47" s="27">
        <f t="shared" si="1"/>
        <v>0</v>
      </c>
      <c r="E47" s="13"/>
      <c r="F47" s="11"/>
      <c r="G47" s="11"/>
      <c r="H47" s="11"/>
      <c r="I47" s="98">
        <f t="shared" si="2"/>
        <v>0</v>
      </c>
      <c r="J47" s="102"/>
      <c r="K47" s="98"/>
      <c r="L47" s="27"/>
      <c r="M47" s="122"/>
      <c r="N47" s="116"/>
      <c r="O47" s="17"/>
      <c r="P47" s="17"/>
      <c r="Q47" s="17"/>
      <c r="R47" s="17"/>
      <c r="S47" s="17"/>
      <c r="T47" s="41"/>
      <c r="U47" s="90">
        <f t="shared" si="3"/>
        <v>0</v>
      </c>
    </row>
    <row r="48" spans="1:21" ht="32.25" customHeight="1">
      <c r="A48" s="61" t="s">
        <v>60</v>
      </c>
      <c r="B48" s="13"/>
      <c r="C48" s="11"/>
      <c r="D48" s="27">
        <f t="shared" si="1"/>
        <v>0</v>
      </c>
      <c r="E48" s="13"/>
      <c r="F48" s="11"/>
      <c r="G48" s="11"/>
      <c r="H48" s="11"/>
      <c r="I48" s="98">
        <f t="shared" si="2"/>
        <v>0</v>
      </c>
      <c r="J48" s="102"/>
      <c r="K48" s="98"/>
      <c r="L48" s="27"/>
      <c r="M48" s="122"/>
      <c r="N48" s="116"/>
      <c r="O48" s="17"/>
      <c r="P48" s="17"/>
      <c r="Q48" s="17"/>
      <c r="R48" s="17"/>
      <c r="S48" s="17"/>
      <c r="T48" s="41"/>
      <c r="U48" s="90">
        <f t="shared" si="3"/>
        <v>0</v>
      </c>
    </row>
    <row r="49" spans="1:21" ht="21.75" customHeight="1">
      <c r="A49" s="61" t="s">
        <v>61</v>
      </c>
      <c r="B49" s="13"/>
      <c r="C49" s="11"/>
      <c r="D49" s="27">
        <f t="shared" si="1"/>
        <v>0</v>
      </c>
      <c r="E49" s="13"/>
      <c r="F49" s="11"/>
      <c r="G49" s="11"/>
      <c r="H49" s="11"/>
      <c r="I49" s="98">
        <f t="shared" si="2"/>
        <v>0</v>
      </c>
      <c r="J49" s="102"/>
      <c r="K49" s="98"/>
      <c r="L49" s="27"/>
      <c r="M49" s="122"/>
      <c r="N49" s="116"/>
      <c r="O49" s="17"/>
      <c r="P49" s="17"/>
      <c r="Q49" s="17"/>
      <c r="R49" s="17"/>
      <c r="S49" s="17"/>
      <c r="T49" s="41"/>
      <c r="U49" s="90">
        <f t="shared" si="3"/>
        <v>0</v>
      </c>
    </row>
    <row r="50" spans="1:21" ht="39" customHeight="1">
      <c r="A50" s="61" t="s">
        <v>90</v>
      </c>
      <c r="B50" s="13"/>
      <c r="C50" s="11"/>
      <c r="D50" s="27">
        <f t="shared" si="1"/>
        <v>0</v>
      </c>
      <c r="E50" s="13"/>
      <c r="F50" s="11"/>
      <c r="G50" s="11"/>
      <c r="H50" s="11"/>
      <c r="I50" s="98">
        <f t="shared" si="2"/>
        <v>0</v>
      </c>
      <c r="J50" s="102"/>
      <c r="K50" s="98"/>
      <c r="L50" s="27"/>
      <c r="M50" s="122"/>
      <c r="N50" s="116"/>
      <c r="O50" s="17"/>
      <c r="P50" s="17"/>
      <c r="Q50" s="17"/>
      <c r="R50" s="17"/>
      <c r="S50" s="17"/>
      <c r="T50" s="41"/>
      <c r="U50" s="90">
        <f t="shared" si="3"/>
        <v>0</v>
      </c>
    </row>
    <row r="51" spans="1:21" ht="19.899999999999999" customHeight="1">
      <c r="A51" s="61" t="s">
        <v>62</v>
      </c>
      <c r="B51" s="13"/>
      <c r="C51" s="11"/>
      <c r="D51" s="27">
        <f t="shared" si="1"/>
        <v>0</v>
      </c>
      <c r="E51" s="13"/>
      <c r="F51" s="11"/>
      <c r="G51" s="11"/>
      <c r="H51" s="11"/>
      <c r="I51" s="98">
        <f t="shared" si="2"/>
        <v>0</v>
      </c>
      <c r="J51" s="102"/>
      <c r="K51" s="98"/>
      <c r="L51" s="27"/>
      <c r="M51" s="122"/>
      <c r="N51" s="116"/>
      <c r="O51" s="17"/>
      <c r="P51" s="17"/>
      <c r="Q51" s="17"/>
      <c r="R51" s="17"/>
      <c r="S51" s="17"/>
      <c r="T51" s="41"/>
      <c r="U51" s="90">
        <f t="shared" si="3"/>
        <v>0</v>
      </c>
    </row>
    <row r="52" spans="1:21" ht="31.5" customHeight="1">
      <c r="A52" s="61" t="s">
        <v>63</v>
      </c>
      <c r="B52" s="13"/>
      <c r="C52" s="11"/>
      <c r="D52" s="27">
        <f t="shared" si="1"/>
        <v>0</v>
      </c>
      <c r="E52" s="13"/>
      <c r="F52" s="11"/>
      <c r="G52" s="11"/>
      <c r="H52" s="11"/>
      <c r="I52" s="98">
        <f t="shared" si="2"/>
        <v>0</v>
      </c>
      <c r="J52" s="102"/>
      <c r="K52" s="98"/>
      <c r="L52" s="27"/>
      <c r="M52" s="122"/>
      <c r="N52" s="116"/>
      <c r="O52" s="17"/>
      <c r="P52" s="17"/>
      <c r="Q52" s="17"/>
      <c r="R52" s="17"/>
      <c r="S52" s="17"/>
      <c r="T52" s="41"/>
      <c r="U52" s="90">
        <f t="shared" si="3"/>
        <v>0</v>
      </c>
    </row>
    <row r="53" spans="1:21" ht="15.75" customHeight="1">
      <c r="A53" s="61" t="s">
        <v>64</v>
      </c>
      <c r="B53" s="13"/>
      <c r="C53" s="11"/>
      <c r="D53" s="27">
        <f t="shared" si="1"/>
        <v>0</v>
      </c>
      <c r="E53" s="13"/>
      <c r="F53" s="11"/>
      <c r="G53" s="11"/>
      <c r="H53" s="11"/>
      <c r="I53" s="98">
        <f t="shared" si="2"/>
        <v>0</v>
      </c>
      <c r="J53" s="102"/>
      <c r="K53" s="98"/>
      <c r="L53" s="27"/>
      <c r="M53" s="122"/>
      <c r="N53" s="116"/>
      <c r="O53" s="17"/>
      <c r="P53" s="17"/>
      <c r="Q53" s="17"/>
      <c r="R53" s="17"/>
      <c r="S53" s="17"/>
      <c r="T53" s="41"/>
      <c r="U53" s="90">
        <f t="shared" si="3"/>
        <v>0</v>
      </c>
    </row>
    <row r="54" spans="1:21" ht="18" customHeight="1">
      <c r="A54" s="61" t="s">
        <v>65</v>
      </c>
      <c r="B54" s="13"/>
      <c r="C54" s="11"/>
      <c r="D54" s="27">
        <f t="shared" si="1"/>
        <v>0</v>
      </c>
      <c r="E54" s="13"/>
      <c r="F54" s="11"/>
      <c r="G54" s="11"/>
      <c r="H54" s="11"/>
      <c r="I54" s="98">
        <f t="shared" si="2"/>
        <v>0</v>
      </c>
      <c r="J54" s="102"/>
      <c r="K54" s="98"/>
      <c r="L54" s="27"/>
      <c r="M54" s="122"/>
      <c r="N54" s="116"/>
      <c r="O54" s="17"/>
      <c r="P54" s="17"/>
      <c r="Q54" s="17"/>
      <c r="R54" s="17"/>
      <c r="S54" s="17"/>
      <c r="T54" s="41"/>
      <c r="U54" s="90">
        <f t="shared" si="3"/>
        <v>0</v>
      </c>
    </row>
    <row r="55" spans="1:21" ht="15.75">
      <c r="A55" s="61" t="s">
        <v>66</v>
      </c>
      <c r="B55" s="13"/>
      <c r="C55" s="11"/>
      <c r="D55" s="27">
        <f t="shared" si="1"/>
        <v>0</v>
      </c>
      <c r="E55" s="13"/>
      <c r="F55" s="11"/>
      <c r="G55" s="11"/>
      <c r="H55" s="11"/>
      <c r="I55" s="98">
        <f t="shared" si="2"/>
        <v>0</v>
      </c>
      <c r="J55" s="102"/>
      <c r="K55" s="98"/>
      <c r="L55" s="27"/>
      <c r="M55" s="122"/>
      <c r="N55" s="116"/>
      <c r="O55" s="17"/>
      <c r="P55" s="17"/>
      <c r="Q55" s="17"/>
      <c r="R55" s="17"/>
      <c r="S55" s="17"/>
      <c r="T55" s="41"/>
      <c r="U55" s="90">
        <f t="shared" si="3"/>
        <v>0</v>
      </c>
    </row>
    <row r="56" spans="1:21" ht="31.5">
      <c r="A56" s="61" t="s">
        <v>67</v>
      </c>
      <c r="B56" s="13"/>
      <c r="C56" s="11"/>
      <c r="D56" s="27">
        <f t="shared" si="1"/>
        <v>0</v>
      </c>
      <c r="E56" s="13"/>
      <c r="F56" s="11"/>
      <c r="G56" s="11"/>
      <c r="H56" s="11"/>
      <c r="I56" s="98">
        <f t="shared" si="2"/>
        <v>0</v>
      </c>
      <c r="J56" s="102"/>
      <c r="K56" s="98"/>
      <c r="L56" s="27"/>
      <c r="M56" s="122"/>
      <c r="N56" s="116"/>
      <c r="O56" s="17"/>
      <c r="P56" s="17"/>
      <c r="Q56" s="17"/>
      <c r="R56" s="17"/>
      <c r="S56" s="17"/>
      <c r="T56" s="41"/>
      <c r="U56" s="90">
        <f t="shared" si="3"/>
        <v>0</v>
      </c>
    </row>
    <row r="57" spans="1:21" ht="15.75">
      <c r="A57" s="61" t="s">
        <v>68</v>
      </c>
      <c r="B57" s="13"/>
      <c r="C57" s="11"/>
      <c r="D57" s="27">
        <f t="shared" si="1"/>
        <v>0</v>
      </c>
      <c r="E57" s="13"/>
      <c r="F57" s="11"/>
      <c r="G57" s="11"/>
      <c r="H57" s="11"/>
      <c r="I57" s="98">
        <f t="shared" si="2"/>
        <v>0</v>
      </c>
      <c r="J57" s="102"/>
      <c r="K57" s="98"/>
      <c r="L57" s="27"/>
      <c r="M57" s="122"/>
      <c r="N57" s="116"/>
      <c r="O57" s="17"/>
      <c r="P57" s="17"/>
      <c r="Q57" s="17"/>
      <c r="R57" s="17"/>
      <c r="S57" s="17"/>
      <c r="T57" s="41"/>
      <c r="U57" s="90">
        <f t="shared" si="3"/>
        <v>0</v>
      </c>
    </row>
    <row r="58" spans="1:21" ht="15.75">
      <c r="A58" s="61" t="s">
        <v>69</v>
      </c>
      <c r="B58" s="13"/>
      <c r="C58" s="11"/>
      <c r="D58" s="27">
        <f t="shared" si="1"/>
        <v>0</v>
      </c>
      <c r="E58" s="13"/>
      <c r="F58" s="11"/>
      <c r="G58" s="11"/>
      <c r="H58" s="11"/>
      <c r="I58" s="98">
        <f t="shared" si="2"/>
        <v>0</v>
      </c>
      <c r="J58" s="102"/>
      <c r="K58" s="98"/>
      <c r="L58" s="27"/>
      <c r="M58" s="122"/>
      <c r="N58" s="116"/>
      <c r="O58" s="17"/>
      <c r="P58" s="17"/>
      <c r="Q58" s="17"/>
      <c r="R58" s="17"/>
      <c r="S58" s="17"/>
      <c r="T58" s="41"/>
      <c r="U58" s="90">
        <f t="shared" si="3"/>
        <v>0</v>
      </c>
    </row>
    <row r="59" spans="1:21" ht="15.75">
      <c r="A59" s="61" t="s">
        <v>70</v>
      </c>
      <c r="B59" s="13"/>
      <c r="C59" s="11"/>
      <c r="D59" s="27">
        <f t="shared" si="1"/>
        <v>0</v>
      </c>
      <c r="E59" s="13"/>
      <c r="F59" s="11"/>
      <c r="G59" s="11"/>
      <c r="H59" s="11"/>
      <c r="I59" s="98">
        <f t="shared" si="2"/>
        <v>0</v>
      </c>
      <c r="J59" s="102"/>
      <c r="K59" s="98"/>
      <c r="L59" s="27"/>
      <c r="M59" s="122"/>
      <c r="N59" s="116"/>
      <c r="O59" s="17"/>
      <c r="P59" s="17"/>
      <c r="Q59" s="17"/>
      <c r="R59" s="17"/>
      <c r="S59" s="17"/>
      <c r="T59" s="41"/>
      <c r="U59" s="90">
        <f t="shared" si="3"/>
        <v>0</v>
      </c>
    </row>
    <row r="60" spans="1:21" ht="15.75">
      <c r="A60" s="61" t="s">
        <v>71</v>
      </c>
      <c r="B60" s="13"/>
      <c r="C60" s="11"/>
      <c r="D60" s="27">
        <f t="shared" si="1"/>
        <v>0</v>
      </c>
      <c r="E60" s="13"/>
      <c r="F60" s="11"/>
      <c r="G60" s="11"/>
      <c r="H60" s="11"/>
      <c r="I60" s="98">
        <f t="shared" si="2"/>
        <v>0</v>
      </c>
      <c r="J60" s="102"/>
      <c r="K60" s="98"/>
      <c r="L60" s="27"/>
      <c r="M60" s="122"/>
      <c r="N60" s="116"/>
      <c r="O60" s="17"/>
      <c r="P60" s="17"/>
      <c r="Q60" s="17"/>
      <c r="R60" s="17"/>
      <c r="S60" s="17"/>
      <c r="T60" s="41"/>
      <c r="U60" s="90">
        <f t="shared" si="3"/>
        <v>0</v>
      </c>
    </row>
    <row r="61" spans="1:21" ht="31.5">
      <c r="A61" s="61" t="s">
        <v>72</v>
      </c>
      <c r="B61" s="13"/>
      <c r="C61" s="11"/>
      <c r="D61" s="27">
        <f t="shared" si="1"/>
        <v>0</v>
      </c>
      <c r="E61" s="13"/>
      <c r="F61" s="11"/>
      <c r="G61" s="11"/>
      <c r="H61" s="11"/>
      <c r="I61" s="98">
        <f t="shared" si="2"/>
        <v>0</v>
      </c>
      <c r="J61" s="102"/>
      <c r="K61" s="98"/>
      <c r="L61" s="27"/>
      <c r="M61" s="122"/>
      <c r="N61" s="116"/>
      <c r="O61" s="17"/>
      <c r="P61" s="17"/>
      <c r="Q61" s="17"/>
      <c r="R61" s="17"/>
      <c r="S61" s="17"/>
      <c r="T61" s="41"/>
      <c r="U61" s="90">
        <f t="shared" si="3"/>
        <v>0</v>
      </c>
    </row>
    <row r="62" spans="1:21" ht="15.75">
      <c r="A62" s="61" t="s">
        <v>73</v>
      </c>
      <c r="B62" s="13"/>
      <c r="C62" s="11"/>
      <c r="D62" s="27">
        <f t="shared" si="1"/>
        <v>0</v>
      </c>
      <c r="E62" s="13"/>
      <c r="F62" s="11"/>
      <c r="G62" s="11"/>
      <c r="H62" s="11"/>
      <c r="I62" s="98">
        <f t="shared" si="2"/>
        <v>0</v>
      </c>
      <c r="J62" s="102"/>
      <c r="K62" s="98"/>
      <c r="L62" s="27"/>
      <c r="M62" s="122"/>
      <c r="N62" s="116"/>
      <c r="O62" s="17"/>
      <c r="P62" s="17"/>
      <c r="Q62" s="17"/>
      <c r="R62" s="17"/>
      <c r="S62" s="17"/>
      <c r="T62" s="41"/>
      <c r="U62" s="90">
        <f t="shared" si="3"/>
        <v>0</v>
      </c>
    </row>
    <row r="63" spans="1:21" ht="15.75">
      <c r="A63" s="61" t="s">
        <v>74</v>
      </c>
      <c r="B63" s="13"/>
      <c r="C63" s="11"/>
      <c r="D63" s="27">
        <f t="shared" si="1"/>
        <v>0</v>
      </c>
      <c r="E63" s="13"/>
      <c r="F63" s="11"/>
      <c r="G63" s="11"/>
      <c r="H63" s="11"/>
      <c r="I63" s="98">
        <f t="shared" si="2"/>
        <v>0</v>
      </c>
      <c r="J63" s="102"/>
      <c r="K63" s="98"/>
      <c r="L63" s="27"/>
      <c r="M63" s="122"/>
      <c r="N63" s="116"/>
      <c r="O63" s="17"/>
      <c r="P63" s="17"/>
      <c r="Q63" s="17"/>
      <c r="R63" s="17"/>
      <c r="S63" s="17"/>
      <c r="T63" s="41"/>
      <c r="U63" s="90">
        <f t="shared" si="3"/>
        <v>0</v>
      </c>
    </row>
    <row r="64" spans="1:21" ht="19.899999999999999" customHeight="1">
      <c r="A64" s="61" t="s">
        <v>75</v>
      </c>
      <c r="B64" s="13"/>
      <c r="C64" s="11"/>
      <c r="D64" s="27">
        <f t="shared" si="1"/>
        <v>0</v>
      </c>
      <c r="E64" s="13"/>
      <c r="F64" s="11"/>
      <c r="G64" s="11"/>
      <c r="H64" s="11"/>
      <c r="I64" s="98">
        <f t="shared" si="2"/>
        <v>0</v>
      </c>
      <c r="J64" s="102"/>
      <c r="K64" s="98"/>
      <c r="L64" s="27"/>
      <c r="M64" s="122"/>
      <c r="N64" s="116"/>
      <c r="O64" s="17"/>
      <c r="P64" s="17"/>
      <c r="Q64" s="17"/>
      <c r="R64" s="17"/>
      <c r="S64" s="17"/>
      <c r="T64" s="41"/>
      <c r="U64" s="90">
        <f t="shared" si="3"/>
        <v>0</v>
      </c>
    </row>
    <row r="65" spans="1:21" ht="15.75">
      <c r="A65" s="61" t="s">
        <v>76</v>
      </c>
      <c r="B65" s="13"/>
      <c r="C65" s="11"/>
      <c r="D65" s="27">
        <f t="shared" si="1"/>
        <v>0</v>
      </c>
      <c r="E65" s="13"/>
      <c r="F65" s="11"/>
      <c r="G65" s="11"/>
      <c r="H65" s="11"/>
      <c r="I65" s="98">
        <f t="shared" si="2"/>
        <v>0</v>
      </c>
      <c r="J65" s="102"/>
      <c r="K65" s="98"/>
      <c r="L65" s="27"/>
      <c r="M65" s="122"/>
      <c r="N65" s="116"/>
      <c r="O65" s="17"/>
      <c r="P65" s="17"/>
      <c r="Q65" s="17"/>
      <c r="R65" s="17"/>
      <c r="S65" s="17"/>
      <c r="T65" s="41"/>
      <c r="U65" s="90">
        <f t="shared" si="3"/>
        <v>0</v>
      </c>
    </row>
    <row r="66" spans="1:21" ht="15.75">
      <c r="A66" s="61" t="s">
        <v>77</v>
      </c>
      <c r="B66" s="13"/>
      <c r="C66" s="11"/>
      <c r="D66" s="27">
        <f t="shared" si="1"/>
        <v>0</v>
      </c>
      <c r="E66" s="13"/>
      <c r="F66" s="11"/>
      <c r="G66" s="11"/>
      <c r="H66" s="11"/>
      <c r="I66" s="98">
        <f t="shared" si="2"/>
        <v>0</v>
      </c>
      <c r="J66" s="102"/>
      <c r="K66" s="98"/>
      <c r="L66" s="27"/>
      <c r="M66" s="122"/>
      <c r="N66" s="116"/>
      <c r="O66" s="17"/>
      <c r="P66" s="17"/>
      <c r="Q66" s="17"/>
      <c r="R66" s="17"/>
      <c r="S66" s="17"/>
      <c r="T66" s="41"/>
      <c r="U66" s="90">
        <f t="shared" si="3"/>
        <v>0</v>
      </c>
    </row>
    <row r="67" spans="1:21" ht="31.5">
      <c r="A67" s="61" t="s">
        <v>78</v>
      </c>
      <c r="B67" s="13"/>
      <c r="C67" s="11"/>
      <c r="D67" s="27">
        <f t="shared" si="1"/>
        <v>0</v>
      </c>
      <c r="E67" s="13"/>
      <c r="F67" s="11"/>
      <c r="G67" s="11"/>
      <c r="H67" s="11"/>
      <c r="I67" s="98">
        <f t="shared" si="2"/>
        <v>0</v>
      </c>
      <c r="J67" s="102"/>
      <c r="K67" s="98"/>
      <c r="L67" s="27"/>
      <c r="M67" s="122"/>
      <c r="N67" s="116"/>
      <c r="O67" s="17"/>
      <c r="P67" s="17"/>
      <c r="Q67" s="17"/>
      <c r="R67" s="17"/>
      <c r="S67" s="17"/>
      <c r="T67" s="41"/>
      <c r="U67" s="90">
        <f t="shared" si="3"/>
        <v>0</v>
      </c>
    </row>
    <row r="68" spans="1:21" ht="15.75">
      <c r="A68" s="61" t="s">
        <v>79</v>
      </c>
      <c r="B68" s="13"/>
      <c r="C68" s="11"/>
      <c r="D68" s="27">
        <f t="shared" si="1"/>
        <v>0</v>
      </c>
      <c r="E68" s="13"/>
      <c r="F68" s="11"/>
      <c r="G68" s="11"/>
      <c r="H68" s="11"/>
      <c r="I68" s="98">
        <f t="shared" si="2"/>
        <v>0</v>
      </c>
      <c r="J68" s="102"/>
      <c r="K68" s="98"/>
      <c r="L68" s="27"/>
      <c r="M68" s="122"/>
      <c r="N68" s="116"/>
      <c r="O68" s="17"/>
      <c r="P68" s="17"/>
      <c r="Q68" s="17"/>
      <c r="R68" s="17"/>
      <c r="S68" s="17"/>
      <c r="T68" s="41"/>
      <c r="U68" s="90">
        <f t="shared" si="3"/>
        <v>0</v>
      </c>
    </row>
    <row r="69" spans="1:21" ht="15.75">
      <c r="A69" s="61" t="s">
        <v>80</v>
      </c>
      <c r="B69" s="13"/>
      <c r="C69" s="11"/>
      <c r="D69" s="27">
        <f t="shared" si="1"/>
        <v>0</v>
      </c>
      <c r="E69" s="13"/>
      <c r="F69" s="11"/>
      <c r="G69" s="11"/>
      <c r="H69" s="11"/>
      <c r="I69" s="98">
        <f t="shared" si="2"/>
        <v>0</v>
      </c>
      <c r="J69" s="102"/>
      <c r="K69" s="98"/>
      <c r="L69" s="27"/>
      <c r="M69" s="122"/>
      <c r="N69" s="116"/>
      <c r="O69" s="17"/>
      <c r="P69" s="17"/>
      <c r="Q69" s="17"/>
      <c r="R69" s="17"/>
      <c r="S69" s="17"/>
      <c r="T69" s="41"/>
      <c r="U69" s="90">
        <f t="shared" si="3"/>
        <v>0</v>
      </c>
    </row>
    <row r="70" spans="1:21" ht="21" customHeight="1">
      <c r="A70" s="61" t="s">
        <v>81</v>
      </c>
      <c r="B70" s="13"/>
      <c r="C70" s="11"/>
      <c r="D70" s="27">
        <f t="shared" si="1"/>
        <v>0</v>
      </c>
      <c r="E70" s="13"/>
      <c r="F70" s="11"/>
      <c r="G70" s="11"/>
      <c r="H70" s="11"/>
      <c r="I70" s="98">
        <f t="shared" si="2"/>
        <v>0</v>
      </c>
      <c r="J70" s="102"/>
      <c r="K70" s="98"/>
      <c r="L70" s="27"/>
      <c r="M70" s="122"/>
      <c r="N70" s="116"/>
      <c r="O70" s="17"/>
      <c r="P70" s="17"/>
      <c r="Q70" s="17"/>
      <c r="R70" s="17"/>
      <c r="S70" s="17"/>
      <c r="T70" s="41"/>
      <c r="U70" s="90">
        <f t="shared" si="3"/>
        <v>0</v>
      </c>
    </row>
    <row r="71" spans="1:21" ht="15.75">
      <c r="A71" s="61" t="s">
        <v>82</v>
      </c>
      <c r="B71" s="13"/>
      <c r="C71" s="11"/>
      <c r="D71" s="27">
        <f t="shared" si="1"/>
        <v>0</v>
      </c>
      <c r="E71" s="13"/>
      <c r="F71" s="11"/>
      <c r="G71" s="11"/>
      <c r="H71" s="11"/>
      <c r="I71" s="98">
        <f t="shared" si="2"/>
        <v>0</v>
      </c>
      <c r="J71" s="102"/>
      <c r="K71" s="98"/>
      <c r="L71" s="27"/>
      <c r="M71" s="122"/>
      <c r="N71" s="116"/>
      <c r="O71" s="17"/>
      <c r="P71" s="17"/>
      <c r="Q71" s="17"/>
      <c r="R71" s="17"/>
      <c r="S71" s="17"/>
      <c r="T71" s="41"/>
      <c r="U71" s="90">
        <f t="shared" si="3"/>
        <v>0</v>
      </c>
    </row>
    <row r="72" spans="1:21" s="10" customFormat="1" ht="37.5" customHeight="1">
      <c r="A72" s="61" t="s">
        <v>163</v>
      </c>
      <c r="B72" s="13"/>
      <c r="C72" s="11"/>
      <c r="D72" s="27"/>
      <c r="E72" s="13"/>
      <c r="F72" s="11"/>
      <c r="G72" s="11"/>
      <c r="H72" s="11"/>
      <c r="I72" s="98"/>
      <c r="J72" s="102"/>
      <c r="K72" s="98"/>
      <c r="L72" s="27"/>
      <c r="M72" s="122"/>
      <c r="N72" s="116"/>
      <c r="O72" s="17"/>
      <c r="P72" s="17"/>
      <c r="Q72" s="17"/>
      <c r="R72" s="17"/>
      <c r="S72" s="17"/>
      <c r="T72" s="41"/>
      <c r="U72" s="90">
        <f t="shared" si="3"/>
        <v>0</v>
      </c>
    </row>
    <row r="73" spans="1:21" ht="15.75">
      <c r="A73" s="61" t="s">
        <v>83</v>
      </c>
      <c r="B73" s="13"/>
      <c r="C73" s="11"/>
      <c r="D73" s="27">
        <f t="shared" si="1"/>
        <v>0</v>
      </c>
      <c r="E73" s="13"/>
      <c r="F73" s="11"/>
      <c r="G73" s="11"/>
      <c r="H73" s="11"/>
      <c r="I73" s="98">
        <f t="shared" si="2"/>
        <v>0</v>
      </c>
      <c r="J73" s="102"/>
      <c r="K73" s="98"/>
      <c r="L73" s="27"/>
      <c r="M73" s="122"/>
      <c r="N73" s="116"/>
      <c r="O73" s="17"/>
      <c r="P73" s="17"/>
      <c r="Q73" s="17"/>
      <c r="R73" s="17"/>
      <c r="S73" s="17"/>
      <c r="T73" s="41"/>
      <c r="U73" s="90">
        <f t="shared" si="3"/>
        <v>0</v>
      </c>
    </row>
    <row r="74" spans="1:21" ht="31.5">
      <c r="A74" s="61" t="s">
        <v>84</v>
      </c>
      <c r="B74" s="13"/>
      <c r="C74" s="11"/>
      <c r="D74" s="27">
        <f t="shared" si="1"/>
        <v>0</v>
      </c>
      <c r="E74" s="13"/>
      <c r="F74" s="11"/>
      <c r="G74" s="11"/>
      <c r="H74" s="11"/>
      <c r="I74" s="98">
        <f t="shared" si="2"/>
        <v>0</v>
      </c>
      <c r="J74" s="103"/>
      <c r="K74" s="104"/>
      <c r="L74" s="105"/>
      <c r="M74" s="122"/>
      <c r="N74" s="116"/>
      <c r="O74" s="17"/>
      <c r="P74" s="17"/>
      <c r="Q74" s="17"/>
      <c r="R74" s="17"/>
      <c r="S74" s="17"/>
      <c r="T74" s="41"/>
      <c r="U74" s="90">
        <f t="shared" si="3"/>
        <v>0</v>
      </c>
    </row>
    <row r="75" spans="1:21" ht="32.25" thickBot="1">
      <c r="A75" s="62" t="s">
        <v>85</v>
      </c>
      <c r="B75" s="15"/>
      <c r="C75" s="14"/>
      <c r="D75" s="89">
        <f t="shared" si="1"/>
        <v>0</v>
      </c>
      <c r="E75" s="109"/>
      <c r="F75" s="110"/>
      <c r="G75" s="110"/>
      <c r="H75" s="110"/>
      <c r="I75" s="99">
        <f t="shared" si="2"/>
        <v>0</v>
      </c>
      <c r="J75" s="106"/>
      <c r="K75" s="45"/>
      <c r="L75" s="107"/>
      <c r="M75" s="123"/>
      <c r="N75" s="125"/>
      <c r="O75" s="126"/>
      <c r="P75" s="126"/>
      <c r="Q75" s="126"/>
      <c r="R75" s="126"/>
      <c r="S75" s="126"/>
      <c r="T75" s="127"/>
      <c r="U75" s="128">
        <f t="shared" si="3"/>
        <v>0</v>
      </c>
    </row>
    <row r="76" spans="1:21" ht="35.450000000000003" customHeight="1" thickBot="1">
      <c r="A76" s="72" t="s">
        <v>86</v>
      </c>
      <c r="B76" s="32">
        <f>SUM(B11:B75)</f>
        <v>0</v>
      </c>
      <c r="C76" s="22">
        <f t="shared" ref="C76:U76" si="4">SUM(C11:C75)</f>
        <v>0</v>
      </c>
      <c r="D76" s="49">
        <f t="shared" si="4"/>
        <v>0</v>
      </c>
      <c r="E76" s="32">
        <f t="shared" si="4"/>
        <v>0</v>
      </c>
      <c r="F76" s="22">
        <f t="shared" si="4"/>
        <v>0</v>
      </c>
      <c r="G76" s="22">
        <f t="shared" ref="G76" si="5">SUM(G11:G75)</f>
        <v>0</v>
      </c>
      <c r="H76" s="33">
        <f t="shared" si="4"/>
        <v>0</v>
      </c>
      <c r="I76" s="25">
        <f t="shared" si="4"/>
        <v>0</v>
      </c>
      <c r="J76" s="22">
        <f t="shared" si="4"/>
        <v>0</v>
      </c>
      <c r="K76" s="22">
        <f t="shared" si="4"/>
        <v>0</v>
      </c>
      <c r="L76" s="49">
        <f t="shared" si="4"/>
        <v>0</v>
      </c>
      <c r="M76" s="48">
        <f t="shared" si="4"/>
        <v>0</v>
      </c>
      <c r="N76" s="32">
        <f t="shared" si="4"/>
        <v>150</v>
      </c>
      <c r="O76" s="22">
        <f t="shared" si="4"/>
        <v>0</v>
      </c>
      <c r="P76" s="33">
        <f t="shared" si="4"/>
        <v>0</v>
      </c>
      <c r="Q76" s="33">
        <f t="shared" si="4"/>
        <v>0</v>
      </c>
      <c r="R76" s="22">
        <f t="shared" si="4"/>
        <v>0</v>
      </c>
      <c r="S76" s="22">
        <f t="shared" si="4"/>
        <v>0</v>
      </c>
      <c r="T76" s="22">
        <f t="shared" si="4"/>
        <v>0</v>
      </c>
      <c r="U76" s="28">
        <f t="shared" si="4"/>
        <v>150</v>
      </c>
    </row>
    <row r="77" spans="1:21">
      <c r="A77" s="21"/>
      <c r="B77" s="21"/>
      <c r="C77" s="21"/>
      <c r="D77" s="21"/>
      <c r="E77" s="21"/>
      <c r="F77" s="21"/>
      <c r="G77" s="21"/>
      <c r="H77" s="21"/>
      <c r="I77" s="21"/>
      <c r="J77" s="21"/>
      <c r="K77" s="21"/>
      <c r="L77" s="21"/>
      <c r="M77" s="21"/>
      <c r="N77" s="21"/>
      <c r="O77" s="21"/>
      <c r="P77" s="21"/>
      <c r="Q77" s="21"/>
      <c r="R77" s="21"/>
      <c r="S77" s="21"/>
      <c r="T77" s="21"/>
      <c r="U77" s="21"/>
    </row>
  </sheetData>
  <mergeCells count="25">
    <mergeCell ref="M5:M10"/>
    <mergeCell ref="A5:A10"/>
    <mergeCell ref="B9:B10"/>
    <mergeCell ref="C9:C10"/>
    <mergeCell ref="E9:E10"/>
    <mergeCell ref="B5:D8"/>
    <mergeCell ref="D9:D10"/>
    <mergeCell ref="E5:I8"/>
    <mergeCell ref="I9:I10"/>
    <mergeCell ref="B2:S2"/>
    <mergeCell ref="B3:S3"/>
    <mergeCell ref="S9:S10"/>
    <mergeCell ref="T9:T10"/>
    <mergeCell ref="F9:F10"/>
    <mergeCell ref="G9:G10"/>
    <mergeCell ref="H9:H10"/>
    <mergeCell ref="N9:N10"/>
    <mergeCell ref="O9:Q9"/>
    <mergeCell ref="R9:R10"/>
    <mergeCell ref="N5:U8"/>
    <mergeCell ref="U9:U10"/>
    <mergeCell ref="J5:L8"/>
    <mergeCell ref="J9:J10"/>
    <mergeCell ref="K9:K10"/>
    <mergeCell ref="L9:L10"/>
  </mergeCells>
  <pageMargins left="0.51181102362204722" right="0" top="0.19685039370078741" bottom="0" header="0.31496062992125984" footer="0.31496062992125984"/>
  <pageSetup paperSize="9" scale="39" orientation="portrait" r:id="rId1"/>
</worksheet>
</file>

<file path=xl/worksheets/sheet46.xml><?xml version="1.0" encoding="utf-8"?>
<worksheet xmlns="http://schemas.openxmlformats.org/spreadsheetml/2006/main" xmlns:r="http://schemas.openxmlformats.org/officeDocument/2006/relationships">
  <sheetPr>
    <tabColor theme="3" tint="0.79998168889431442"/>
  </sheetPr>
  <dimension ref="A1:U77"/>
  <sheetViews>
    <sheetView view="pageBreakPreview" topLeftCell="A2" zoomScaleNormal="60" zoomScaleSheetLayoutView="100" workbookViewId="0">
      <pane ySplit="9" topLeftCell="A74" activePane="bottomLeft" state="frozen"/>
      <selection activeCell="A78" sqref="A78:XFD85"/>
      <selection pane="bottomLeft" activeCell="A78" sqref="A78:XFD85"/>
    </sheetView>
  </sheetViews>
  <sheetFormatPr defaultRowHeight="15"/>
  <cols>
    <col min="1" max="1" width="30.42578125" style="10" customWidth="1"/>
    <col min="2" max="2" width="8.85546875" style="10" customWidth="1"/>
    <col min="3" max="4" width="10.5703125" style="10" customWidth="1"/>
    <col min="5" max="5" width="16.140625" style="10" customWidth="1"/>
    <col min="6" max="6" width="10" style="10" customWidth="1"/>
    <col min="7" max="7" width="7.140625" style="10" customWidth="1"/>
    <col min="8" max="9" width="9" style="10" customWidth="1"/>
    <col min="10" max="12" width="7.7109375" style="10" customWidth="1"/>
    <col min="13" max="13" width="9" style="10" customWidth="1"/>
    <col min="14" max="14" width="9.5703125" style="10" customWidth="1"/>
    <col min="15" max="16" width="8.85546875" style="10"/>
    <col min="17" max="17" width="10" style="10" customWidth="1"/>
    <col min="18" max="19" width="10.28515625" style="10" customWidth="1"/>
    <col min="20" max="20" width="8.85546875" style="10"/>
    <col min="21" max="21" width="9.140625" style="10"/>
    <col min="22" max="224" width="8.85546875" style="10"/>
    <col min="225" max="225" width="34" style="10" customWidth="1"/>
    <col min="226" max="226" width="11.28515625" style="10" customWidth="1"/>
    <col min="227" max="227" width="11" style="10" customWidth="1"/>
    <col min="228" max="234" width="8.85546875" style="10"/>
    <col min="235" max="236" width="10.7109375" style="10" customWidth="1"/>
    <col min="237" max="237" width="8.85546875" style="10"/>
    <col min="238" max="238" width="11.5703125" style="10" customWidth="1"/>
    <col min="239" max="239" width="13.7109375" style="10" customWidth="1"/>
    <col min="240" max="243" width="9.28515625" style="10" customWidth="1"/>
    <col min="244" max="480" width="8.85546875" style="10"/>
    <col min="481" max="481" width="34" style="10" customWidth="1"/>
    <col min="482" max="482" width="11.28515625" style="10" customWidth="1"/>
    <col min="483" max="483" width="11" style="10" customWidth="1"/>
    <col min="484" max="490" width="8.85546875" style="10"/>
    <col min="491" max="492" width="10.7109375" style="10" customWidth="1"/>
    <col min="493" max="493" width="8.85546875" style="10"/>
    <col min="494" max="494" width="11.5703125" style="10" customWidth="1"/>
    <col min="495" max="495" width="13.7109375" style="10" customWidth="1"/>
    <col min="496" max="499" width="9.28515625" style="10" customWidth="1"/>
    <col min="500" max="736" width="8.85546875" style="10"/>
    <col min="737" max="737" width="34" style="10" customWidth="1"/>
    <col min="738" max="738" width="11.28515625" style="10" customWidth="1"/>
    <col min="739" max="739" width="11" style="10" customWidth="1"/>
    <col min="740" max="746" width="8.85546875" style="10"/>
    <col min="747" max="748" width="10.7109375" style="10" customWidth="1"/>
    <col min="749" max="749" width="8.85546875" style="10"/>
    <col min="750" max="750" width="11.5703125" style="10" customWidth="1"/>
    <col min="751" max="751" width="13.7109375" style="10" customWidth="1"/>
    <col min="752" max="755" width="9.28515625" style="10" customWidth="1"/>
    <col min="756" max="992" width="8.85546875" style="10"/>
    <col min="993" max="993" width="34" style="10" customWidth="1"/>
    <col min="994" max="994" width="11.28515625" style="10" customWidth="1"/>
    <col min="995" max="995" width="11" style="10" customWidth="1"/>
    <col min="996" max="1002" width="8.85546875" style="10"/>
    <col min="1003" max="1004" width="10.7109375" style="10" customWidth="1"/>
    <col min="1005" max="1005" width="8.85546875" style="10"/>
    <col min="1006" max="1006" width="11.5703125" style="10" customWidth="1"/>
    <col min="1007" max="1007" width="13.7109375" style="10" customWidth="1"/>
    <col min="1008" max="1011" width="9.28515625" style="10" customWidth="1"/>
    <col min="1012" max="1248" width="8.85546875" style="10"/>
    <col min="1249" max="1249" width="34" style="10" customWidth="1"/>
    <col min="1250" max="1250" width="11.28515625" style="10" customWidth="1"/>
    <col min="1251" max="1251" width="11" style="10" customWidth="1"/>
    <col min="1252" max="1258" width="8.85546875" style="10"/>
    <col min="1259" max="1260" width="10.7109375" style="10" customWidth="1"/>
    <col min="1261" max="1261" width="8.85546875" style="10"/>
    <col min="1262" max="1262" width="11.5703125" style="10" customWidth="1"/>
    <col min="1263" max="1263" width="13.7109375" style="10" customWidth="1"/>
    <col min="1264" max="1267" width="9.28515625" style="10" customWidth="1"/>
    <col min="1268" max="1504" width="8.85546875" style="10"/>
    <col min="1505" max="1505" width="34" style="10" customWidth="1"/>
    <col min="1506" max="1506" width="11.28515625" style="10" customWidth="1"/>
    <col min="1507" max="1507" width="11" style="10" customWidth="1"/>
    <col min="1508" max="1514" width="8.85546875" style="10"/>
    <col min="1515" max="1516" width="10.7109375" style="10" customWidth="1"/>
    <col min="1517" max="1517" width="8.85546875" style="10"/>
    <col min="1518" max="1518" width="11.5703125" style="10" customWidth="1"/>
    <col min="1519" max="1519" width="13.7109375" style="10" customWidth="1"/>
    <col min="1520" max="1523" width="9.28515625" style="10" customWidth="1"/>
    <col min="1524" max="1760" width="8.85546875" style="10"/>
    <col min="1761" max="1761" width="34" style="10" customWidth="1"/>
    <col min="1762" max="1762" width="11.28515625" style="10" customWidth="1"/>
    <col min="1763" max="1763" width="11" style="10" customWidth="1"/>
    <col min="1764" max="1770" width="8.85546875" style="10"/>
    <col min="1771" max="1772" width="10.7109375" style="10" customWidth="1"/>
    <col min="1773" max="1773" width="8.85546875" style="10"/>
    <col min="1774" max="1774" width="11.5703125" style="10" customWidth="1"/>
    <col min="1775" max="1775" width="13.7109375" style="10" customWidth="1"/>
    <col min="1776" max="1779" width="9.28515625" style="10" customWidth="1"/>
    <col min="1780" max="2016" width="8.85546875" style="10"/>
    <col min="2017" max="2017" width="34" style="10" customWidth="1"/>
    <col min="2018" max="2018" width="11.28515625" style="10" customWidth="1"/>
    <col min="2019" max="2019" width="11" style="10" customWidth="1"/>
    <col min="2020" max="2026" width="8.85546875" style="10"/>
    <col min="2027" max="2028" width="10.7109375" style="10" customWidth="1"/>
    <col min="2029" max="2029" width="8.85546875" style="10"/>
    <col min="2030" max="2030" width="11.5703125" style="10" customWidth="1"/>
    <col min="2031" max="2031" width="13.7109375" style="10" customWidth="1"/>
    <col min="2032" max="2035" width="9.28515625" style="10" customWidth="1"/>
    <col min="2036" max="2272" width="8.85546875" style="10"/>
    <col min="2273" max="2273" width="34" style="10" customWidth="1"/>
    <col min="2274" max="2274" width="11.28515625" style="10" customWidth="1"/>
    <col min="2275" max="2275" width="11" style="10" customWidth="1"/>
    <col min="2276" max="2282" width="8.85546875" style="10"/>
    <col min="2283" max="2284" width="10.7109375" style="10" customWidth="1"/>
    <col min="2285" max="2285" width="8.85546875" style="10"/>
    <col min="2286" max="2286" width="11.5703125" style="10" customWidth="1"/>
    <col min="2287" max="2287" width="13.7109375" style="10" customWidth="1"/>
    <col min="2288" max="2291" width="9.28515625" style="10" customWidth="1"/>
    <col min="2292" max="2528" width="8.85546875" style="10"/>
    <col min="2529" max="2529" width="34" style="10" customWidth="1"/>
    <col min="2530" max="2530" width="11.28515625" style="10" customWidth="1"/>
    <col min="2531" max="2531" width="11" style="10" customWidth="1"/>
    <col min="2532" max="2538" width="8.85546875" style="10"/>
    <col min="2539" max="2540" width="10.7109375" style="10" customWidth="1"/>
    <col min="2541" max="2541" width="8.85546875" style="10"/>
    <col min="2542" max="2542" width="11.5703125" style="10" customWidth="1"/>
    <col min="2543" max="2543" width="13.7109375" style="10" customWidth="1"/>
    <col min="2544" max="2547" width="9.28515625" style="10" customWidth="1"/>
    <col min="2548" max="2784" width="8.85546875" style="10"/>
    <col min="2785" max="2785" width="34" style="10" customWidth="1"/>
    <col min="2786" max="2786" width="11.28515625" style="10" customWidth="1"/>
    <col min="2787" max="2787" width="11" style="10" customWidth="1"/>
    <col min="2788" max="2794" width="8.85546875" style="10"/>
    <col min="2795" max="2796" width="10.7109375" style="10" customWidth="1"/>
    <col min="2797" max="2797" width="8.85546875" style="10"/>
    <col min="2798" max="2798" width="11.5703125" style="10" customWidth="1"/>
    <col min="2799" max="2799" width="13.7109375" style="10" customWidth="1"/>
    <col min="2800" max="2803" width="9.28515625" style="10" customWidth="1"/>
    <col min="2804" max="3040" width="8.85546875" style="10"/>
    <col min="3041" max="3041" width="34" style="10" customWidth="1"/>
    <col min="3042" max="3042" width="11.28515625" style="10" customWidth="1"/>
    <col min="3043" max="3043" width="11" style="10" customWidth="1"/>
    <col min="3044" max="3050" width="8.85546875" style="10"/>
    <col min="3051" max="3052" width="10.7109375" style="10" customWidth="1"/>
    <col min="3053" max="3053" width="8.85546875" style="10"/>
    <col min="3054" max="3054" width="11.5703125" style="10" customWidth="1"/>
    <col min="3055" max="3055" width="13.7109375" style="10" customWidth="1"/>
    <col min="3056" max="3059" width="9.28515625" style="10" customWidth="1"/>
    <col min="3060" max="3296" width="8.85546875" style="10"/>
    <col min="3297" max="3297" width="34" style="10" customWidth="1"/>
    <col min="3298" max="3298" width="11.28515625" style="10" customWidth="1"/>
    <col min="3299" max="3299" width="11" style="10" customWidth="1"/>
    <col min="3300" max="3306" width="8.85546875" style="10"/>
    <col min="3307" max="3308" width="10.7109375" style="10" customWidth="1"/>
    <col min="3309" max="3309" width="8.85546875" style="10"/>
    <col min="3310" max="3310" width="11.5703125" style="10" customWidth="1"/>
    <col min="3311" max="3311" width="13.7109375" style="10" customWidth="1"/>
    <col min="3312" max="3315" width="9.28515625" style="10" customWidth="1"/>
    <col min="3316" max="3552" width="8.85546875" style="10"/>
    <col min="3553" max="3553" width="34" style="10" customWidth="1"/>
    <col min="3554" max="3554" width="11.28515625" style="10" customWidth="1"/>
    <col min="3555" max="3555" width="11" style="10" customWidth="1"/>
    <col min="3556" max="3562" width="8.85546875" style="10"/>
    <col min="3563" max="3564" width="10.7109375" style="10" customWidth="1"/>
    <col min="3565" max="3565" width="8.85546875" style="10"/>
    <col min="3566" max="3566" width="11.5703125" style="10" customWidth="1"/>
    <col min="3567" max="3567" width="13.7109375" style="10" customWidth="1"/>
    <col min="3568" max="3571" width="9.28515625" style="10" customWidth="1"/>
    <col min="3572" max="3808" width="8.85546875" style="10"/>
    <col min="3809" max="3809" width="34" style="10" customWidth="1"/>
    <col min="3810" max="3810" width="11.28515625" style="10" customWidth="1"/>
    <col min="3811" max="3811" width="11" style="10" customWidth="1"/>
    <col min="3812" max="3818" width="8.85546875" style="10"/>
    <col min="3819" max="3820" width="10.7109375" style="10" customWidth="1"/>
    <col min="3821" max="3821" width="8.85546875" style="10"/>
    <col min="3822" max="3822" width="11.5703125" style="10" customWidth="1"/>
    <col min="3823" max="3823" width="13.7109375" style="10" customWidth="1"/>
    <col min="3824" max="3827" width="9.28515625" style="10" customWidth="1"/>
    <col min="3828" max="4064" width="8.85546875" style="10"/>
    <col min="4065" max="4065" width="34" style="10" customWidth="1"/>
    <col min="4066" max="4066" width="11.28515625" style="10" customWidth="1"/>
    <col min="4067" max="4067" width="11" style="10" customWidth="1"/>
    <col min="4068" max="4074" width="8.85546875" style="10"/>
    <col min="4075" max="4076" width="10.7109375" style="10" customWidth="1"/>
    <col min="4077" max="4077" width="8.85546875" style="10"/>
    <col min="4078" max="4078" width="11.5703125" style="10" customWidth="1"/>
    <col min="4079" max="4079" width="13.7109375" style="10" customWidth="1"/>
    <col min="4080" max="4083" width="9.28515625" style="10" customWidth="1"/>
    <col min="4084" max="4320" width="8.85546875" style="10"/>
    <col min="4321" max="4321" width="34" style="10" customWidth="1"/>
    <col min="4322" max="4322" width="11.28515625" style="10" customWidth="1"/>
    <col min="4323" max="4323" width="11" style="10" customWidth="1"/>
    <col min="4324" max="4330" width="8.85546875" style="10"/>
    <col min="4331" max="4332" width="10.7109375" style="10" customWidth="1"/>
    <col min="4333" max="4333" width="8.85546875" style="10"/>
    <col min="4334" max="4334" width="11.5703125" style="10" customWidth="1"/>
    <col min="4335" max="4335" width="13.7109375" style="10" customWidth="1"/>
    <col min="4336" max="4339" width="9.28515625" style="10" customWidth="1"/>
    <col min="4340" max="4576" width="8.85546875" style="10"/>
    <col min="4577" max="4577" width="34" style="10" customWidth="1"/>
    <col min="4578" max="4578" width="11.28515625" style="10" customWidth="1"/>
    <col min="4579" max="4579" width="11" style="10" customWidth="1"/>
    <col min="4580" max="4586" width="8.85546875" style="10"/>
    <col min="4587" max="4588" width="10.7109375" style="10" customWidth="1"/>
    <col min="4589" max="4589" width="8.85546875" style="10"/>
    <col min="4590" max="4590" width="11.5703125" style="10" customWidth="1"/>
    <col min="4591" max="4591" width="13.7109375" style="10" customWidth="1"/>
    <col min="4592" max="4595" width="9.28515625" style="10" customWidth="1"/>
    <col min="4596" max="4832" width="8.85546875" style="10"/>
    <col min="4833" max="4833" width="34" style="10" customWidth="1"/>
    <col min="4834" max="4834" width="11.28515625" style="10" customWidth="1"/>
    <col min="4835" max="4835" width="11" style="10" customWidth="1"/>
    <col min="4836" max="4842" width="8.85546875" style="10"/>
    <col min="4843" max="4844" width="10.7109375" style="10" customWidth="1"/>
    <col min="4845" max="4845" width="8.85546875" style="10"/>
    <col min="4846" max="4846" width="11.5703125" style="10" customWidth="1"/>
    <col min="4847" max="4847" width="13.7109375" style="10" customWidth="1"/>
    <col min="4848" max="4851" width="9.28515625" style="10" customWidth="1"/>
    <col min="4852" max="5088" width="8.85546875" style="10"/>
    <col min="5089" max="5089" width="34" style="10" customWidth="1"/>
    <col min="5090" max="5090" width="11.28515625" style="10" customWidth="1"/>
    <col min="5091" max="5091" width="11" style="10" customWidth="1"/>
    <col min="5092" max="5098" width="8.85546875" style="10"/>
    <col min="5099" max="5100" width="10.7109375" style="10" customWidth="1"/>
    <col min="5101" max="5101" width="8.85546875" style="10"/>
    <col min="5102" max="5102" width="11.5703125" style="10" customWidth="1"/>
    <col min="5103" max="5103" width="13.7109375" style="10" customWidth="1"/>
    <col min="5104" max="5107" width="9.28515625" style="10" customWidth="1"/>
    <col min="5108" max="5344" width="8.85546875" style="10"/>
    <col min="5345" max="5345" width="34" style="10" customWidth="1"/>
    <col min="5346" max="5346" width="11.28515625" style="10" customWidth="1"/>
    <col min="5347" max="5347" width="11" style="10" customWidth="1"/>
    <col min="5348" max="5354" width="8.85546875" style="10"/>
    <col min="5355" max="5356" width="10.7109375" style="10" customWidth="1"/>
    <col min="5357" max="5357" width="8.85546875" style="10"/>
    <col min="5358" max="5358" width="11.5703125" style="10" customWidth="1"/>
    <col min="5359" max="5359" width="13.7109375" style="10" customWidth="1"/>
    <col min="5360" max="5363" width="9.28515625" style="10" customWidth="1"/>
    <col min="5364" max="5600" width="8.85546875" style="10"/>
    <col min="5601" max="5601" width="34" style="10" customWidth="1"/>
    <col min="5602" max="5602" width="11.28515625" style="10" customWidth="1"/>
    <col min="5603" max="5603" width="11" style="10" customWidth="1"/>
    <col min="5604" max="5610" width="8.85546875" style="10"/>
    <col min="5611" max="5612" width="10.7109375" style="10" customWidth="1"/>
    <col min="5613" max="5613" width="8.85546875" style="10"/>
    <col min="5614" max="5614" width="11.5703125" style="10" customWidth="1"/>
    <col min="5615" max="5615" width="13.7109375" style="10" customWidth="1"/>
    <col min="5616" max="5619" width="9.28515625" style="10" customWidth="1"/>
    <col min="5620" max="5856" width="8.85546875" style="10"/>
    <col min="5857" max="5857" width="34" style="10" customWidth="1"/>
    <col min="5858" max="5858" width="11.28515625" style="10" customWidth="1"/>
    <col min="5859" max="5859" width="11" style="10" customWidth="1"/>
    <col min="5860" max="5866" width="8.85546875" style="10"/>
    <col min="5867" max="5868" width="10.7109375" style="10" customWidth="1"/>
    <col min="5869" max="5869" width="8.85546875" style="10"/>
    <col min="5870" max="5870" width="11.5703125" style="10" customWidth="1"/>
    <col min="5871" max="5871" width="13.7109375" style="10" customWidth="1"/>
    <col min="5872" max="5875" width="9.28515625" style="10" customWidth="1"/>
    <col min="5876" max="6112" width="8.85546875" style="10"/>
    <col min="6113" max="6113" width="34" style="10" customWidth="1"/>
    <col min="6114" max="6114" width="11.28515625" style="10" customWidth="1"/>
    <col min="6115" max="6115" width="11" style="10" customWidth="1"/>
    <col min="6116" max="6122" width="8.85546875" style="10"/>
    <col min="6123" max="6124" width="10.7109375" style="10" customWidth="1"/>
    <col min="6125" max="6125" width="8.85546875" style="10"/>
    <col min="6126" max="6126" width="11.5703125" style="10" customWidth="1"/>
    <col min="6127" max="6127" width="13.7109375" style="10" customWidth="1"/>
    <col min="6128" max="6131" width="9.28515625" style="10" customWidth="1"/>
    <col min="6132" max="6368" width="8.85546875" style="10"/>
    <col min="6369" max="6369" width="34" style="10" customWidth="1"/>
    <col min="6370" max="6370" width="11.28515625" style="10" customWidth="1"/>
    <col min="6371" max="6371" width="11" style="10" customWidth="1"/>
    <col min="6372" max="6378" width="8.85546875" style="10"/>
    <col min="6379" max="6380" width="10.7109375" style="10" customWidth="1"/>
    <col min="6381" max="6381" width="8.85546875" style="10"/>
    <col min="6382" max="6382" width="11.5703125" style="10" customWidth="1"/>
    <col min="6383" max="6383" width="13.7109375" style="10" customWidth="1"/>
    <col min="6384" max="6387" width="9.28515625" style="10" customWidth="1"/>
    <col min="6388" max="6624" width="8.85546875" style="10"/>
    <col min="6625" max="6625" width="34" style="10" customWidth="1"/>
    <col min="6626" max="6626" width="11.28515625" style="10" customWidth="1"/>
    <col min="6627" max="6627" width="11" style="10" customWidth="1"/>
    <col min="6628" max="6634" width="8.85546875" style="10"/>
    <col min="6635" max="6636" width="10.7109375" style="10" customWidth="1"/>
    <col min="6637" max="6637" width="8.85546875" style="10"/>
    <col min="6638" max="6638" width="11.5703125" style="10" customWidth="1"/>
    <col min="6639" max="6639" width="13.7109375" style="10" customWidth="1"/>
    <col min="6640" max="6643" width="9.28515625" style="10" customWidth="1"/>
    <col min="6644" max="6880" width="8.85546875" style="10"/>
    <col min="6881" max="6881" width="34" style="10" customWidth="1"/>
    <col min="6882" max="6882" width="11.28515625" style="10" customWidth="1"/>
    <col min="6883" max="6883" width="11" style="10" customWidth="1"/>
    <col min="6884" max="6890" width="8.85546875" style="10"/>
    <col min="6891" max="6892" width="10.7109375" style="10" customWidth="1"/>
    <col min="6893" max="6893" width="8.85546875" style="10"/>
    <col min="6894" max="6894" width="11.5703125" style="10" customWidth="1"/>
    <col min="6895" max="6895" width="13.7109375" style="10" customWidth="1"/>
    <col min="6896" max="6899" width="9.28515625" style="10" customWidth="1"/>
    <col min="6900" max="7136" width="8.85546875" style="10"/>
    <col min="7137" max="7137" width="34" style="10" customWidth="1"/>
    <col min="7138" max="7138" width="11.28515625" style="10" customWidth="1"/>
    <col min="7139" max="7139" width="11" style="10" customWidth="1"/>
    <col min="7140" max="7146" width="8.85546875" style="10"/>
    <col min="7147" max="7148" width="10.7109375" style="10" customWidth="1"/>
    <col min="7149" max="7149" width="8.85546875" style="10"/>
    <col min="7150" max="7150" width="11.5703125" style="10" customWidth="1"/>
    <col min="7151" max="7151" width="13.7109375" style="10" customWidth="1"/>
    <col min="7152" max="7155" width="9.28515625" style="10" customWidth="1"/>
    <col min="7156" max="7392" width="8.85546875" style="10"/>
    <col min="7393" max="7393" width="34" style="10" customWidth="1"/>
    <col min="7394" max="7394" width="11.28515625" style="10" customWidth="1"/>
    <col min="7395" max="7395" width="11" style="10" customWidth="1"/>
    <col min="7396" max="7402" width="8.85546875" style="10"/>
    <col min="7403" max="7404" width="10.7109375" style="10" customWidth="1"/>
    <col min="7405" max="7405" width="8.85546875" style="10"/>
    <col min="7406" max="7406" width="11.5703125" style="10" customWidth="1"/>
    <col min="7407" max="7407" width="13.7109375" style="10" customWidth="1"/>
    <col min="7408" max="7411" width="9.28515625" style="10" customWidth="1"/>
    <col min="7412" max="7648" width="8.85546875" style="10"/>
    <col min="7649" max="7649" width="34" style="10" customWidth="1"/>
    <col min="7650" max="7650" width="11.28515625" style="10" customWidth="1"/>
    <col min="7651" max="7651" width="11" style="10" customWidth="1"/>
    <col min="7652" max="7658" width="8.85546875" style="10"/>
    <col min="7659" max="7660" width="10.7109375" style="10" customWidth="1"/>
    <col min="7661" max="7661" width="8.85546875" style="10"/>
    <col min="7662" max="7662" width="11.5703125" style="10" customWidth="1"/>
    <col min="7663" max="7663" width="13.7109375" style="10" customWidth="1"/>
    <col min="7664" max="7667" width="9.28515625" style="10" customWidth="1"/>
    <col min="7668" max="7904" width="8.85546875" style="10"/>
    <col min="7905" max="7905" width="34" style="10" customWidth="1"/>
    <col min="7906" max="7906" width="11.28515625" style="10" customWidth="1"/>
    <col min="7907" max="7907" width="11" style="10" customWidth="1"/>
    <col min="7908" max="7914" width="8.85546875" style="10"/>
    <col min="7915" max="7916" width="10.7109375" style="10" customWidth="1"/>
    <col min="7917" max="7917" width="8.85546875" style="10"/>
    <col min="7918" max="7918" width="11.5703125" style="10" customWidth="1"/>
    <col min="7919" max="7919" width="13.7109375" style="10" customWidth="1"/>
    <col min="7920" max="7923" width="9.28515625" style="10" customWidth="1"/>
    <col min="7924" max="8160" width="8.85546875" style="10"/>
    <col min="8161" max="8161" width="34" style="10" customWidth="1"/>
    <col min="8162" max="8162" width="11.28515625" style="10" customWidth="1"/>
    <col min="8163" max="8163" width="11" style="10" customWidth="1"/>
    <col min="8164" max="8170" width="8.85546875" style="10"/>
    <col min="8171" max="8172" width="10.7109375" style="10" customWidth="1"/>
    <col min="8173" max="8173" width="8.85546875" style="10"/>
    <col min="8174" max="8174" width="11.5703125" style="10" customWidth="1"/>
    <col min="8175" max="8175" width="13.7109375" style="10" customWidth="1"/>
    <col min="8176" max="8179" width="9.28515625" style="10" customWidth="1"/>
    <col min="8180" max="8416" width="8.85546875" style="10"/>
    <col min="8417" max="8417" width="34" style="10" customWidth="1"/>
    <col min="8418" max="8418" width="11.28515625" style="10" customWidth="1"/>
    <col min="8419" max="8419" width="11" style="10" customWidth="1"/>
    <col min="8420" max="8426" width="8.85546875" style="10"/>
    <col min="8427" max="8428" width="10.7109375" style="10" customWidth="1"/>
    <col min="8429" max="8429" width="8.85546875" style="10"/>
    <col min="8430" max="8430" width="11.5703125" style="10" customWidth="1"/>
    <col min="8431" max="8431" width="13.7109375" style="10" customWidth="1"/>
    <col min="8432" max="8435" width="9.28515625" style="10" customWidth="1"/>
    <col min="8436" max="8672" width="8.85546875" style="10"/>
    <col min="8673" max="8673" width="34" style="10" customWidth="1"/>
    <col min="8674" max="8674" width="11.28515625" style="10" customWidth="1"/>
    <col min="8675" max="8675" width="11" style="10" customWidth="1"/>
    <col min="8676" max="8682" width="8.85546875" style="10"/>
    <col min="8683" max="8684" width="10.7109375" style="10" customWidth="1"/>
    <col min="8685" max="8685" width="8.85546875" style="10"/>
    <col min="8686" max="8686" width="11.5703125" style="10" customWidth="1"/>
    <col min="8687" max="8687" width="13.7109375" style="10" customWidth="1"/>
    <col min="8688" max="8691" width="9.28515625" style="10" customWidth="1"/>
    <col min="8692" max="8928" width="8.85546875" style="10"/>
    <col min="8929" max="8929" width="34" style="10" customWidth="1"/>
    <col min="8930" max="8930" width="11.28515625" style="10" customWidth="1"/>
    <col min="8931" max="8931" width="11" style="10" customWidth="1"/>
    <col min="8932" max="8938" width="8.85546875" style="10"/>
    <col min="8939" max="8940" width="10.7109375" style="10" customWidth="1"/>
    <col min="8941" max="8941" width="8.85546875" style="10"/>
    <col min="8942" max="8942" width="11.5703125" style="10" customWidth="1"/>
    <col min="8943" max="8943" width="13.7109375" style="10" customWidth="1"/>
    <col min="8944" max="8947" width="9.28515625" style="10" customWidth="1"/>
    <col min="8948" max="9184" width="8.85546875" style="10"/>
    <col min="9185" max="9185" width="34" style="10" customWidth="1"/>
    <col min="9186" max="9186" width="11.28515625" style="10" customWidth="1"/>
    <col min="9187" max="9187" width="11" style="10" customWidth="1"/>
    <col min="9188" max="9194" width="8.85546875" style="10"/>
    <col min="9195" max="9196" width="10.7109375" style="10" customWidth="1"/>
    <col min="9197" max="9197" width="8.85546875" style="10"/>
    <col min="9198" max="9198" width="11.5703125" style="10" customWidth="1"/>
    <col min="9199" max="9199" width="13.7109375" style="10" customWidth="1"/>
    <col min="9200" max="9203" width="9.28515625" style="10" customWidth="1"/>
    <col min="9204" max="9440" width="8.85546875" style="10"/>
    <col min="9441" max="9441" width="34" style="10" customWidth="1"/>
    <col min="9442" max="9442" width="11.28515625" style="10" customWidth="1"/>
    <col min="9443" max="9443" width="11" style="10" customWidth="1"/>
    <col min="9444" max="9450" width="8.85546875" style="10"/>
    <col min="9451" max="9452" width="10.7109375" style="10" customWidth="1"/>
    <col min="9453" max="9453" width="8.85546875" style="10"/>
    <col min="9454" max="9454" width="11.5703125" style="10" customWidth="1"/>
    <col min="9455" max="9455" width="13.7109375" style="10" customWidth="1"/>
    <col min="9456" max="9459" width="9.28515625" style="10" customWidth="1"/>
    <col min="9460" max="9696" width="8.85546875" style="10"/>
    <col min="9697" max="9697" width="34" style="10" customWidth="1"/>
    <col min="9698" max="9698" width="11.28515625" style="10" customWidth="1"/>
    <col min="9699" max="9699" width="11" style="10" customWidth="1"/>
    <col min="9700" max="9706" width="8.85546875" style="10"/>
    <col min="9707" max="9708" width="10.7109375" style="10" customWidth="1"/>
    <col min="9709" max="9709" width="8.85546875" style="10"/>
    <col min="9710" max="9710" width="11.5703125" style="10" customWidth="1"/>
    <col min="9711" max="9711" width="13.7109375" style="10" customWidth="1"/>
    <col min="9712" max="9715" width="9.28515625" style="10" customWidth="1"/>
    <col min="9716" max="9952" width="8.85546875" style="10"/>
    <col min="9953" max="9953" width="34" style="10" customWidth="1"/>
    <col min="9954" max="9954" width="11.28515625" style="10" customWidth="1"/>
    <col min="9955" max="9955" width="11" style="10" customWidth="1"/>
    <col min="9956" max="9962" width="8.85546875" style="10"/>
    <col min="9963" max="9964" width="10.7109375" style="10" customWidth="1"/>
    <col min="9965" max="9965" width="8.85546875" style="10"/>
    <col min="9966" max="9966" width="11.5703125" style="10" customWidth="1"/>
    <col min="9967" max="9967" width="13.7109375" style="10" customWidth="1"/>
    <col min="9968" max="9971" width="9.28515625" style="10" customWidth="1"/>
    <col min="9972" max="10208" width="8.85546875" style="10"/>
    <col min="10209" max="10209" width="34" style="10" customWidth="1"/>
    <col min="10210" max="10210" width="11.28515625" style="10" customWidth="1"/>
    <col min="10211" max="10211" width="11" style="10" customWidth="1"/>
    <col min="10212" max="10218" width="8.85546875" style="10"/>
    <col min="10219" max="10220" width="10.7109375" style="10" customWidth="1"/>
    <col min="10221" max="10221" width="8.85546875" style="10"/>
    <col min="10222" max="10222" width="11.5703125" style="10" customWidth="1"/>
    <col min="10223" max="10223" width="13.7109375" style="10" customWidth="1"/>
    <col min="10224" max="10227" width="9.28515625" style="10" customWidth="1"/>
    <col min="10228" max="10464" width="8.85546875" style="10"/>
    <col min="10465" max="10465" width="34" style="10" customWidth="1"/>
    <col min="10466" max="10466" width="11.28515625" style="10" customWidth="1"/>
    <col min="10467" max="10467" width="11" style="10" customWidth="1"/>
    <col min="10468" max="10474" width="8.85546875" style="10"/>
    <col min="10475" max="10476" width="10.7109375" style="10" customWidth="1"/>
    <col min="10477" max="10477" width="8.85546875" style="10"/>
    <col min="10478" max="10478" width="11.5703125" style="10" customWidth="1"/>
    <col min="10479" max="10479" width="13.7109375" style="10" customWidth="1"/>
    <col min="10480" max="10483" width="9.28515625" style="10" customWidth="1"/>
    <col min="10484" max="10720" width="8.85546875" style="10"/>
    <col min="10721" max="10721" width="34" style="10" customWidth="1"/>
    <col min="10722" max="10722" width="11.28515625" style="10" customWidth="1"/>
    <col min="10723" max="10723" width="11" style="10" customWidth="1"/>
    <col min="10724" max="10730" width="8.85546875" style="10"/>
    <col min="10731" max="10732" width="10.7109375" style="10" customWidth="1"/>
    <col min="10733" max="10733" width="8.85546875" style="10"/>
    <col min="10734" max="10734" width="11.5703125" style="10" customWidth="1"/>
    <col min="10735" max="10735" width="13.7109375" style="10" customWidth="1"/>
    <col min="10736" max="10739" width="9.28515625" style="10" customWidth="1"/>
    <col min="10740" max="10976" width="8.85546875" style="10"/>
    <col min="10977" max="10977" width="34" style="10" customWidth="1"/>
    <col min="10978" max="10978" width="11.28515625" style="10" customWidth="1"/>
    <col min="10979" max="10979" width="11" style="10" customWidth="1"/>
    <col min="10980" max="10986" width="8.85546875" style="10"/>
    <col min="10987" max="10988" width="10.7109375" style="10" customWidth="1"/>
    <col min="10989" max="10989" width="8.85546875" style="10"/>
    <col min="10990" max="10990" width="11.5703125" style="10" customWidth="1"/>
    <col min="10991" max="10991" width="13.7109375" style="10" customWidth="1"/>
    <col min="10992" max="10995" width="9.28515625" style="10" customWidth="1"/>
    <col min="10996" max="11232" width="8.85546875" style="10"/>
    <col min="11233" max="11233" width="34" style="10" customWidth="1"/>
    <col min="11234" max="11234" width="11.28515625" style="10" customWidth="1"/>
    <col min="11235" max="11235" width="11" style="10" customWidth="1"/>
    <col min="11236" max="11242" width="8.85546875" style="10"/>
    <col min="11243" max="11244" width="10.7109375" style="10" customWidth="1"/>
    <col min="11245" max="11245" width="8.85546875" style="10"/>
    <col min="11246" max="11246" width="11.5703125" style="10" customWidth="1"/>
    <col min="11247" max="11247" width="13.7109375" style="10" customWidth="1"/>
    <col min="11248" max="11251" width="9.28515625" style="10" customWidth="1"/>
    <col min="11252" max="11488" width="8.85546875" style="10"/>
    <col min="11489" max="11489" width="34" style="10" customWidth="1"/>
    <col min="11490" max="11490" width="11.28515625" style="10" customWidth="1"/>
    <col min="11491" max="11491" width="11" style="10" customWidth="1"/>
    <col min="11492" max="11498" width="8.85546875" style="10"/>
    <col min="11499" max="11500" width="10.7109375" style="10" customWidth="1"/>
    <col min="11501" max="11501" width="8.85546875" style="10"/>
    <col min="11502" max="11502" width="11.5703125" style="10" customWidth="1"/>
    <col min="11503" max="11503" width="13.7109375" style="10" customWidth="1"/>
    <col min="11504" max="11507" width="9.28515625" style="10" customWidth="1"/>
    <col min="11508" max="11744" width="8.85546875" style="10"/>
    <col min="11745" max="11745" width="34" style="10" customWidth="1"/>
    <col min="11746" max="11746" width="11.28515625" style="10" customWidth="1"/>
    <col min="11747" max="11747" width="11" style="10" customWidth="1"/>
    <col min="11748" max="11754" width="8.85546875" style="10"/>
    <col min="11755" max="11756" width="10.7109375" style="10" customWidth="1"/>
    <col min="11757" max="11757" width="8.85546875" style="10"/>
    <col min="11758" max="11758" width="11.5703125" style="10" customWidth="1"/>
    <col min="11759" max="11759" width="13.7109375" style="10" customWidth="1"/>
    <col min="11760" max="11763" width="9.28515625" style="10" customWidth="1"/>
    <col min="11764" max="12000" width="8.85546875" style="10"/>
    <col min="12001" max="12001" width="34" style="10" customWidth="1"/>
    <col min="12002" max="12002" width="11.28515625" style="10" customWidth="1"/>
    <col min="12003" max="12003" width="11" style="10" customWidth="1"/>
    <col min="12004" max="12010" width="8.85546875" style="10"/>
    <col min="12011" max="12012" width="10.7109375" style="10" customWidth="1"/>
    <col min="12013" max="12013" width="8.85546875" style="10"/>
    <col min="12014" max="12014" width="11.5703125" style="10" customWidth="1"/>
    <col min="12015" max="12015" width="13.7109375" style="10" customWidth="1"/>
    <col min="12016" max="12019" width="9.28515625" style="10" customWidth="1"/>
    <col min="12020" max="12256" width="8.85546875" style="10"/>
    <col min="12257" max="12257" width="34" style="10" customWidth="1"/>
    <col min="12258" max="12258" width="11.28515625" style="10" customWidth="1"/>
    <col min="12259" max="12259" width="11" style="10" customWidth="1"/>
    <col min="12260" max="12266" width="8.85546875" style="10"/>
    <col min="12267" max="12268" width="10.7109375" style="10" customWidth="1"/>
    <col min="12269" max="12269" width="8.85546875" style="10"/>
    <col min="12270" max="12270" width="11.5703125" style="10" customWidth="1"/>
    <col min="12271" max="12271" width="13.7109375" style="10" customWidth="1"/>
    <col min="12272" max="12275" width="9.28515625" style="10" customWidth="1"/>
    <col min="12276" max="12512" width="8.85546875" style="10"/>
    <col min="12513" max="12513" width="34" style="10" customWidth="1"/>
    <col min="12514" max="12514" width="11.28515625" style="10" customWidth="1"/>
    <col min="12515" max="12515" width="11" style="10" customWidth="1"/>
    <col min="12516" max="12522" width="8.85546875" style="10"/>
    <col min="12523" max="12524" width="10.7109375" style="10" customWidth="1"/>
    <col min="12525" max="12525" width="8.85546875" style="10"/>
    <col min="12526" max="12526" width="11.5703125" style="10" customWidth="1"/>
    <col min="12527" max="12527" width="13.7109375" style="10" customWidth="1"/>
    <col min="12528" max="12531" width="9.28515625" style="10" customWidth="1"/>
    <col min="12532" max="12768" width="8.85546875" style="10"/>
    <col min="12769" max="12769" width="34" style="10" customWidth="1"/>
    <col min="12770" max="12770" width="11.28515625" style="10" customWidth="1"/>
    <col min="12771" max="12771" width="11" style="10" customWidth="1"/>
    <col min="12772" max="12778" width="8.85546875" style="10"/>
    <col min="12779" max="12780" width="10.7109375" style="10" customWidth="1"/>
    <col min="12781" max="12781" width="8.85546875" style="10"/>
    <col min="12782" max="12782" width="11.5703125" style="10" customWidth="1"/>
    <col min="12783" max="12783" width="13.7109375" style="10" customWidth="1"/>
    <col min="12784" max="12787" width="9.28515625" style="10" customWidth="1"/>
    <col min="12788" max="13024" width="8.85546875" style="10"/>
    <col min="13025" max="13025" width="34" style="10" customWidth="1"/>
    <col min="13026" max="13026" width="11.28515625" style="10" customWidth="1"/>
    <col min="13027" max="13027" width="11" style="10" customWidth="1"/>
    <col min="13028" max="13034" width="8.85546875" style="10"/>
    <col min="13035" max="13036" width="10.7109375" style="10" customWidth="1"/>
    <col min="13037" max="13037" width="8.85546875" style="10"/>
    <col min="13038" max="13038" width="11.5703125" style="10" customWidth="1"/>
    <col min="13039" max="13039" width="13.7109375" style="10" customWidth="1"/>
    <col min="13040" max="13043" width="9.28515625" style="10" customWidth="1"/>
    <col min="13044" max="13280" width="8.85546875" style="10"/>
    <col min="13281" max="13281" width="34" style="10" customWidth="1"/>
    <col min="13282" max="13282" width="11.28515625" style="10" customWidth="1"/>
    <col min="13283" max="13283" width="11" style="10" customWidth="1"/>
    <col min="13284" max="13290" width="8.85546875" style="10"/>
    <col min="13291" max="13292" width="10.7109375" style="10" customWidth="1"/>
    <col min="13293" max="13293" width="8.85546875" style="10"/>
    <col min="13294" max="13294" width="11.5703125" style="10" customWidth="1"/>
    <col min="13295" max="13295" width="13.7109375" style="10" customWidth="1"/>
    <col min="13296" max="13299" width="9.28515625" style="10" customWidth="1"/>
    <col min="13300" max="13536" width="8.85546875" style="10"/>
    <col min="13537" max="13537" width="34" style="10" customWidth="1"/>
    <col min="13538" max="13538" width="11.28515625" style="10" customWidth="1"/>
    <col min="13539" max="13539" width="11" style="10" customWidth="1"/>
    <col min="13540" max="13546" width="8.85546875" style="10"/>
    <col min="13547" max="13548" width="10.7109375" style="10" customWidth="1"/>
    <col min="13549" max="13549" width="8.85546875" style="10"/>
    <col min="13550" max="13550" width="11.5703125" style="10" customWidth="1"/>
    <col min="13551" max="13551" width="13.7109375" style="10" customWidth="1"/>
    <col min="13552" max="13555" width="9.28515625" style="10" customWidth="1"/>
    <col min="13556" max="13792" width="8.85546875" style="10"/>
    <col min="13793" max="13793" width="34" style="10" customWidth="1"/>
    <col min="13794" max="13794" width="11.28515625" style="10" customWidth="1"/>
    <col min="13795" max="13795" width="11" style="10" customWidth="1"/>
    <col min="13796" max="13802" width="8.85546875" style="10"/>
    <col min="13803" max="13804" width="10.7109375" style="10" customWidth="1"/>
    <col min="13805" max="13805" width="8.85546875" style="10"/>
    <col min="13806" max="13806" width="11.5703125" style="10" customWidth="1"/>
    <col min="13807" max="13807" width="13.7109375" style="10" customWidth="1"/>
    <col min="13808" max="13811" width="9.28515625" style="10" customWidth="1"/>
    <col min="13812" max="14048" width="8.85546875" style="10"/>
    <col min="14049" max="14049" width="34" style="10" customWidth="1"/>
    <col min="14050" max="14050" width="11.28515625" style="10" customWidth="1"/>
    <col min="14051" max="14051" width="11" style="10" customWidth="1"/>
    <col min="14052" max="14058" width="8.85546875" style="10"/>
    <col min="14059" max="14060" width="10.7109375" style="10" customWidth="1"/>
    <col min="14061" max="14061" width="8.85546875" style="10"/>
    <col min="14062" max="14062" width="11.5703125" style="10" customWidth="1"/>
    <col min="14063" max="14063" width="13.7109375" style="10" customWidth="1"/>
    <col min="14064" max="14067" width="9.28515625" style="10" customWidth="1"/>
    <col min="14068" max="14304" width="8.85546875" style="10"/>
    <col min="14305" max="14305" width="34" style="10" customWidth="1"/>
    <col min="14306" max="14306" width="11.28515625" style="10" customWidth="1"/>
    <col min="14307" max="14307" width="11" style="10" customWidth="1"/>
    <col min="14308" max="14314" width="8.85546875" style="10"/>
    <col min="14315" max="14316" width="10.7109375" style="10" customWidth="1"/>
    <col min="14317" max="14317" width="8.85546875" style="10"/>
    <col min="14318" max="14318" width="11.5703125" style="10" customWidth="1"/>
    <col min="14319" max="14319" width="13.7109375" style="10" customWidth="1"/>
    <col min="14320" max="14323" width="9.28515625" style="10" customWidth="1"/>
    <col min="14324" max="14560" width="8.85546875" style="10"/>
    <col min="14561" max="14561" width="34" style="10" customWidth="1"/>
    <col min="14562" max="14562" width="11.28515625" style="10" customWidth="1"/>
    <col min="14563" max="14563" width="11" style="10" customWidth="1"/>
    <col min="14564" max="14570" width="8.85546875" style="10"/>
    <col min="14571" max="14572" width="10.7109375" style="10" customWidth="1"/>
    <col min="14573" max="14573" width="8.85546875" style="10"/>
    <col min="14574" max="14574" width="11.5703125" style="10" customWidth="1"/>
    <col min="14575" max="14575" width="13.7109375" style="10" customWidth="1"/>
    <col min="14576" max="14579" width="9.28515625" style="10" customWidth="1"/>
    <col min="14580" max="14816" width="8.85546875" style="10"/>
    <col min="14817" max="14817" width="34" style="10" customWidth="1"/>
    <col min="14818" max="14818" width="11.28515625" style="10" customWidth="1"/>
    <col min="14819" max="14819" width="11" style="10" customWidth="1"/>
    <col min="14820" max="14826" width="8.85546875" style="10"/>
    <col min="14827" max="14828" width="10.7109375" style="10" customWidth="1"/>
    <col min="14829" max="14829" width="8.85546875" style="10"/>
    <col min="14830" max="14830" width="11.5703125" style="10" customWidth="1"/>
    <col min="14831" max="14831" width="13.7109375" style="10" customWidth="1"/>
    <col min="14832" max="14835" width="9.28515625" style="10" customWidth="1"/>
    <col min="14836" max="15072" width="8.85546875" style="10"/>
    <col min="15073" max="15073" width="34" style="10" customWidth="1"/>
    <col min="15074" max="15074" width="11.28515625" style="10" customWidth="1"/>
    <col min="15075" max="15075" width="11" style="10" customWidth="1"/>
    <col min="15076" max="15082" width="8.85546875" style="10"/>
    <col min="15083" max="15084" width="10.7109375" style="10" customWidth="1"/>
    <col min="15085" max="15085" width="8.85546875" style="10"/>
    <col min="15086" max="15086" width="11.5703125" style="10" customWidth="1"/>
    <col min="15087" max="15087" width="13.7109375" style="10" customWidth="1"/>
    <col min="15088" max="15091" width="9.28515625" style="10" customWidth="1"/>
    <col min="15092" max="15328" width="8.85546875" style="10"/>
    <col min="15329" max="15329" width="34" style="10" customWidth="1"/>
    <col min="15330" max="15330" width="11.28515625" style="10" customWidth="1"/>
    <col min="15331" max="15331" width="11" style="10" customWidth="1"/>
    <col min="15332" max="15338" width="8.85546875" style="10"/>
    <col min="15339" max="15340" width="10.7109375" style="10" customWidth="1"/>
    <col min="15341" max="15341" width="8.85546875" style="10"/>
    <col min="15342" max="15342" width="11.5703125" style="10" customWidth="1"/>
    <col min="15343" max="15343" width="13.7109375" style="10" customWidth="1"/>
    <col min="15344" max="15347" width="9.28515625" style="10" customWidth="1"/>
    <col min="15348" max="15584" width="8.85546875" style="10"/>
    <col min="15585" max="15585" width="34" style="10" customWidth="1"/>
    <col min="15586" max="15586" width="11.28515625" style="10" customWidth="1"/>
    <col min="15587" max="15587" width="11" style="10" customWidth="1"/>
    <col min="15588" max="15594" width="8.85546875" style="10"/>
    <col min="15595" max="15596" width="10.7109375" style="10" customWidth="1"/>
    <col min="15597" max="15597" width="8.85546875" style="10"/>
    <col min="15598" max="15598" width="11.5703125" style="10" customWidth="1"/>
    <col min="15599" max="15599" width="13.7109375" style="10" customWidth="1"/>
    <col min="15600" max="15603" width="9.28515625" style="10" customWidth="1"/>
    <col min="15604" max="15840" width="8.85546875" style="10"/>
    <col min="15841" max="15841" width="34" style="10" customWidth="1"/>
    <col min="15842" max="15842" width="11.28515625" style="10" customWidth="1"/>
    <col min="15843" max="15843" width="11" style="10" customWidth="1"/>
    <col min="15844" max="15850" width="8.85546875" style="10"/>
    <col min="15851" max="15852" width="10.7109375" style="10" customWidth="1"/>
    <col min="15853" max="15853" width="8.85546875" style="10"/>
    <col min="15854" max="15854" width="11.5703125" style="10" customWidth="1"/>
    <col min="15855" max="15855" width="13.7109375" style="10" customWidth="1"/>
    <col min="15856" max="15859" width="9.28515625" style="10" customWidth="1"/>
    <col min="15860" max="16096" width="8.85546875" style="10"/>
    <col min="16097" max="16097" width="34" style="10" customWidth="1"/>
    <col min="16098" max="16098" width="11.28515625" style="10" customWidth="1"/>
    <col min="16099" max="16099" width="11" style="10" customWidth="1"/>
    <col min="16100" max="16106" width="8.85546875" style="10"/>
    <col min="16107" max="16108" width="10.7109375" style="10" customWidth="1"/>
    <col min="16109" max="16109" width="8.85546875" style="10"/>
    <col min="16110" max="16110" width="11.5703125" style="10" customWidth="1"/>
    <col min="16111" max="16111" width="13.7109375" style="10" customWidth="1"/>
    <col min="16112" max="16115" width="9.28515625" style="10" customWidth="1"/>
    <col min="16116" max="16381" width="8.85546875" style="10"/>
    <col min="16382" max="16384" width="8.85546875" style="10" customWidth="1"/>
  </cols>
  <sheetData>
    <row r="1" spans="1:21" ht="44.45" customHeight="1"/>
    <row r="2" spans="1:21" ht="46.9" customHeight="1">
      <c r="B2" s="504" t="s">
        <v>164</v>
      </c>
      <c r="C2" s="504"/>
      <c r="D2" s="504"/>
      <c r="E2" s="504"/>
      <c r="F2" s="504"/>
      <c r="G2" s="504"/>
      <c r="H2" s="504"/>
      <c r="I2" s="504"/>
      <c r="J2" s="504"/>
      <c r="K2" s="504"/>
      <c r="L2" s="504"/>
      <c r="M2" s="504"/>
      <c r="N2" s="504"/>
      <c r="O2" s="504"/>
      <c r="P2" s="504"/>
      <c r="Q2" s="504"/>
      <c r="R2" s="504"/>
      <c r="S2" s="504"/>
    </row>
    <row r="3" spans="1:21" ht="21" customHeight="1">
      <c r="A3" s="20"/>
      <c r="B3" s="505" t="s">
        <v>151</v>
      </c>
      <c r="C3" s="505"/>
      <c r="D3" s="505"/>
      <c r="E3" s="505"/>
      <c r="F3" s="505"/>
      <c r="G3" s="505"/>
      <c r="H3" s="505"/>
      <c r="I3" s="505"/>
      <c r="J3" s="505"/>
      <c r="K3" s="505"/>
      <c r="L3" s="505"/>
      <c r="M3" s="505"/>
      <c r="N3" s="505"/>
      <c r="O3" s="505"/>
      <c r="P3" s="505"/>
      <c r="Q3" s="505"/>
      <c r="R3" s="505"/>
      <c r="S3" s="505"/>
      <c r="T3" s="20"/>
      <c r="U3" s="20"/>
    </row>
    <row r="4" spans="1:21" ht="10.9" customHeight="1" thickBot="1">
      <c r="A4" s="20"/>
      <c r="B4" s="38"/>
      <c r="C4" s="38"/>
      <c r="D4" s="39"/>
      <c r="E4" s="38"/>
      <c r="F4" s="38"/>
      <c r="G4" s="38"/>
      <c r="H4" s="38"/>
      <c r="I4" s="39"/>
      <c r="J4" s="96"/>
      <c r="K4" s="96"/>
      <c r="L4" s="96"/>
      <c r="M4" s="96"/>
      <c r="N4" s="38"/>
      <c r="O4" s="38"/>
      <c r="P4" s="38"/>
      <c r="Q4" s="38"/>
      <c r="R4" s="38"/>
      <c r="S4" s="38"/>
      <c r="T4" s="20"/>
      <c r="U4" s="20"/>
    </row>
    <row r="5" spans="1:21" ht="15.6" customHeight="1">
      <c r="A5" s="542" t="s">
        <v>87</v>
      </c>
      <c r="B5" s="511" t="s">
        <v>156</v>
      </c>
      <c r="C5" s="512"/>
      <c r="D5" s="512"/>
      <c r="E5" s="511" t="s">
        <v>157</v>
      </c>
      <c r="F5" s="512"/>
      <c r="G5" s="512"/>
      <c r="H5" s="512"/>
      <c r="I5" s="512"/>
      <c r="J5" s="527" t="s">
        <v>165</v>
      </c>
      <c r="K5" s="528"/>
      <c r="L5" s="529"/>
      <c r="M5" s="524" t="s">
        <v>166</v>
      </c>
      <c r="N5" s="512" t="s">
        <v>170</v>
      </c>
      <c r="O5" s="512"/>
      <c r="P5" s="512"/>
      <c r="Q5" s="512"/>
      <c r="R5" s="512"/>
      <c r="S5" s="512"/>
      <c r="T5" s="512"/>
      <c r="U5" s="519"/>
    </row>
    <row r="6" spans="1:21" ht="28.9" customHeight="1">
      <c r="A6" s="543"/>
      <c r="B6" s="513"/>
      <c r="C6" s="514"/>
      <c r="D6" s="514"/>
      <c r="E6" s="513"/>
      <c r="F6" s="514"/>
      <c r="G6" s="514"/>
      <c r="H6" s="514"/>
      <c r="I6" s="514"/>
      <c r="J6" s="530"/>
      <c r="K6" s="531"/>
      <c r="L6" s="532"/>
      <c r="M6" s="525"/>
      <c r="N6" s="514"/>
      <c r="O6" s="514"/>
      <c r="P6" s="514"/>
      <c r="Q6" s="514"/>
      <c r="R6" s="514"/>
      <c r="S6" s="514"/>
      <c r="T6" s="514"/>
      <c r="U6" s="520"/>
    </row>
    <row r="7" spans="1:21" ht="16.149999999999999" hidden="1" customHeight="1">
      <c r="A7" s="543"/>
      <c r="B7" s="513"/>
      <c r="C7" s="514"/>
      <c r="D7" s="514"/>
      <c r="E7" s="513"/>
      <c r="F7" s="514"/>
      <c r="G7" s="514"/>
      <c r="H7" s="514"/>
      <c r="I7" s="514"/>
      <c r="J7" s="530"/>
      <c r="K7" s="531"/>
      <c r="L7" s="532"/>
      <c r="M7" s="525"/>
      <c r="N7" s="514"/>
      <c r="O7" s="514"/>
      <c r="P7" s="514"/>
      <c r="Q7" s="514"/>
      <c r="R7" s="514"/>
      <c r="S7" s="514"/>
      <c r="T7" s="514"/>
      <c r="U7" s="520"/>
    </row>
    <row r="8" spans="1:21" ht="7.15" customHeight="1">
      <c r="A8" s="543"/>
      <c r="B8" s="515"/>
      <c r="C8" s="516"/>
      <c r="D8" s="516"/>
      <c r="E8" s="515"/>
      <c r="F8" s="516"/>
      <c r="G8" s="516"/>
      <c r="H8" s="516"/>
      <c r="I8" s="516"/>
      <c r="J8" s="533"/>
      <c r="K8" s="534"/>
      <c r="L8" s="535"/>
      <c r="M8" s="525"/>
      <c r="N8" s="516"/>
      <c r="O8" s="516"/>
      <c r="P8" s="516"/>
      <c r="Q8" s="516"/>
      <c r="R8" s="516"/>
      <c r="S8" s="516"/>
      <c r="T8" s="516"/>
      <c r="U8" s="521"/>
    </row>
    <row r="9" spans="1:21" ht="46.15" customHeight="1">
      <c r="A9" s="543"/>
      <c r="B9" s="545" t="s">
        <v>0</v>
      </c>
      <c r="C9" s="509" t="s">
        <v>158</v>
      </c>
      <c r="D9" s="555" t="s">
        <v>162</v>
      </c>
      <c r="E9" s="545" t="s">
        <v>160</v>
      </c>
      <c r="F9" s="509" t="s">
        <v>1</v>
      </c>
      <c r="G9" s="509" t="s">
        <v>128</v>
      </c>
      <c r="H9" s="509" t="s">
        <v>150</v>
      </c>
      <c r="I9" s="555" t="s">
        <v>162</v>
      </c>
      <c r="J9" s="547" t="s">
        <v>167</v>
      </c>
      <c r="K9" s="549" t="s">
        <v>168</v>
      </c>
      <c r="L9" s="551" t="s">
        <v>169</v>
      </c>
      <c r="M9" s="525"/>
      <c r="N9" s="506" t="s">
        <v>129</v>
      </c>
      <c r="O9" s="508" t="s">
        <v>127</v>
      </c>
      <c r="P9" s="508"/>
      <c r="Q9" s="508"/>
      <c r="R9" s="509" t="s">
        <v>130</v>
      </c>
      <c r="S9" s="509" t="s">
        <v>159</v>
      </c>
      <c r="T9" s="509" t="s">
        <v>144</v>
      </c>
      <c r="U9" s="553" t="s">
        <v>162</v>
      </c>
    </row>
    <row r="10" spans="1:21" ht="90" customHeight="1" thickBot="1">
      <c r="A10" s="544"/>
      <c r="B10" s="546"/>
      <c r="C10" s="510"/>
      <c r="D10" s="556"/>
      <c r="E10" s="546"/>
      <c r="F10" s="510"/>
      <c r="G10" s="510"/>
      <c r="H10" s="510"/>
      <c r="I10" s="556"/>
      <c r="J10" s="548"/>
      <c r="K10" s="550"/>
      <c r="L10" s="552"/>
      <c r="M10" s="526"/>
      <c r="N10" s="507"/>
      <c r="O10" s="74" t="s">
        <v>131</v>
      </c>
      <c r="P10" s="74" t="s">
        <v>132</v>
      </c>
      <c r="Q10" s="74" t="s">
        <v>133</v>
      </c>
      <c r="R10" s="510"/>
      <c r="S10" s="510"/>
      <c r="T10" s="510"/>
      <c r="U10" s="554"/>
    </row>
    <row r="11" spans="1:21" ht="17.45" customHeight="1">
      <c r="A11" s="60" t="s">
        <v>24</v>
      </c>
      <c r="B11" s="16"/>
      <c r="C11" s="12"/>
      <c r="D11" s="75">
        <f>B11+C11</f>
        <v>0</v>
      </c>
      <c r="E11" s="16"/>
      <c r="F11" s="12"/>
      <c r="G11" s="12"/>
      <c r="H11" s="12"/>
      <c r="I11" s="100">
        <f>E11+F11+G11</f>
        <v>0</v>
      </c>
      <c r="J11" s="101"/>
      <c r="K11" s="89"/>
      <c r="L11" s="91"/>
      <c r="M11" s="121"/>
      <c r="N11" s="115"/>
      <c r="O11" s="81"/>
      <c r="P11" s="81"/>
      <c r="Q11" s="81"/>
      <c r="R11" s="81"/>
      <c r="S11" s="81"/>
      <c r="T11" s="82"/>
      <c r="U11" s="90">
        <f t="shared" ref="U11:U43" si="0">N11+Q11+R11+S11+T11</f>
        <v>0</v>
      </c>
    </row>
    <row r="12" spans="1:21" ht="15.75">
      <c r="A12" s="61" t="s">
        <v>25</v>
      </c>
      <c r="B12" s="13"/>
      <c r="C12" s="11"/>
      <c r="D12" s="27">
        <f t="shared" ref="D12:D75" si="1">B12+C12</f>
        <v>0</v>
      </c>
      <c r="E12" s="13"/>
      <c r="F12" s="11"/>
      <c r="G12" s="11"/>
      <c r="H12" s="11"/>
      <c r="I12" s="98">
        <f t="shared" ref="I12:I75" si="2">E12+F12+G12</f>
        <v>0</v>
      </c>
      <c r="J12" s="102"/>
      <c r="K12" s="98"/>
      <c r="L12" s="27"/>
      <c r="M12" s="122"/>
      <c r="N12" s="116"/>
      <c r="O12" s="17"/>
      <c r="P12" s="17"/>
      <c r="Q12" s="17"/>
      <c r="R12" s="17"/>
      <c r="S12" s="17"/>
      <c r="T12" s="41"/>
      <c r="U12" s="90">
        <f t="shared" si="0"/>
        <v>0</v>
      </c>
    </row>
    <row r="13" spans="1:21" ht="15.75">
      <c r="A13" s="61" t="s">
        <v>26</v>
      </c>
      <c r="B13" s="13"/>
      <c r="C13" s="11"/>
      <c r="D13" s="27">
        <f t="shared" si="1"/>
        <v>0</v>
      </c>
      <c r="E13" s="13"/>
      <c r="F13" s="11"/>
      <c r="G13" s="11"/>
      <c r="H13" s="11"/>
      <c r="I13" s="98">
        <f t="shared" si="2"/>
        <v>0</v>
      </c>
      <c r="J13" s="102"/>
      <c r="K13" s="98"/>
      <c r="L13" s="27"/>
      <c r="M13" s="122"/>
      <c r="N13" s="116"/>
      <c r="O13" s="17"/>
      <c r="P13" s="17"/>
      <c r="Q13" s="17"/>
      <c r="R13" s="17"/>
      <c r="S13" s="17"/>
      <c r="T13" s="41"/>
      <c r="U13" s="90">
        <f t="shared" si="0"/>
        <v>0</v>
      </c>
    </row>
    <row r="14" spans="1:21" ht="15.75">
      <c r="A14" s="61" t="s">
        <v>27</v>
      </c>
      <c r="B14" s="13"/>
      <c r="C14" s="11"/>
      <c r="D14" s="27">
        <f t="shared" si="1"/>
        <v>0</v>
      </c>
      <c r="E14" s="13"/>
      <c r="F14" s="11"/>
      <c r="G14" s="11"/>
      <c r="H14" s="11"/>
      <c r="I14" s="98">
        <f t="shared" si="2"/>
        <v>0</v>
      </c>
      <c r="J14" s="102"/>
      <c r="K14" s="98"/>
      <c r="L14" s="27"/>
      <c r="M14" s="122"/>
      <c r="N14" s="116"/>
      <c r="O14" s="17"/>
      <c r="P14" s="17"/>
      <c r="Q14" s="17"/>
      <c r="R14" s="17"/>
      <c r="S14" s="17"/>
      <c r="T14" s="41"/>
      <c r="U14" s="90">
        <f t="shared" si="0"/>
        <v>0</v>
      </c>
    </row>
    <row r="15" spans="1:21" ht="15.75">
      <c r="A15" s="61" t="s">
        <v>28</v>
      </c>
      <c r="B15" s="13"/>
      <c r="C15" s="11"/>
      <c r="D15" s="27">
        <f t="shared" si="1"/>
        <v>0</v>
      </c>
      <c r="E15" s="13"/>
      <c r="F15" s="11"/>
      <c r="G15" s="11"/>
      <c r="H15" s="11"/>
      <c r="I15" s="98">
        <f t="shared" si="2"/>
        <v>0</v>
      </c>
      <c r="J15" s="102"/>
      <c r="K15" s="98"/>
      <c r="L15" s="27"/>
      <c r="M15" s="122"/>
      <c r="N15" s="116"/>
      <c r="O15" s="17"/>
      <c r="P15" s="17"/>
      <c r="Q15" s="17"/>
      <c r="R15" s="17"/>
      <c r="S15" s="17"/>
      <c r="T15" s="41"/>
      <c r="U15" s="90">
        <f t="shared" si="0"/>
        <v>0</v>
      </c>
    </row>
    <row r="16" spans="1:21" ht="15.75">
      <c r="A16" s="61" t="s">
        <v>29</v>
      </c>
      <c r="B16" s="13"/>
      <c r="C16" s="11"/>
      <c r="D16" s="27">
        <f t="shared" si="1"/>
        <v>0</v>
      </c>
      <c r="E16" s="13"/>
      <c r="F16" s="11"/>
      <c r="G16" s="11"/>
      <c r="H16" s="11"/>
      <c r="I16" s="98">
        <f t="shared" si="2"/>
        <v>0</v>
      </c>
      <c r="J16" s="102"/>
      <c r="K16" s="98"/>
      <c r="L16" s="27"/>
      <c r="M16" s="122"/>
      <c r="N16" s="116"/>
      <c r="O16" s="17"/>
      <c r="P16" s="17"/>
      <c r="Q16" s="17"/>
      <c r="R16" s="17"/>
      <c r="S16" s="17"/>
      <c r="T16" s="41"/>
      <c r="U16" s="90">
        <f t="shared" si="0"/>
        <v>0</v>
      </c>
    </row>
    <row r="17" spans="1:21" ht="31.5" customHeight="1">
      <c r="A17" s="61" t="s">
        <v>30</v>
      </c>
      <c r="B17" s="13"/>
      <c r="C17" s="11"/>
      <c r="D17" s="27">
        <f t="shared" si="1"/>
        <v>0</v>
      </c>
      <c r="E17" s="13"/>
      <c r="F17" s="11"/>
      <c r="G17" s="11"/>
      <c r="H17" s="11"/>
      <c r="I17" s="98">
        <f t="shared" si="2"/>
        <v>0</v>
      </c>
      <c r="J17" s="102"/>
      <c r="K17" s="98"/>
      <c r="L17" s="27"/>
      <c r="M17" s="122"/>
      <c r="N17" s="116"/>
      <c r="O17" s="17"/>
      <c r="P17" s="17"/>
      <c r="Q17" s="17"/>
      <c r="R17" s="17"/>
      <c r="S17" s="17"/>
      <c r="T17" s="41"/>
      <c r="U17" s="90">
        <f t="shared" si="0"/>
        <v>0</v>
      </c>
    </row>
    <row r="18" spans="1:21" ht="31.9" customHeight="1">
      <c r="A18" s="61" t="s">
        <v>31</v>
      </c>
      <c r="B18" s="13"/>
      <c r="C18" s="11"/>
      <c r="D18" s="27">
        <f t="shared" si="1"/>
        <v>0</v>
      </c>
      <c r="E18" s="13"/>
      <c r="F18" s="11"/>
      <c r="G18" s="11"/>
      <c r="H18" s="11"/>
      <c r="I18" s="98">
        <f t="shared" si="2"/>
        <v>0</v>
      </c>
      <c r="J18" s="102"/>
      <c r="K18" s="98"/>
      <c r="L18" s="27"/>
      <c r="M18" s="122"/>
      <c r="N18" s="116"/>
      <c r="O18" s="17"/>
      <c r="P18" s="17"/>
      <c r="Q18" s="17"/>
      <c r="R18" s="17"/>
      <c r="S18" s="17"/>
      <c r="T18" s="41"/>
      <c r="U18" s="90">
        <f t="shared" si="0"/>
        <v>0</v>
      </c>
    </row>
    <row r="19" spans="1:21" ht="15.75">
      <c r="A19" s="61" t="s">
        <v>32</v>
      </c>
      <c r="B19" s="13"/>
      <c r="C19" s="11"/>
      <c r="D19" s="27">
        <f t="shared" si="1"/>
        <v>0</v>
      </c>
      <c r="E19" s="13"/>
      <c r="F19" s="11"/>
      <c r="G19" s="11"/>
      <c r="H19" s="11"/>
      <c r="I19" s="98">
        <f t="shared" si="2"/>
        <v>0</v>
      </c>
      <c r="J19" s="102"/>
      <c r="K19" s="98"/>
      <c r="L19" s="27"/>
      <c r="M19" s="122"/>
      <c r="N19" s="116"/>
      <c r="O19" s="17"/>
      <c r="P19" s="17"/>
      <c r="Q19" s="17"/>
      <c r="R19" s="17"/>
      <c r="S19" s="17"/>
      <c r="T19" s="41"/>
      <c r="U19" s="90">
        <f t="shared" si="0"/>
        <v>0</v>
      </c>
    </row>
    <row r="20" spans="1:21" ht="15.75">
      <c r="A20" s="61" t="s">
        <v>33</v>
      </c>
      <c r="B20" s="13"/>
      <c r="C20" s="11"/>
      <c r="D20" s="27">
        <f t="shared" si="1"/>
        <v>0</v>
      </c>
      <c r="E20" s="13"/>
      <c r="F20" s="11"/>
      <c r="G20" s="11"/>
      <c r="H20" s="11"/>
      <c r="I20" s="98">
        <f t="shared" si="2"/>
        <v>0</v>
      </c>
      <c r="J20" s="102"/>
      <c r="K20" s="98"/>
      <c r="L20" s="27"/>
      <c r="M20" s="122"/>
      <c r="N20" s="116"/>
      <c r="O20" s="17"/>
      <c r="P20" s="17"/>
      <c r="Q20" s="17"/>
      <c r="R20" s="17"/>
      <c r="S20" s="17"/>
      <c r="T20" s="41"/>
      <c r="U20" s="90">
        <f t="shared" si="0"/>
        <v>0</v>
      </c>
    </row>
    <row r="21" spans="1:21" ht="16.149999999999999" customHeight="1">
      <c r="A21" s="61" t="s">
        <v>34</v>
      </c>
      <c r="B21" s="13"/>
      <c r="C21" s="11"/>
      <c r="D21" s="27">
        <f t="shared" si="1"/>
        <v>0</v>
      </c>
      <c r="E21" s="13"/>
      <c r="F21" s="11"/>
      <c r="G21" s="11"/>
      <c r="H21" s="11"/>
      <c r="I21" s="98">
        <f t="shared" si="2"/>
        <v>0</v>
      </c>
      <c r="J21" s="102"/>
      <c r="K21" s="98"/>
      <c r="L21" s="27"/>
      <c r="M21" s="122"/>
      <c r="N21" s="116"/>
      <c r="O21" s="17"/>
      <c r="P21" s="17"/>
      <c r="Q21" s="17"/>
      <c r="R21" s="17"/>
      <c r="S21" s="17"/>
      <c r="T21" s="41"/>
      <c r="U21" s="90">
        <f t="shared" si="0"/>
        <v>0</v>
      </c>
    </row>
    <row r="22" spans="1:21" ht="16.149999999999999" customHeight="1">
      <c r="A22" s="61" t="s">
        <v>35</v>
      </c>
      <c r="B22" s="13"/>
      <c r="C22" s="11"/>
      <c r="D22" s="27">
        <f t="shared" si="1"/>
        <v>0</v>
      </c>
      <c r="E22" s="13"/>
      <c r="F22" s="11"/>
      <c r="G22" s="11"/>
      <c r="H22" s="11"/>
      <c r="I22" s="98">
        <f t="shared" si="2"/>
        <v>0</v>
      </c>
      <c r="J22" s="102"/>
      <c r="K22" s="98"/>
      <c r="L22" s="27"/>
      <c r="M22" s="122"/>
      <c r="N22" s="116"/>
      <c r="O22" s="17"/>
      <c r="P22" s="17"/>
      <c r="Q22" s="17"/>
      <c r="R22" s="17"/>
      <c r="S22" s="17"/>
      <c r="T22" s="41"/>
      <c r="U22" s="90">
        <f t="shared" si="0"/>
        <v>0</v>
      </c>
    </row>
    <row r="23" spans="1:21" ht="19.149999999999999" customHeight="1">
      <c r="A23" s="61" t="s">
        <v>36</v>
      </c>
      <c r="B23" s="13"/>
      <c r="C23" s="11"/>
      <c r="D23" s="27">
        <f t="shared" si="1"/>
        <v>0</v>
      </c>
      <c r="E23" s="13"/>
      <c r="F23" s="11"/>
      <c r="G23" s="11"/>
      <c r="H23" s="11"/>
      <c r="I23" s="98">
        <f t="shared" si="2"/>
        <v>0</v>
      </c>
      <c r="J23" s="102"/>
      <c r="K23" s="98"/>
      <c r="L23" s="27"/>
      <c r="M23" s="122"/>
      <c r="N23" s="116"/>
      <c r="O23" s="17"/>
      <c r="P23" s="17"/>
      <c r="Q23" s="17"/>
      <c r="R23" s="17"/>
      <c r="S23" s="17"/>
      <c r="T23" s="41"/>
      <c r="U23" s="90">
        <f t="shared" si="0"/>
        <v>0</v>
      </c>
    </row>
    <row r="24" spans="1:21" ht="15.75">
      <c r="A24" s="61" t="s">
        <v>37</v>
      </c>
      <c r="B24" s="13"/>
      <c r="C24" s="11"/>
      <c r="D24" s="27">
        <f t="shared" si="1"/>
        <v>0</v>
      </c>
      <c r="E24" s="13"/>
      <c r="F24" s="11"/>
      <c r="G24" s="11"/>
      <c r="H24" s="11"/>
      <c r="I24" s="98">
        <f t="shared" si="2"/>
        <v>0</v>
      </c>
      <c r="J24" s="102"/>
      <c r="K24" s="98"/>
      <c r="L24" s="27"/>
      <c r="M24" s="122"/>
      <c r="N24" s="116"/>
      <c r="O24" s="17"/>
      <c r="P24" s="17"/>
      <c r="Q24" s="17"/>
      <c r="R24" s="17"/>
      <c r="S24" s="17"/>
      <c r="T24" s="41"/>
      <c r="U24" s="90">
        <f t="shared" si="0"/>
        <v>0</v>
      </c>
    </row>
    <row r="25" spans="1:21" ht="18.75" customHeight="1">
      <c r="A25" s="155" t="s">
        <v>171</v>
      </c>
      <c r="B25" s="13"/>
      <c r="C25" s="11"/>
      <c r="D25" s="27"/>
      <c r="E25" s="13"/>
      <c r="F25" s="11"/>
      <c r="G25" s="11"/>
      <c r="H25" s="11"/>
      <c r="I25" s="98"/>
      <c r="J25" s="102"/>
      <c r="K25" s="98"/>
      <c r="L25" s="27"/>
      <c r="M25" s="122"/>
      <c r="N25" s="116"/>
      <c r="O25" s="17"/>
      <c r="P25" s="17"/>
      <c r="Q25" s="17"/>
      <c r="R25" s="17"/>
      <c r="S25" s="17"/>
      <c r="T25" s="41"/>
      <c r="U25" s="90"/>
    </row>
    <row r="26" spans="1:21" ht="15.75">
      <c r="A26" s="61" t="s">
        <v>38</v>
      </c>
      <c r="B26" s="13"/>
      <c r="C26" s="11"/>
      <c r="D26" s="27">
        <f t="shared" si="1"/>
        <v>0</v>
      </c>
      <c r="E26" s="13"/>
      <c r="F26" s="11"/>
      <c r="G26" s="11"/>
      <c r="H26" s="11"/>
      <c r="I26" s="98">
        <f t="shared" si="2"/>
        <v>0</v>
      </c>
      <c r="J26" s="102"/>
      <c r="K26" s="98"/>
      <c r="L26" s="27"/>
      <c r="M26" s="122"/>
      <c r="N26" s="116"/>
      <c r="O26" s="17"/>
      <c r="P26" s="17"/>
      <c r="Q26" s="17"/>
      <c r="R26" s="17"/>
      <c r="S26" s="17"/>
      <c r="T26" s="41"/>
      <c r="U26" s="90">
        <f t="shared" si="0"/>
        <v>0</v>
      </c>
    </row>
    <row r="27" spans="1:21" ht="31.5">
      <c r="A27" s="61" t="s">
        <v>39</v>
      </c>
      <c r="B27" s="13"/>
      <c r="C27" s="11"/>
      <c r="D27" s="27">
        <f t="shared" si="1"/>
        <v>0</v>
      </c>
      <c r="E27" s="13"/>
      <c r="F27" s="11"/>
      <c r="G27" s="11"/>
      <c r="H27" s="11"/>
      <c r="I27" s="98">
        <f t="shared" si="2"/>
        <v>0</v>
      </c>
      <c r="J27" s="102"/>
      <c r="K27" s="98"/>
      <c r="L27" s="27"/>
      <c r="M27" s="122"/>
      <c r="N27" s="116"/>
      <c r="O27" s="17"/>
      <c r="P27" s="17"/>
      <c r="Q27" s="17"/>
      <c r="R27" s="17"/>
      <c r="S27" s="17"/>
      <c r="T27" s="41"/>
      <c r="U27" s="90">
        <f t="shared" si="0"/>
        <v>0</v>
      </c>
    </row>
    <row r="28" spans="1:21" ht="16.5" customHeight="1">
      <c r="A28" s="61" t="s">
        <v>40</v>
      </c>
      <c r="B28" s="13"/>
      <c r="C28" s="11"/>
      <c r="D28" s="27">
        <f t="shared" si="1"/>
        <v>0</v>
      </c>
      <c r="E28" s="13"/>
      <c r="F28" s="11"/>
      <c r="G28" s="11"/>
      <c r="H28" s="11"/>
      <c r="I28" s="98">
        <f t="shared" si="2"/>
        <v>0</v>
      </c>
      <c r="J28" s="102"/>
      <c r="K28" s="98"/>
      <c r="L28" s="27"/>
      <c r="M28" s="122"/>
      <c r="N28" s="116"/>
      <c r="O28" s="17"/>
      <c r="P28" s="17"/>
      <c r="Q28" s="17"/>
      <c r="R28" s="17"/>
      <c r="S28" s="17"/>
      <c r="T28" s="41"/>
      <c r="U28" s="90">
        <f t="shared" si="0"/>
        <v>0</v>
      </c>
    </row>
    <row r="29" spans="1:21" ht="17.25" customHeight="1">
      <c r="A29" s="61" t="s">
        <v>41</v>
      </c>
      <c r="B29" s="13"/>
      <c r="C29" s="11"/>
      <c r="D29" s="27">
        <f t="shared" si="1"/>
        <v>0</v>
      </c>
      <c r="E29" s="13"/>
      <c r="F29" s="11"/>
      <c r="G29" s="11"/>
      <c r="H29" s="11"/>
      <c r="I29" s="98">
        <f t="shared" si="2"/>
        <v>0</v>
      </c>
      <c r="J29" s="102"/>
      <c r="K29" s="98"/>
      <c r="L29" s="27"/>
      <c r="M29" s="122"/>
      <c r="N29" s="116"/>
      <c r="O29" s="17"/>
      <c r="P29" s="17"/>
      <c r="Q29" s="17"/>
      <c r="R29" s="17"/>
      <c r="S29" s="17"/>
      <c r="T29" s="41"/>
      <c r="U29" s="90">
        <f t="shared" si="0"/>
        <v>0</v>
      </c>
    </row>
    <row r="30" spans="1:21" ht="31.5">
      <c r="A30" s="61" t="s">
        <v>42</v>
      </c>
      <c r="B30" s="13"/>
      <c r="C30" s="11"/>
      <c r="D30" s="27">
        <f t="shared" si="1"/>
        <v>0</v>
      </c>
      <c r="E30" s="13"/>
      <c r="F30" s="11"/>
      <c r="G30" s="11"/>
      <c r="H30" s="11"/>
      <c r="I30" s="98">
        <f t="shared" si="2"/>
        <v>0</v>
      </c>
      <c r="J30" s="102"/>
      <c r="K30" s="98"/>
      <c r="L30" s="27"/>
      <c r="M30" s="122"/>
      <c r="N30" s="116"/>
      <c r="O30" s="17"/>
      <c r="P30" s="17"/>
      <c r="Q30" s="17"/>
      <c r="R30" s="17"/>
      <c r="S30" s="17"/>
      <c r="T30" s="41"/>
      <c r="U30" s="90">
        <f t="shared" si="0"/>
        <v>0</v>
      </c>
    </row>
    <row r="31" spans="1:21" ht="15.75">
      <c r="A31" s="61" t="s">
        <v>43</v>
      </c>
      <c r="B31" s="13"/>
      <c r="C31" s="11"/>
      <c r="D31" s="27">
        <f t="shared" si="1"/>
        <v>0</v>
      </c>
      <c r="E31" s="13"/>
      <c r="F31" s="11"/>
      <c r="G31" s="11"/>
      <c r="H31" s="11"/>
      <c r="I31" s="98">
        <f t="shared" si="2"/>
        <v>0</v>
      </c>
      <c r="J31" s="102"/>
      <c r="K31" s="98"/>
      <c r="L31" s="27"/>
      <c r="M31" s="122"/>
      <c r="N31" s="116"/>
      <c r="O31" s="17"/>
      <c r="P31" s="17"/>
      <c r="Q31" s="17"/>
      <c r="R31" s="17"/>
      <c r="S31" s="17"/>
      <c r="T31" s="41"/>
      <c r="U31" s="90">
        <f t="shared" si="0"/>
        <v>0</v>
      </c>
    </row>
    <row r="32" spans="1:21" ht="32.25" customHeight="1">
      <c r="A32" s="61" t="s">
        <v>44</v>
      </c>
      <c r="B32" s="13"/>
      <c r="C32" s="11"/>
      <c r="D32" s="27">
        <f t="shared" si="1"/>
        <v>0</v>
      </c>
      <c r="E32" s="13"/>
      <c r="F32" s="11"/>
      <c r="G32" s="11"/>
      <c r="H32" s="11"/>
      <c r="I32" s="98">
        <f t="shared" si="2"/>
        <v>0</v>
      </c>
      <c r="J32" s="102"/>
      <c r="K32" s="98"/>
      <c r="L32" s="27"/>
      <c r="M32" s="122"/>
      <c r="N32" s="116"/>
      <c r="O32" s="17"/>
      <c r="P32" s="17"/>
      <c r="Q32" s="17"/>
      <c r="R32" s="17"/>
      <c r="S32" s="17"/>
      <c r="T32" s="41"/>
      <c r="U32" s="90">
        <f t="shared" si="0"/>
        <v>0</v>
      </c>
    </row>
    <row r="33" spans="1:21" ht="15.75">
      <c r="A33" s="61" t="s">
        <v>45</v>
      </c>
      <c r="B33" s="13"/>
      <c r="C33" s="11"/>
      <c r="D33" s="27">
        <f t="shared" si="1"/>
        <v>0</v>
      </c>
      <c r="E33" s="13"/>
      <c r="F33" s="11"/>
      <c r="G33" s="11"/>
      <c r="H33" s="11"/>
      <c r="I33" s="98">
        <f t="shared" si="2"/>
        <v>0</v>
      </c>
      <c r="J33" s="102"/>
      <c r="K33" s="98"/>
      <c r="L33" s="27"/>
      <c r="M33" s="122"/>
      <c r="N33" s="116"/>
      <c r="O33" s="17"/>
      <c r="P33" s="17"/>
      <c r="Q33" s="17"/>
      <c r="R33" s="17"/>
      <c r="S33" s="17"/>
      <c r="T33" s="41"/>
      <c r="U33" s="90">
        <f t="shared" si="0"/>
        <v>0</v>
      </c>
    </row>
    <row r="34" spans="1:21" ht="18.600000000000001" customHeight="1">
      <c r="A34" s="61" t="s">
        <v>46</v>
      </c>
      <c r="B34" s="13"/>
      <c r="C34" s="11"/>
      <c r="D34" s="27">
        <f t="shared" si="1"/>
        <v>0</v>
      </c>
      <c r="E34" s="13"/>
      <c r="F34" s="11"/>
      <c r="G34" s="11"/>
      <c r="H34" s="11"/>
      <c r="I34" s="98">
        <f t="shared" si="2"/>
        <v>0</v>
      </c>
      <c r="J34" s="102"/>
      <c r="K34" s="98"/>
      <c r="L34" s="27"/>
      <c r="M34" s="122"/>
      <c r="N34" s="116"/>
      <c r="O34" s="17"/>
      <c r="P34" s="17"/>
      <c r="Q34" s="17"/>
      <c r="R34" s="17"/>
      <c r="S34" s="17"/>
      <c r="T34" s="41"/>
      <c r="U34" s="90">
        <f t="shared" si="0"/>
        <v>0</v>
      </c>
    </row>
    <row r="35" spans="1:21" ht="16.149999999999999" customHeight="1">
      <c r="A35" s="61" t="s">
        <v>47</v>
      </c>
      <c r="B35" s="13"/>
      <c r="C35" s="11"/>
      <c r="D35" s="27">
        <f t="shared" si="1"/>
        <v>0</v>
      </c>
      <c r="E35" s="13"/>
      <c r="F35" s="11"/>
      <c r="G35" s="11"/>
      <c r="H35" s="11"/>
      <c r="I35" s="98">
        <f t="shared" si="2"/>
        <v>0</v>
      </c>
      <c r="J35" s="102"/>
      <c r="K35" s="98"/>
      <c r="L35" s="27"/>
      <c r="M35" s="122"/>
      <c r="N35" s="116"/>
      <c r="O35" s="17"/>
      <c r="P35" s="17"/>
      <c r="Q35" s="17"/>
      <c r="R35" s="17"/>
      <c r="S35" s="17"/>
      <c r="T35" s="41"/>
      <c r="U35" s="90">
        <f t="shared" si="0"/>
        <v>0</v>
      </c>
    </row>
    <row r="36" spans="1:21" ht="15.75">
      <c r="A36" s="61" t="s">
        <v>48</v>
      </c>
      <c r="B36" s="13"/>
      <c r="C36" s="11"/>
      <c r="D36" s="27">
        <f t="shared" si="1"/>
        <v>0</v>
      </c>
      <c r="E36" s="13"/>
      <c r="F36" s="11"/>
      <c r="G36" s="11"/>
      <c r="H36" s="11"/>
      <c r="I36" s="98">
        <f t="shared" si="2"/>
        <v>0</v>
      </c>
      <c r="J36" s="102"/>
      <c r="K36" s="98"/>
      <c r="L36" s="27"/>
      <c r="M36" s="122"/>
      <c r="N36" s="116"/>
      <c r="O36" s="17"/>
      <c r="P36" s="17"/>
      <c r="Q36" s="17"/>
      <c r="R36" s="17"/>
      <c r="S36" s="17"/>
      <c r="T36" s="41"/>
      <c r="U36" s="90">
        <f t="shared" si="0"/>
        <v>0</v>
      </c>
    </row>
    <row r="37" spans="1:21" ht="15.75">
      <c r="A37" s="61" t="s">
        <v>49</v>
      </c>
      <c r="B37" s="13"/>
      <c r="C37" s="11"/>
      <c r="D37" s="27">
        <f t="shared" si="1"/>
        <v>0</v>
      </c>
      <c r="E37" s="13"/>
      <c r="F37" s="11"/>
      <c r="G37" s="11"/>
      <c r="H37" s="11"/>
      <c r="I37" s="98">
        <f t="shared" si="2"/>
        <v>0</v>
      </c>
      <c r="J37" s="102"/>
      <c r="K37" s="98"/>
      <c r="L37" s="27"/>
      <c r="M37" s="122"/>
      <c r="N37" s="116"/>
      <c r="O37" s="17"/>
      <c r="P37" s="17"/>
      <c r="Q37" s="17"/>
      <c r="R37" s="17"/>
      <c r="S37" s="17"/>
      <c r="T37" s="41"/>
      <c r="U37" s="90">
        <f t="shared" si="0"/>
        <v>0</v>
      </c>
    </row>
    <row r="38" spans="1:21" ht="30.75" customHeight="1">
      <c r="A38" s="61" t="s">
        <v>50</v>
      </c>
      <c r="B38" s="13"/>
      <c r="C38" s="11"/>
      <c r="D38" s="27">
        <f t="shared" si="1"/>
        <v>0</v>
      </c>
      <c r="E38" s="13"/>
      <c r="F38" s="11"/>
      <c r="G38" s="11"/>
      <c r="H38" s="11"/>
      <c r="I38" s="98">
        <f t="shared" si="2"/>
        <v>0</v>
      </c>
      <c r="J38" s="102"/>
      <c r="K38" s="98"/>
      <c r="L38" s="27"/>
      <c r="M38" s="122"/>
      <c r="N38" s="116"/>
      <c r="O38" s="17"/>
      <c r="P38" s="17"/>
      <c r="Q38" s="17"/>
      <c r="R38" s="17"/>
      <c r="S38" s="17"/>
      <c r="T38" s="41"/>
      <c r="U38" s="90">
        <f t="shared" si="0"/>
        <v>0</v>
      </c>
    </row>
    <row r="39" spans="1:21" ht="17.25" customHeight="1">
      <c r="A39" s="61" t="s">
        <v>51</v>
      </c>
      <c r="B39" s="13"/>
      <c r="C39" s="11"/>
      <c r="D39" s="27">
        <f t="shared" si="1"/>
        <v>0</v>
      </c>
      <c r="E39" s="13"/>
      <c r="F39" s="11"/>
      <c r="G39" s="11"/>
      <c r="H39" s="11"/>
      <c r="I39" s="98">
        <f t="shared" si="2"/>
        <v>0</v>
      </c>
      <c r="J39" s="102"/>
      <c r="K39" s="98"/>
      <c r="L39" s="27"/>
      <c r="M39" s="122"/>
      <c r="N39" s="116"/>
      <c r="O39" s="17"/>
      <c r="P39" s="17"/>
      <c r="Q39" s="17"/>
      <c r="R39" s="17"/>
      <c r="S39" s="17"/>
      <c r="T39" s="41"/>
      <c r="U39" s="90">
        <f t="shared" si="0"/>
        <v>0</v>
      </c>
    </row>
    <row r="40" spans="1:21" ht="31.5">
      <c r="A40" s="61" t="s">
        <v>52</v>
      </c>
      <c r="B40" s="13"/>
      <c r="C40" s="11"/>
      <c r="D40" s="27">
        <f t="shared" si="1"/>
        <v>0</v>
      </c>
      <c r="E40" s="13"/>
      <c r="F40" s="11"/>
      <c r="G40" s="11"/>
      <c r="H40" s="11"/>
      <c r="I40" s="98">
        <f t="shared" si="2"/>
        <v>0</v>
      </c>
      <c r="J40" s="102"/>
      <c r="K40" s="98"/>
      <c r="L40" s="27"/>
      <c r="M40" s="122"/>
      <c r="N40" s="116"/>
      <c r="O40" s="17"/>
      <c r="P40" s="17"/>
      <c r="Q40" s="17"/>
      <c r="R40" s="17"/>
      <c r="S40" s="17"/>
      <c r="T40" s="41"/>
      <c r="U40" s="90">
        <f t="shared" si="0"/>
        <v>0</v>
      </c>
    </row>
    <row r="41" spans="1:21" ht="15.75">
      <c r="A41" s="61" t="s">
        <v>53</v>
      </c>
      <c r="B41" s="13"/>
      <c r="C41" s="11"/>
      <c r="D41" s="27">
        <f t="shared" si="1"/>
        <v>0</v>
      </c>
      <c r="E41" s="13"/>
      <c r="F41" s="11"/>
      <c r="G41" s="11"/>
      <c r="H41" s="11"/>
      <c r="I41" s="98">
        <f t="shared" si="2"/>
        <v>0</v>
      </c>
      <c r="J41" s="102"/>
      <c r="K41" s="98"/>
      <c r="L41" s="27"/>
      <c r="M41" s="122"/>
      <c r="N41" s="116"/>
      <c r="O41" s="17"/>
      <c r="P41" s="17"/>
      <c r="Q41" s="17"/>
      <c r="R41" s="17"/>
      <c r="S41" s="17"/>
      <c r="T41" s="41"/>
      <c r="U41" s="90">
        <f t="shared" si="0"/>
        <v>0</v>
      </c>
    </row>
    <row r="42" spans="1:21" ht="15.75">
      <c r="A42" s="61" t="s">
        <v>54</v>
      </c>
      <c r="B42" s="13"/>
      <c r="C42" s="11"/>
      <c r="D42" s="27">
        <f t="shared" si="1"/>
        <v>0</v>
      </c>
      <c r="E42" s="13"/>
      <c r="F42" s="11"/>
      <c r="G42" s="11"/>
      <c r="H42" s="11"/>
      <c r="I42" s="98">
        <f t="shared" si="2"/>
        <v>0</v>
      </c>
      <c r="J42" s="102"/>
      <c r="K42" s="98"/>
      <c r="L42" s="27"/>
      <c r="M42" s="122"/>
      <c r="N42" s="116"/>
      <c r="O42" s="17"/>
      <c r="P42" s="17"/>
      <c r="Q42" s="17"/>
      <c r="R42" s="17"/>
      <c r="S42" s="17"/>
      <c r="T42" s="41"/>
      <c r="U42" s="90">
        <f t="shared" si="0"/>
        <v>0</v>
      </c>
    </row>
    <row r="43" spans="1:21" ht="31.5" customHeight="1">
      <c r="A43" s="61" t="s">
        <v>55</v>
      </c>
      <c r="B43" s="13"/>
      <c r="C43" s="11"/>
      <c r="D43" s="27">
        <f t="shared" si="1"/>
        <v>0</v>
      </c>
      <c r="E43" s="13"/>
      <c r="F43" s="11"/>
      <c r="G43" s="11"/>
      <c r="H43" s="11"/>
      <c r="I43" s="98">
        <f t="shared" si="2"/>
        <v>0</v>
      </c>
      <c r="J43" s="102"/>
      <c r="K43" s="98"/>
      <c r="L43" s="27"/>
      <c r="M43" s="122"/>
      <c r="N43" s="116"/>
      <c r="O43" s="17"/>
      <c r="P43" s="17"/>
      <c r="Q43" s="17"/>
      <c r="R43" s="17"/>
      <c r="S43" s="17"/>
      <c r="T43" s="41"/>
      <c r="U43" s="90">
        <f t="shared" si="0"/>
        <v>0</v>
      </c>
    </row>
    <row r="44" spans="1:21" ht="15.75">
      <c r="A44" s="61" t="s">
        <v>56</v>
      </c>
      <c r="B44" s="13"/>
      <c r="C44" s="11"/>
      <c r="D44" s="27">
        <f t="shared" si="1"/>
        <v>0</v>
      </c>
      <c r="E44" s="13"/>
      <c r="F44" s="11"/>
      <c r="G44" s="11"/>
      <c r="H44" s="11"/>
      <c r="I44" s="98">
        <f t="shared" si="2"/>
        <v>0</v>
      </c>
      <c r="J44" s="102"/>
      <c r="K44" s="98"/>
      <c r="L44" s="27"/>
      <c r="M44" s="122"/>
      <c r="N44" s="116">
        <v>200</v>
      </c>
      <c r="O44" s="17"/>
      <c r="P44" s="17"/>
      <c r="Q44" s="17"/>
      <c r="R44" s="17"/>
      <c r="S44" s="17"/>
      <c r="T44" s="41"/>
      <c r="U44" s="90">
        <f t="shared" ref="U44:U75" si="3">N44+Q44+R44+S44+T44</f>
        <v>200</v>
      </c>
    </row>
    <row r="45" spans="1:21" ht="15.75">
      <c r="A45" s="61" t="s">
        <v>57</v>
      </c>
      <c r="B45" s="13"/>
      <c r="C45" s="11"/>
      <c r="D45" s="27">
        <f t="shared" si="1"/>
        <v>0</v>
      </c>
      <c r="E45" s="13"/>
      <c r="F45" s="11"/>
      <c r="G45" s="11"/>
      <c r="H45" s="11"/>
      <c r="I45" s="98">
        <f t="shared" si="2"/>
        <v>0</v>
      </c>
      <c r="J45" s="102"/>
      <c r="K45" s="98"/>
      <c r="L45" s="27"/>
      <c r="M45" s="122"/>
      <c r="N45" s="116"/>
      <c r="O45" s="17"/>
      <c r="P45" s="17"/>
      <c r="Q45" s="17"/>
      <c r="R45" s="17"/>
      <c r="S45" s="17"/>
      <c r="T45" s="41"/>
      <c r="U45" s="90">
        <f t="shared" si="3"/>
        <v>0</v>
      </c>
    </row>
    <row r="46" spans="1:21" ht="15.75">
      <c r="A46" s="61" t="s">
        <v>58</v>
      </c>
      <c r="B46" s="13"/>
      <c r="C46" s="11"/>
      <c r="D46" s="27">
        <f t="shared" si="1"/>
        <v>0</v>
      </c>
      <c r="E46" s="13"/>
      <c r="F46" s="11"/>
      <c r="G46" s="11"/>
      <c r="H46" s="11"/>
      <c r="I46" s="98">
        <f t="shared" si="2"/>
        <v>0</v>
      </c>
      <c r="J46" s="102"/>
      <c r="K46" s="98"/>
      <c r="L46" s="27"/>
      <c r="M46" s="122"/>
      <c r="N46" s="116"/>
      <c r="O46" s="17"/>
      <c r="P46" s="17"/>
      <c r="Q46" s="17"/>
      <c r="R46" s="17"/>
      <c r="S46" s="17"/>
      <c r="T46" s="41"/>
      <c r="U46" s="90">
        <f t="shared" si="3"/>
        <v>0</v>
      </c>
    </row>
    <row r="47" spans="1:21" ht="32.25" customHeight="1">
      <c r="A47" s="61" t="s">
        <v>59</v>
      </c>
      <c r="B47" s="13"/>
      <c r="C47" s="11"/>
      <c r="D47" s="27">
        <f t="shared" si="1"/>
        <v>0</v>
      </c>
      <c r="E47" s="13"/>
      <c r="F47" s="11"/>
      <c r="G47" s="11"/>
      <c r="H47" s="11"/>
      <c r="I47" s="98">
        <f t="shared" si="2"/>
        <v>0</v>
      </c>
      <c r="J47" s="102"/>
      <c r="K47" s="98"/>
      <c r="L47" s="27"/>
      <c r="M47" s="122"/>
      <c r="N47" s="116"/>
      <c r="O47" s="17"/>
      <c r="P47" s="17"/>
      <c r="Q47" s="17"/>
      <c r="R47" s="17"/>
      <c r="S47" s="17"/>
      <c r="T47" s="41"/>
      <c r="U47" s="90">
        <f t="shared" si="3"/>
        <v>0</v>
      </c>
    </row>
    <row r="48" spans="1:21" ht="32.25" customHeight="1">
      <c r="A48" s="61" t="s">
        <v>60</v>
      </c>
      <c r="B48" s="13"/>
      <c r="C48" s="11"/>
      <c r="D48" s="27">
        <f t="shared" si="1"/>
        <v>0</v>
      </c>
      <c r="E48" s="13"/>
      <c r="F48" s="11"/>
      <c r="G48" s="11"/>
      <c r="H48" s="11"/>
      <c r="I48" s="98">
        <f t="shared" si="2"/>
        <v>0</v>
      </c>
      <c r="J48" s="102"/>
      <c r="K48" s="98"/>
      <c r="L48" s="27"/>
      <c r="M48" s="122"/>
      <c r="N48" s="116"/>
      <c r="O48" s="17"/>
      <c r="P48" s="17"/>
      <c r="Q48" s="17"/>
      <c r="R48" s="17"/>
      <c r="S48" s="17"/>
      <c r="T48" s="41"/>
      <c r="U48" s="90">
        <f t="shared" si="3"/>
        <v>0</v>
      </c>
    </row>
    <row r="49" spans="1:21" ht="21.75" customHeight="1">
      <c r="A49" s="61" t="s">
        <v>61</v>
      </c>
      <c r="B49" s="13"/>
      <c r="C49" s="11"/>
      <c r="D49" s="27">
        <f t="shared" si="1"/>
        <v>0</v>
      </c>
      <c r="E49" s="13"/>
      <c r="F49" s="11"/>
      <c r="G49" s="11"/>
      <c r="H49" s="11"/>
      <c r="I49" s="98">
        <f t="shared" si="2"/>
        <v>0</v>
      </c>
      <c r="J49" s="102"/>
      <c r="K49" s="98"/>
      <c r="L49" s="27"/>
      <c r="M49" s="122"/>
      <c r="N49" s="116"/>
      <c r="O49" s="17"/>
      <c r="P49" s="17"/>
      <c r="Q49" s="17"/>
      <c r="R49" s="17"/>
      <c r="S49" s="17"/>
      <c r="T49" s="41"/>
      <c r="U49" s="90">
        <f t="shared" si="3"/>
        <v>0</v>
      </c>
    </row>
    <row r="50" spans="1:21" ht="39" customHeight="1">
      <c r="A50" s="61" t="s">
        <v>90</v>
      </c>
      <c r="B50" s="13"/>
      <c r="C50" s="11"/>
      <c r="D50" s="27">
        <f t="shared" si="1"/>
        <v>0</v>
      </c>
      <c r="E50" s="13"/>
      <c r="F50" s="11"/>
      <c r="G50" s="11"/>
      <c r="H50" s="11"/>
      <c r="I50" s="98">
        <f t="shared" si="2"/>
        <v>0</v>
      </c>
      <c r="J50" s="102"/>
      <c r="K50" s="98"/>
      <c r="L50" s="27"/>
      <c r="M50" s="122"/>
      <c r="N50" s="116"/>
      <c r="O50" s="17"/>
      <c r="P50" s="17"/>
      <c r="Q50" s="17"/>
      <c r="R50" s="17"/>
      <c r="S50" s="17"/>
      <c r="T50" s="41"/>
      <c r="U50" s="90">
        <f t="shared" si="3"/>
        <v>0</v>
      </c>
    </row>
    <row r="51" spans="1:21" ht="19.899999999999999" customHeight="1">
      <c r="A51" s="61" t="s">
        <v>62</v>
      </c>
      <c r="B51" s="13"/>
      <c r="C51" s="11"/>
      <c r="D51" s="27">
        <f t="shared" si="1"/>
        <v>0</v>
      </c>
      <c r="E51" s="13"/>
      <c r="F51" s="11"/>
      <c r="G51" s="11"/>
      <c r="H51" s="11"/>
      <c r="I51" s="98">
        <f t="shared" si="2"/>
        <v>0</v>
      </c>
      <c r="J51" s="102"/>
      <c r="K51" s="98"/>
      <c r="L51" s="27"/>
      <c r="M51" s="122"/>
      <c r="N51" s="116"/>
      <c r="O51" s="17"/>
      <c r="P51" s="17"/>
      <c r="Q51" s="17"/>
      <c r="R51" s="17"/>
      <c r="S51" s="17"/>
      <c r="T51" s="41"/>
      <c r="U51" s="90">
        <f t="shared" si="3"/>
        <v>0</v>
      </c>
    </row>
    <row r="52" spans="1:21" ht="31.5" customHeight="1">
      <c r="A52" s="61" t="s">
        <v>63</v>
      </c>
      <c r="B52" s="13"/>
      <c r="C52" s="11"/>
      <c r="D52" s="27">
        <f t="shared" si="1"/>
        <v>0</v>
      </c>
      <c r="E52" s="13"/>
      <c r="F52" s="11"/>
      <c r="G52" s="11"/>
      <c r="H52" s="11"/>
      <c r="I52" s="98">
        <f t="shared" si="2"/>
        <v>0</v>
      </c>
      <c r="J52" s="102"/>
      <c r="K52" s="98"/>
      <c r="L52" s="27"/>
      <c r="M52" s="122"/>
      <c r="N52" s="116"/>
      <c r="O52" s="17"/>
      <c r="P52" s="17"/>
      <c r="Q52" s="17"/>
      <c r="R52" s="17"/>
      <c r="S52" s="17"/>
      <c r="T52" s="41"/>
      <c r="U52" s="90">
        <f t="shared" si="3"/>
        <v>0</v>
      </c>
    </row>
    <row r="53" spans="1:21" ht="15.75" customHeight="1">
      <c r="A53" s="61" t="s">
        <v>64</v>
      </c>
      <c r="B53" s="13"/>
      <c r="C53" s="11"/>
      <c r="D53" s="27">
        <f t="shared" si="1"/>
        <v>0</v>
      </c>
      <c r="E53" s="13"/>
      <c r="F53" s="11"/>
      <c r="G53" s="11"/>
      <c r="H53" s="11"/>
      <c r="I53" s="98">
        <f t="shared" si="2"/>
        <v>0</v>
      </c>
      <c r="J53" s="102"/>
      <c r="K53" s="98"/>
      <c r="L53" s="27"/>
      <c r="M53" s="122"/>
      <c r="N53" s="116"/>
      <c r="O53" s="17"/>
      <c r="P53" s="17"/>
      <c r="Q53" s="17"/>
      <c r="R53" s="17"/>
      <c r="S53" s="17"/>
      <c r="T53" s="41"/>
      <c r="U53" s="90">
        <f t="shared" si="3"/>
        <v>0</v>
      </c>
    </row>
    <row r="54" spans="1:21" ht="18" customHeight="1">
      <c r="A54" s="61" t="s">
        <v>65</v>
      </c>
      <c r="B54" s="13"/>
      <c r="C54" s="11"/>
      <c r="D54" s="27">
        <f t="shared" si="1"/>
        <v>0</v>
      </c>
      <c r="E54" s="13"/>
      <c r="F54" s="11"/>
      <c r="G54" s="11"/>
      <c r="H54" s="11"/>
      <c r="I54" s="98">
        <f t="shared" si="2"/>
        <v>0</v>
      </c>
      <c r="J54" s="102"/>
      <c r="K54" s="98"/>
      <c r="L54" s="27"/>
      <c r="M54" s="122"/>
      <c r="N54" s="116"/>
      <c r="O54" s="17"/>
      <c r="P54" s="17"/>
      <c r="Q54" s="17"/>
      <c r="R54" s="17"/>
      <c r="S54" s="17"/>
      <c r="T54" s="41"/>
      <c r="U54" s="90">
        <f t="shared" si="3"/>
        <v>0</v>
      </c>
    </row>
    <row r="55" spans="1:21" ht="15.75">
      <c r="A55" s="61" t="s">
        <v>66</v>
      </c>
      <c r="B55" s="13"/>
      <c r="C55" s="11"/>
      <c r="D55" s="27">
        <f t="shared" si="1"/>
        <v>0</v>
      </c>
      <c r="E55" s="13"/>
      <c r="F55" s="11"/>
      <c r="G55" s="11"/>
      <c r="H55" s="11"/>
      <c r="I55" s="98">
        <f t="shared" si="2"/>
        <v>0</v>
      </c>
      <c r="J55" s="102"/>
      <c r="K55" s="98"/>
      <c r="L55" s="27"/>
      <c r="M55" s="122"/>
      <c r="N55" s="116"/>
      <c r="O55" s="17"/>
      <c r="P55" s="17"/>
      <c r="Q55" s="17"/>
      <c r="R55" s="17"/>
      <c r="S55" s="17"/>
      <c r="T55" s="41"/>
      <c r="U55" s="90">
        <f t="shared" si="3"/>
        <v>0</v>
      </c>
    </row>
    <row r="56" spans="1:21" ht="31.5">
      <c r="A56" s="61" t="s">
        <v>67</v>
      </c>
      <c r="B56" s="13"/>
      <c r="C56" s="11"/>
      <c r="D56" s="27">
        <f t="shared" si="1"/>
        <v>0</v>
      </c>
      <c r="E56" s="13"/>
      <c r="F56" s="11"/>
      <c r="G56" s="11"/>
      <c r="H56" s="11"/>
      <c r="I56" s="98">
        <f t="shared" si="2"/>
        <v>0</v>
      </c>
      <c r="J56" s="102"/>
      <c r="K56" s="98"/>
      <c r="L56" s="27"/>
      <c r="M56" s="122"/>
      <c r="N56" s="116"/>
      <c r="O56" s="17"/>
      <c r="P56" s="17"/>
      <c r="Q56" s="17"/>
      <c r="R56" s="17"/>
      <c r="S56" s="17"/>
      <c r="T56" s="41"/>
      <c r="U56" s="90">
        <f t="shared" si="3"/>
        <v>0</v>
      </c>
    </row>
    <row r="57" spans="1:21" ht="15.75">
      <c r="A57" s="61" t="s">
        <v>68</v>
      </c>
      <c r="B57" s="13"/>
      <c r="C57" s="11"/>
      <c r="D57" s="27">
        <f t="shared" si="1"/>
        <v>0</v>
      </c>
      <c r="E57" s="13"/>
      <c r="F57" s="11"/>
      <c r="G57" s="11"/>
      <c r="H57" s="11"/>
      <c r="I57" s="98">
        <f t="shared" si="2"/>
        <v>0</v>
      </c>
      <c r="J57" s="102"/>
      <c r="K57" s="98"/>
      <c r="L57" s="27"/>
      <c r="M57" s="122"/>
      <c r="N57" s="116"/>
      <c r="O57" s="17"/>
      <c r="P57" s="17"/>
      <c r="Q57" s="17"/>
      <c r="R57" s="17"/>
      <c r="S57" s="17"/>
      <c r="T57" s="41"/>
      <c r="U57" s="90">
        <f t="shared" si="3"/>
        <v>0</v>
      </c>
    </row>
    <row r="58" spans="1:21" ht="15.75">
      <c r="A58" s="61" t="s">
        <v>69</v>
      </c>
      <c r="B58" s="13"/>
      <c r="C58" s="11"/>
      <c r="D58" s="27">
        <f t="shared" si="1"/>
        <v>0</v>
      </c>
      <c r="E58" s="13"/>
      <c r="F58" s="11"/>
      <c r="G58" s="11"/>
      <c r="H58" s="11"/>
      <c r="I58" s="98">
        <f t="shared" si="2"/>
        <v>0</v>
      </c>
      <c r="J58" s="102"/>
      <c r="K58" s="98"/>
      <c r="L58" s="27"/>
      <c r="M58" s="122"/>
      <c r="N58" s="116"/>
      <c r="O58" s="17"/>
      <c r="P58" s="17"/>
      <c r="Q58" s="17"/>
      <c r="R58" s="17"/>
      <c r="S58" s="17"/>
      <c r="T58" s="41"/>
      <c r="U58" s="90">
        <f t="shared" si="3"/>
        <v>0</v>
      </c>
    </row>
    <row r="59" spans="1:21" ht="15.75">
      <c r="A59" s="61" t="s">
        <v>70</v>
      </c>
      <c r="B59" s="13"/>
      <c r="C59" s="11"/>
      <c r="D59" s="27">
        <f t="shared" si="1"/>
        <v>0</v>
      </c>
      <c r="E59" s="13"/>
      <c r="F59" s="11"/>
      <c r="G59" s="11"/>
      <c r="H59" s="11"/>
      <c r="I59" s="98">
        <f t="shared" si="2"/>
        <v>0</v>
      </c>
      <c r="J59" s="102"/>
      <c r="K59" s="98"/>
      <c r="L59" s="27"/>
      <c r="M59" s="122"/>
      <c r="N59" s="116"/>
      <c r="O59" s="17"/>
      <c r="P59" s="17"/>
      <c r="Q59" s="17"/>
      <c r="R59" s="17"/>
      <c r="S59" s="17"/>
      <c r="T59" s="41"/>
      <c r="U59" s="90">
        <f t="shared" si="3"/>
        <v>0</v>
      </c>
    </row>
    <row r="60" spans="1:21" ht="15.75">
      <c r="A60" s="61" t="s">
        <v>71</v>
      </c>
      <c r="B60" s="13"/>
      <c r="C60" s="11"/>
      <c r="D60" s="27">
        <f t="shared" si="1"/>
        <v>0</v>
      </c>
      <c r="E60" s="13"/>
      <c r="F60" s="11"/>
      <c r="G60" s="11"/>
      <c r="H60" s="11"/>
      <c r="I60" s="98">
        <f t="shared" si="2"/>
        <v>0</v>
      </c>
      <c r="J60" s="102"/>
      <c r="K60" s="98"/>
      <c r="L60" s="27"/>
      <c r="M60" s="122"/>
      <c r="N60" s="116"/>
      <c r="O60" s="17"/>
      <c r="P60" s="17"/>
      <c r="Q60" s="17"/>
      <c r="R60" s="17"/>
      <c r="S60" s="17"/>
      <c r="T60" s="41"/>
      <c r="U60" s="90">
        <f t="shared" si="3"/>
        <v>0</v>
      </c>
    </row>
    <row r="61" spans="1:21" ht="31.5">
      <c r="A61" s="61" t="s">
        <v>72</v>
      </c>
      <c r="B61" s="13"/>
      <c r="C61" s="11"/>
      <c r="D61" s="27">
        <f t="shared" si="1"/>
        <v>0</v>
      </c>
      <c r="E61" s="13"/>
      <c r="F61" s="11"/>
      <c r="G61" s="11"/>
      <c r="H61" s="11"/>
      <c r="I61" s="98">
        <f t="shared" si="2"/>
        <v>0</v>
      </c>
      <c r="J61" s="102"/>
      <c r="K61" s="98"/>
      <c r="L61" s="27"/>
      <c r="M61" s="122"/>
      <c r="N61" s="116"/>
      <c r="O61" s="17"/>
      <c r="P61" s="17"/>
      <c r="Q61" s="17"/>
      <c r="R61" s="17"/>
      <c r="S61" s="17"/>
      <c r="T61" s="41"/>
      <c r="U61" s="90">
        <f t="shared" si="3"/>
        <v>0</v>
      </c>
    </row>
    <row r="62" spans="1:21" ht="15.75">
      <c r="A62" s="61" t="s">
        <v>73</v>
      </c>
      <c r="B62" s="13"/>
      <c r="C62" s="11"/>
      <c r="D62" s="27">
        <f t="shared" si="1"/>
        <v>0</v>
      </c>
      <c r="E62" s="13"/>
      <c r="F62" s="11"/>
      <c r="G62" s="11"/>
      <c r="H62" s="11"/>
      <c r="I62" s="98">
        <f t="shared" si="2"/>
        <v>0</v>
      </c>
      <c r="J62" s="102"/>
      <c r="K62" s="98"/>
      <c r="L62" s="27"/>
      <c r="M62" s="122"/>
      <c r="N62" s="116"/>
      <c r="O62" s="17"/>
      <c r="P62" s="17"/>
      <c r="Q62" s="17"/>
      <c r="R62" s="17"/>
      <c r="S62" s="17"/>
      <c r="T62" s="41"/>
      <c r="U62" s="90">
        <f t="shared" si="3"/>
        <v>0</v>
      </c>
    </row>
    <row r="63" spans="1:21" ht="15.75">
      <c r="A63" s="61" t="s">
        <v>74</v>
      </c>
      <c r="B63" s="13"/>
      <c r="C63" s="11"/>
      <c r="D63" s="27">
        <f t="shared" si="1"/>
        <v>0</v>
      </c>
      <c r="E63" s="13"/>
      <c r="F63" s="11"/>
      <c r="G63" s="11"/>
      <c r="H63" s="11"/>
      <c r="I63" s="98">
        <f t="shared" si="2"/>
        <v>0</v>
      </c>
      <c r="J63" s="102"/>
      <c r="K63" s="98"/>
      <c r="L63" s="27"/>
      <c r="M63" s="122"/>
      <c r="N63" s="116"/>
      <c r="O63" s="17"/>
      <c r="P63" s="17"/>
      <c r="Q63" s="17"/>
      <c r="R63" s="17"/>
      <c r="S63" s="17"/>
      <c r="T63" s="41"/>
      <c r="U63" s="90">
        <f t="shared" si="3"/>
        <v>0</v>
      </c>
    </row>
    <row r="64" spans="1:21" ht="19.899999999999999" customHeight="1">
      <c r="A64" s="61" t="s">
        <v>75</v>
      </c>
      <c r="B64" s="13"/>
      <c r="C64" s="11"/>
      <c r="D64" s="27">
        <f t="shared" si="1"/>
        <v>0</v>
      </c>
      <c r="E64" s="13"/>
      <c r="F64" s="11"/>
      <c r="G64" s="11"/>
      <c r="H64" s="11"/>
      <c r="I64" s="98">
        <f t="shared" si="2"/>
        <v>0</v>
      </c>
      <c r="J64" s="102"/>
      <c r="K64" s="98"/>
      <c r="L64" s="27"/>
      <c r="M64" s="122"/>
      <c r="N64" s="116"/>
      <c r="O64" s="17"/>
      <c r="P64" s="17"/>
      <c r="Q64" s="17"/>
      <c r="R64" s="17"/>
      <c r="S64" s="17"/>
      <c r="T64" s="41"/>
      <c r="U64" s="90">
        <f t="shared" si="3"/>
        <v>0</v>
      </c>
    </row>
    <row r="65" spans="1:21" ht="15.75">
      <c r="A65" s="61" t="s">
        <v>76</v>
      </c>
      <c r="B65" s="13"/>
      <c r="C65" s="11"/>
      <c r="D65" s="27">
        <f t="shared" si="1"/>
        <v>0</v>
      </c>
      <c r="E65" s="13"/>
      <c r="F65" s="11"/>
      <c r="G65" s="11"/>
      <c r="H65" s="11"/>
      <c r="I65" s="98">
        <f t="shared" si="2"/>
        <v>0</v>
      </c>
      <c r="J65" s="102"/>
      <c r="K65" s="98"/>
      <c r="L65" s="27"/>
      <c r="M65" s="122"/>
      <c r="N65" s="116"/>
      <c r="O65" s="17"/>
      <c r="P65" s="17"/>
      <c r="Q65" s="17"/>
      <c r="R65" s="17"/>
      <c r="S65" s="17"/>
      <c r="T65" s="41"/>
      <c r="U65" s="90">
        <f t="shared" si="3"/>
        <v>0</v>
      </c>
    </row>
    <row r="66" spans="1:21" ht="15.75">
      <c r="A66" s="61" t="s">
        <v>77</v>
      </c>
      <c r="B66" s="13"/>
      <c r="C66" s="11"/>
      <c r="D66" s="27">
        <f t="shared" si="1"/>
        <v>0</v>
      </c>
      <c r="E66" s="13"/>
      <c r="F66" s="11"/>
      <c r="G66" s="11"/>
      <c r="H66" s="11"/>
      <c r="I66" s="98">
        <f t="shared" si="2"/>
        <v>0</v>
      </c>
      <c r="J66" s="102"/>
      <c r="K66" s="98"/>
      <c r="L66" s="27"/>
      <c r="M66" s="122"/>
      <c r="N66" s="116"/>
      <c r="O66" s="17"/>
      <c r="P66" s="17"/>
      <c r="Q66" s="17"/>
      <c r="R66" s="17"/>
      <c r="S66" s="17"/>
      <c r="T66" s="41"/>
      <c r="U66" s="90">
        <f t="shared" si="3"/>
        <v>0</v>
      </c>
    </row>
    <row r="67" spans="1:21" ht="31.5">
      <c r="A67" s="61" t="s">
        <v>78</v>
      </c>
      <c r="B67" s="13"/>
      <c r="C67" s="11"/>
      <c r="D67" s="27">
        <f t="shared" si="1"/>
        <v>0</v>
      </c>
      <c r="E67" s="13"/>
      <c r="F67" s="11"/>
      <c r="G67" s="11"/>
      <c r="H67" s="11"/>
      <c r="I67" s="98">
        <f t="shared" si="2"/>
        <v>0</v>
      </c>
      <c r="J67" s="102"/>
      <c r="K67" s="98"/>
      <c r="L67" s="27"/>
      <c r="M67" s="122"/>
      <c r="N67" s="116"/>
      <c r="O67" s="17"/>
      <c r="P67" s="17"/>
      <c r="Q67" s="17"/>
      <c r="R67" s="17"/>
      <c r="S67" s="17"/>
      <c r="T67" s="41"/>
      <c r="U67" s="90">
        <f t="shared" si="3"/>
        <v>0</v>
      </c>
    </row>
    <row r="68" spans="1:21" ht="15.75">
      <c r="A68" s="61" t="s">
        <v>79</v>
      </c>
      <c r="B68" s="13"/>
      <c r="C68" s="11"/>
      <c r="D68" s="27">
        <f t="shared" si="1"/>
        <v>0</v>
      </c>
      <c r="E68" s="13"/>
      <c r="F68" s="11"/>
      <c r="G68" s="11"/>
      <c r="H68" s="11"/>
      <c r="I68" s="98">
        <f t="shared" si="2"/>
        <v>0</v>
      </c>
      <c r="J68" s="102"/>
      <c r="K68" s="98"/>
      <c r="L68" s="27"/>
      <c r="M68" s="122"/>
      <c r="N68" s="116"/>
      <c r="O68" s="17"/>
      <c r="P68" s="17"/>
      <c r="Q68" s="17"/>
      <c r="R68" s="17"/>
      <c r="S68" s="17"/>
      <c r="T68" s="41"/>
      <c r="U68" s="90">
        <f t="shared" si="3"/>
        <v>0</v>
      </c>
    </row>
    <row r="69" spans="1:21" ht="15.75">
      <c r="A69" s="61" t="s">
        <v>80</v>
      </c>
      <c r="B69" s="13"/>
      <c r="C69" s="11"/>
      <c r="D69" s="27">
        <f t="shared" si="1"/>
        <v>0</v>
      </c>
      <c r="E69" s="13"/>
      <c r="F69" s="11"/>
      <c r="G69" s="11"/>
      <c r="H69" s="11"/>
      <c r="I69" s="98">
        <f t="shared" si="2"/>
        <v>0</v>
      </c>
      <c r="J69" s="102"/>
      <c r="K69" s="98"/>
      <c r="L69" s="27"/>
      <c r="M69" s="122"/>
      <c r="N69" s="116"/>
      <c r="O69" s="17"/>
      <c r="P69" s="17"/>
      <c r="Q69" s="17"/>
      <c r="R69" s="17"/>
      <c r="S69" s="17"/>
      <c r="T69" s="41"/>
      <c r="U69" s="90">
        <f t="shared" si="3"/>
        <v>0</v>
      </c>
    </row>
    <row r="70" spans="1:21" ht="21" customHeight="1">
      <c r="A70" s="61" t="s">
        <v>81</v>
      </c>
      <c r="B70" s="13"/>
      <c r="C70" s="11"/>
      <c r="D70" s="27">
        <f t="shared" si="1"/>
        <v>0</v>
      </c>
      <c r="E70" s="13"/>
      <c r="F70" s="11"/>
      <c r="G70" s="11"/>
      <c r="H70" s="11"/>
      <c r="I70" s="98">
        <f t="shared" si="2"/>
        <v>0</v>
      </c>
      <c r="J70" s="102"/>
      <c r="K70" s="98"/>
      <c r="L70" s="27"/>
      <c r="M70" s="122"/>
      <c r="N70" s="116"/>
      <c r="O70" s="17"/>
      <c r="P70" s="17"/>
      <c r="Q70" s="17"/>
      <c r="R70" s="17"/>
      <c r="S70" s="17"/>
      <c r="T70" s="41"/>
      <c r="U70" s="90">
        <f t="shared" si="3"/>
        <v>0</v>
      </c>
    </row>
    <row r="71" spans="1:21" ht="15.75">
      <c r="A71" s="61" t="s">
        <v>82</v>
      </c>
      <c r="B71" s="13"/>
      <c r="C71" s="11"/>
      <c r="D71" s="27">
        <f t="shared" si="1"/>
        <v>0</v>
      </c>
      <c r="E71" s="13"/>
      <c r="F71" s="11"/>
      <c r="G71" s="11"/>
      <c r="H71" s="11"/>
      <c r="I71" s="98">
        <f t="shared" si="2"/>
        <v>0</v>
      </c>
      <c r="J71" s="102"/>
      <c r="K71" s="98"/>
      <c r="L71" s="27"/>
      <c r="M71" s="122"/>
      <c r="N71" s="116"/>
      <c r="O71" s="17"/>
      <c r="P71" s="17"/>
      <c r="Q71" s="17"/>
      <c r="R71" s="17"/>
      <c r="S71" s="17"/>
      <c r="T71" s="41"/>
      <c r="U71" s="90">
        <f t="shared" si="3"/>
        <v>0</v>
      </c>
    </row>
    <row r="72" spans="1:21" ht="37.5" customHeight="1">
      <c r="A72" s="61" t="s">
        <v>163</v>
      </c>
      <c r="B72" s="13"/>
      <c r="C72" s="11"/>
      <c r="D72" s="27"/>
      <c r="E72" s="13"/>
      <c r="F72" s="11"/>
      <c r="G72" s="11"/>
      <c r="H72" s="11"/>
      <c r="I72" s="98"/>
      <c r="J72" s="102"/>
      <c r="K72" s="98"/>
      <c r="L72" s="27"/>
      <c r="M72" s="122"/>
      <c r="N72" s="116"/>
      <c r="O72" s="17"/>
      <c r="P72" s="17"/>
      <c r="Q72" s="17"/>
      <c r="R72" s="17"/>
      <c r="S72" s="17"/>
      <c r="T72" s="41"/>
      <c r="U72" s="90">
        <f t="shared" si="3"/>
        <v>0</v>
      </c>
    </row>
    <row r="73" spans="1:21" ht="15.75">
      <c r="A73" s="61" t="s">
        <v>83</v>
      </c>
      <c r="B73" s="13"/>
      <c r="C73" s="11"/>
      <c r="D73" s="27">
        <f t="shared" si="1"/>
        <v>0</v>
      </c>
      <c r="E73" s="13"/>
      <c r="F73" s="11"/>
      <c r="G73" s="11"/>
      <c r="H73" s="11"/>
      <c r="I73" s="98">
        <f t="shared" si="2"/>
        <v>0</v>
      </c>
      <c r="J73" s="102"/>
      <c r="K73" s="98"/>
      <c r="L73" s="27"/>
      <c r="M73" s="122"/>
      <c r="N73" s="116"/>
      <c r="O73" s="17"/>
      <c r="P73" s="17"/>
      <c r="Q73" s="17"/>
      <c r="R73" s="17"/>
      <c r="S73" s="17"/>
      <c r="T73" s="41"/>
      <c r="U73" s="90">
        <f t="shared" si="3"/>
        <v>0</v>
      </c>
    </row>
    <row r="74" spans="1:21" ht="31.5">
      <c r="A74" s="61" t="s">
        <v>84</v>
      </c>
      <c r="B74" s="13"/>
      <c r="C74" s="11"/>
      <c r="D74" s="27">
        <f t="shared" si="1"/>
        <v>0</v>
      </c>
      <c r="E74" s="13"/>
      <c r="F74" s="11"/>
      <c r="G74" s="11"/>
      <c r="H74" s="11"/>
      <c r="I74" s="98">
        <f t="shared" si="2"/>
        <v>0</v>
      </c>
      <c r="J74" s="103"/>
      <c r="K74" s="104"/>
      <c r="L74" s="105"/>
      <c r="M74" s="122"/>
      <c r="N74" s="116"/>
      <c r="O74" s="17"/>
      <c r="P74" s="17"/>
      <c r="Q74" s="17"/>
      <c r="R74" s="17"/>
      <c r="S74" s="17"/>
      <c r="T74" s="41"/>
      <c r="U74" s="90">
        <f t="shared" si="3"/>
        <v>0</v>
      </c>
    </row>
    <row r="75" spans="1:21" ht="32.25" thickBot="1">
      <c r="A75" s="62" t="s">
        <v>85</v>
      </c>
      <c r="B75" s="15"/>
      <c r="C75" s="14"/>
      <c r="D75" s="89">
        <f t="shared" si="1"/>
        <v>0</v>
      </c>
      <c r="E75" s="109"/>
      <c r="F75" s="110"/>
      <c r="G75" s="110"/>
      <c r="H75" s="110"/>
      <c r="I75" s="99">
        <f t="shared" si="2"/>
        <v>0</v>
      </c>
      <c r="J75" s="106"/>
      <c r="K75" s="45"/>
      <c r="L75" s="107"/>
      <c r="M75" s="123"/>
      <c r="N75" s="125"/>
      <c r="O75" s="126"/>
      <c r="P75" s="126"/>
      <c r="Q75" s="126"/>
      <c r="R75" s="126"/>
      <c r="S75" s="126"/>
      <c r="T75" s="127"/>
      <c r="U75" s="128">
        <f t="shared" si="3"/>
        <v>0</v>
      </c>
    </row>
    <row r="76" spans="1:21" ht="35.450000000000003" customHeight="1" thickBot="1">
      <c r="A76" s="72" t="s">
        <v>86</v>
      </c>
      <c r="B76" s="32">
        <f>SUM(B11:B75)</f>
        <v>0</v>
      </c>
      <c r="C76" s="22">
        <f t="shared" ref="C76:U76" si="4">SUM(C11:C75)</f>
        <v>0</v>
      </c>
      <c r="D76" s="49">
        <f t="shared" si="4"/>
        <v>0</v>
      </c>
      <c r="E76" s="32">
        <f t="shared" si="4"/>
        <v>0</v>
      </c>
      <c r="F76" s="22">
        <f t="shared" si="4"/>
        <v>0</v>
      </c>
      <c r="G76" s="22">
        <f t="shared" si="4"/>
        <v>0</v>
      </c>
      <c r="H76" s="33">
        <f t="shared" si="4"/>
        <v>0</v>
      </c>
      <c r="I76" s="25">
        <f t="shared" si="4"/>
        <v>0</v>
      </c>
      <c r="J76" s="22">
        <f t="shared" si="4"/>
        <v>0</v>
      </c>
      <c r="K76" s="22">
        <f t="shared" si="4"/>
        <v>0</v>
      </c>
      <c r="L76" s="49">
        <f t="shared" si="4"/>
        <v>0</v>
      </c>
      <c r="M76" s="48">
        <f t="shared" si="4"/>
        <v>0</v>
      </c>
      <c r="N76" s="32">
        <f t="shared" si="4"/>
        <v>200</v>
      </c>
      <c r="O76" s="22">
        <f t="shared" si="4"/>
        <v>0</v>
      </c>
      <c r="P76" s="33">
        <f t="shared" si="4"/>
        <v>0</v>
      </c>
      <c r="Q76" s="33">
        <f t="shared" si="4"/>
        <v>0</v>
      </c>
      <c r="R76" s="22">
        <f t="shared" si="4"/>
        <v>0</v>
      </c>
      <c r="S76" s="22">
        <f t="shared" si="4"/>
        <v>0</v>
      </c>
      <c r="T76" s="22">
        <f t="shared" si="4"/>
        <v>0</v>
      </c>
      <c r="U76" s="28">
        <f t="shared" si="4"/>
        <v>200</v>
      </c>
    </row>
    <row r="77" spans="1:21">
      <c r="A77" s="21"/>
      <c r="B77" s="21"/>
      <c r="C77" s="21"/>
      <c r="D77" s="21"/>
      <c r="E77" s="21"/>
      <c r="F77" s="21"/>
      <c r="G77" s="21"/>
      <c r="H77" s="21"/>
      <c r="I77" s="21"/>
      <c r="J77" s="21"/>
      <c r="K77" s="21"/>
      <c r="L77" s="21"/>
      <c r="M77" s="21"/>
      <c r="N77" s="21"/>
      <c r="O77" s="21"/>
      <c r="P77" s="21"/>
      <c r="Q77" s="21"/>
      <c r="R77" s="21"/>
      <c r="S77" s="21"/>
      <c r="T77" s="21"/>
      <c r="U77" s="21"/>
    </row>
  </sheetData>
  <mergeCells count="25">
    <mergeCell ref="B2:S2"/>
    <mergeCell ref="B3:S3"/>
    <mergeCell ref="B5:D8"/>
    <mergeCell ref="D9:D10"/>
    <mergeCell ref="E5:I8"/>
    <mergeCell ref="I9:I10"/>
    <mergeCell ref="R9:R10"/>
    <mergeCell ref="S9:S10"/>
    <mergeCell ref="G9:G10"/>
    <mergeCell ref="H9:H10"/>
    <mergeCell ref="N9:N10"/>
    <mergeCell ref="N5:U8"/>
    <mergeCell ref="U9:U10"/>
    <mergeCell ref="O9:Q9"/>
    <mergeCell ref="T9:T10"/>
    <mergeCell ref="J5:L8"/>
    <mergeCell ref="J9:J10"/>
    <mergeCell ref="K9:K10"/>
    <mergeCell ref="L9:L10"/>
    <mergeCell ref="M5:M10"/>
    <mergeCell ref="A5:A10"/>
    <mergeCell ref="B9:B10"/>
    <mergeCell ref="C9:C10"/>
    <mergeCell ref="E9:E10"/>
    <mergeCell ref="F9:F10"/>
  </mergeCells>
  <pageMargins left="0.51181102362204722" right="0" top="0.19685039370078741" bottom="0" header="0.31496062992125984" footer="0.31496062992125984"/>
  <pageSetup paperSize="9" scale="41" orientation="portrait" r:id="rId1"/>
</worksheet>
</file>

<file path=xl/worksheets/sheet47.xml><?xml version="1.0" encoding="utf-8"?>
<worksheet xmlns="http://schemas.openxmlformats.org/spreadsheetml/2006/main" xmlns:r="http://schemas.openxmlformats.org/officeDocument/2006/relationships">
  <sheetPr>
    <tabColor theme="3" tint="0.79998168889431442"/>
  </sheetPr>
  <dimension ref="A1:U77"/>
  <sheetViews>
    <sheetView topLeftCell="A62" zoomScaleNormal="100" workbookViewId="0">
      <selection activeCell="A78" sqref="A78:XFD85"/>
    </sheetView>
  </sheetViews>
  <sheetFormatPr defaultRowHeight="15"/>
  <cols>
    <col min="1" max="1" width="30.42578125" style="10" customWidth="1"/>
    <col min="2" max="2" width="8.85546875" style="10" customWidth="1"/>
    <col min="3" max="4" width="10.5703125" style="10" customWidth="1"/>
    <col min="5" max="5" width="16.140625" style="10" customWidth="1"/>
    <col min="6" max="6" width="10" style="10" customWidth="1"/>
    <col min="7" max="7" width="7.140625" style="10" customWidth="1"/>
    <col min="8" max="9" width="9" style="10" customWidth="1"/>
    <col min="10" max="12" width="7.7109375" style="10" customWidth="1"/>
    <col min="13" max="13" width="9" style="10" customWidth="1"/>
    <col min="14" max="14" width="9.5703125" style="10" customWidth="1"/>
    <col min="15" max="16" width="9.140625" style="10"/>
    <col min="17" max="17" width="10" style="10" customWidth="1"/>
    <col min="18" max="19" width="10.28515625" style="10" customWidth="1"/>
    <col min="20" max="224" width="9.140625" style="10"/>
    <col min="225" max="225" width="34" style="10" customWidth="1"/>
    <col min="226" max="226" width="11.28515625" style="10" customWidth="1"/>
    <col min="227" max="227" width="11" style="10" customWidth="1"/>
    <col min="228" max="234" width="9.140625" style="10"/>
    <col min="235" max="236" width="10.7109375" style="10" customWidth="1"/>
    <col min="237" max="237" width="9.140625" style="10"/>
    <col min="238" max="238" width="11.5703125" style="10" customWidth="1"/>
    <col min="239" max="239" width="13.7109375" style="10" customWidth="1"/>
    <col min="240" max="243" width="9.28515625" style="10" customWidth="1"/>
    <col min="244" max="480" width="9.140625" style="10"/>
    <col min="481" max="481" width="34" style="10" customWidth="1"/>
    <col min="482" max="482" width="11.28515625" style="10" customWidth="1"/>
    <col min="483" max="483" width="11" style="10" customWidth="1"/>
    <col min="484" max="490" width="9.140625" style="10"/>
    <col min="491" max="492" width="10.7109375" style="10" customWidth="1"/>
    <col min="493" max="493" width="9.140625" style="10"/>
    <col min="494" max="494" width="11.5703125" style="10" customWidth="1"/>
    <col min="495" max="495" width="13.7109375" style="10" customWidth="1"/>
    <col min="496" max="499" width="9.28515625" style="10" customWidth="1"/>
    <col min="500" max="736" width="9.140625" style="10"/>
    <col min="737" max="737" width="34" style="10" customWidth="1"/>
    <col min="738" max="738" width="11.28515625" style="10" customWidth="1"/>
    <col min="739" max="739" width="11" style="10" customWidth="1"/>
    <col min="740" max="746" width="9.140625" style="10"/>
    <col min="747" max="748" width="10.7109375" style="10" customWidth="1"/>
    <col min="749" max="749" width="9.140625" style="10"/>
    <col min="750" max="750" width="11.5703125" style="10" customWidth="1"/>
    <col min="751" max="751" width="13.7109375" style="10" customWidth="1"/>
    <col min="752" max="755" width="9.28515625" style="10" customWidth="1"/>
    <col min="756" max="992" width="9.140625" style="10"/>
    <col min="993" max="993" width="34" style="10" customWidth="1"/>
    <col min="994" max="994" width="11.28515625" style="10" customWidth="1"/>
    <col min="995" max="995" width="11" style="10" customWidth="1"/>
    <col min="996" max="1002" width="9.140625" style="10"/>
    <col min="1003" max="1004" width="10.7109375" style="10" customWidth="1"/>
    <col min="1005" max="1005" width="9.140625" style="10"/>
    <col min="1006" max="1006" width="11.5703125" style="10" customWidth="1"/>
    <col min="1007" max="1007" width="13.7109375" style="10" customWidth="1"/>
    <col min="1008" max="1011" width="9.28515625" style="10" customWidth="1"/>
    <col min="1012" max="1248" width="9.140625" style="10"/>
    <col min="1249" max="1249" width="34" style="10" customWidth="1"/>
    <col min="1250" max="1250" width="11.28515625" style="10" customWidth="1"/>
    <col min="1251" max="1251" width="11" style="10" customWidth="1"/>
    <col min="1252" max="1258" width="9.140625" style="10"/>
    <col min="1259" max="1260" width="10.7109375" style="10" customWidth="1"/>
    <col min="1261" max="1261" width="9.140625" style="10"/>
    <col min="1262" max="1262" width="11.5703125" style="10" customWidth="1"/>
    <col min="1263" max="1263" width="13.7109375" style="10" customWidth="1"/>
    <col min="1264" max="1267" width="9.28515625" style="10" customWidth="1"/>
    <col min="1268" max="1504" width="9.140625" style="10"/>
    <col min="1505" max="1505" width="34" style="10" customWidth="1"/>
    <col min="1506" max="1506" width="11.28515625" style="10" customWidth="1"/>
    <col min="1507" max="1507" width="11" style="10" customWidth="1"/>
    <col min="1508" max="1514" width="9.140625" style="10"/>
    <col min="1515" max="1516" width="10.7109375" style="10" customWidth="1"/>
    <col min="1517" max="1517" width="9.140625" style="10"/>
    <col min="1518" max="1518" width="11.5703125" style="10" customWidth="1"/>
    <col min="1519" max="1519" width="13.7109375" style="10" customWidth="1"/>
    <col min="1520" max="1523" width="9.28515625" style="10" customWidth="1"/>
    <col min="1524" max="1760" width="9.140625" style="10"/>
    <col min="1761" max="1761" width="34" style="10" customWidth="1"/>
    <col min="1762" max="1762" width="11.28515625" style="10" customWidth="1"/>
    <col min="1763" max="1763" width="11" style="10" customWidth="1"/>
    <col min="1764" max="1770" width="9.140625" style="10"/>
    <col min="1771" max="1772" width="10.7109375" style="10" customWidth="1"/>
    <col min="1773" max="1773" width="9.140625" style="10"/>
    <col min="1774" max="1774" width="11.5703125" style="10" customWidth="1"/>
    <col min="1775" max="1775" width="13.7109375" style="10" customWidth="1"/>
    <col min="1776" max="1779" width="9.28515625" style="10" customWidth="1"/>
    <col min="1780" max="2016" width="9.140625" style="10"/>
    <col min="2017" max="2017" width="34" style="10" customWidth="1"/>
    <col min="2018" max="2018" width="11.28515625" style="10" customWidth="1"/>
    <col min="2019" max="2019" width="11" style="10" customWidth="1"/>
    <col min="2020" max="2026" width="9.140625" style="10"/>
    <col min="2027" max="2028" width="10.7109375" style="10" customWidth="1"/>
    <col min="2029" max="2029" width="9.140625" style="10"/>
    <col min="2030" max="2030" width="11.5703125" style="10" customWidth="1"/>
    <col min="2031" max="2031" width="13.7109375" style="10" customWidth="1"/>
    <col min="2032" max="2035" width="9.28515625" style="10" customWidth="1"/>
    <col min="2036" max="2272" width="9.140625" style="10"/>
    <col min="2273" max="2273" width="34" style="10" customWidth="1"/>
    <col min="2274" max="2274" width="11.28515625" style="10" customWidth="1"/>
    <col min="2275" max="2275" width="11" style="10" customWidth="1"/>
    <col min="2276" max="2282" width="9.140625" style="10"/>
    <col min="2283" max="2284" width="10.7109375" style="10" customWidth="1"/>
    <col min="2285" max="2285" width="9.140625" style="10"/>
    <col min="2286" max="2286" width="11.5703125" style="10" customWidth="1"/>
    <col min="2287" max="2287" width="13.7109375" style="10" customWidth="1"/>
    <col min="2288" max="2291" width="9.28515625" style="10" customWidth="1"/>
    <col min="2292" max="2528" width="9.140625" style="10"/>
    <col min="2529" max="2529" width="34" style="10" customWidth="1"/>
    <col min="2530" max="2530" width="11.28515625" style="10" customWidth="1"/>
    <col min="2531" max="2531" width="11" style="10" customWidth="1"/>
    <col min="2532" max="2538" width="9.140625" style="10"/>
    <col min="2539" max="2540" width="10.7109375" style="10" customWidth="1"/>
    <col min="2541" max="2541" width="9.140625" style="10"/>
    <col min="2542" max="2542" width="11.5703125" style="10" customWidth="1"/>
    <col min="2543" max="2543" width="13.7109375" style="10" customWidth="1"/>
    <col min="2544" max="2547" width="9.28515625" style="10" customWidth="1"/>
    <col min="2548" max="2784" width="9.140625" style="10"/>
    <col min="2785" max="2785" width="34" style="10" customWidth="1"/>
    <col min="2786" max="2786" width="11.28515625" style="10" customWidth="1"/>
    <col min="2787" max="2787" width="11" style="10" customWidth="1"/>
    <col min="2788" max="2794" width="9.140625" style="10"/>
    <col min="2795" max="2796" width="10.7109375" style="10" customWidth="1"/>
    <col min="2797" max="2797" width="9.140625" style="10"/>
    <col min="2798" max="2798" width="11.5703125" style="10" customWidth="1"/>
    <col min="2799" max="2799" width="13.7109375" style="10" customWidth="1"/>
    <col min="2800" max="2803" width="9.28515625" style="10" customWidth="1"/>
    <col min="2804" max="3040" width="9.140625" style="10"/>
    <col min="3041" max="3041" width="34" style="10" customWidth="1"/>
    <col min="3042" max="3042" width="11.28515625" style="10" customWidth="1"/>
    <col min="3043" max="3043" width="11" style="10" customWidth="1"/>
    <col min="3044" max="3050" width="9.140625" style="10"/>
    <col min="3051" max="3052" width="10.7109375" style="10" customWidth="1"/>
    <col min="3053" max="3053" width="9.140625" style="10"/>
    <col min="3054" max="3054" width="11.5703125" style="10" customWidth="1"/>
    <col min="3055" max="3055" width="13.7109375" style="10" customWidth="1"/>
    <col min="3056" max="3059" width="9.28515625" style="10" customWidth="1"/>
    <col min="3060" max="3296" width="9.140625" style="10"/>
    <col min="3297" max="3297" width="34" style="10" customWidth="1"/>
    <col min="3298" max="3298" width="11.28515625" style="10" customWidth="1"/>
    <col min="3299" max="3299" width="11" style="10" customWidth="1"/>
    <col min="3300" max="3306" width="9.140625" style="10"/>
    <col min="3307" max="3308" width="10.7109375" style="10" customWidth="1"/>
    <col min="3309" max="3309" width="9.140625" style="10"/>
    <col min="3310" max="3310" width="11.5703125" style="10" customWidth="1"/>
    <col min="3311" max="3311" width="13.7109375" style="10" customWidth="1"/>
    <col min="3312" max="3315" width="9.28515625" style="10" customWidth="1"/>
    <col min="3316" max="3552" width="9.140625" style="10"/>
    <col min="3553" max="3553" width="34" style="10" customWidth="1"/>
    <col min="3554" max="3554" width="11.28515625" style="10" customWidth="1"/>
    <col min="3555" max="3555" width="11" style="10" customWidth="1"/>
    <col min="3556" max="3562" width="9.140625" style="10"/>
    <col min="3563" max="3564" width="10.7109375" style="10" customWidth="1"/>
    <col min="3565" max="3565" width="9.140625" style="10"/>
    <col min="3566" max="3566" width="11.5703125" style="10" customWidth="1"/>
    <col min="3567" max="3567" width="13.7109375" style="10" customWidth="1"/>
    <col min="3568" max="3571" width="9.28515625" style="10" customWidth="1"/>
    <col min="3572" max="3808" width="9.140625" style="10"/>
    <col min="3809" max="3809" width="34" style="10" customWidth="1"/>
    <col min="3810" max="3810" width="11.28515625" style="10" customWidth="1"/>
    <col min="3811" max="3811" width="11" style="10" customWidth="1"/>
    <col min="3812" max="3818" width="9.140625" style="10"/>
    <col min="3819" max="3820" width="10.7109375" style="10" customWidth="1"/>
    <col min="3821" max="3821" width="9.140625" style="10"/>
    <col min="3822" max="3822" width="11.5703125" style="10" customWidth="1"/>
    <col min="3823" max="3823" width="13.7109375" style="10" customWidth="1"/>
    <col min="3824" max="3827" width="9.28515625" style="10" customWidth="1"/>
    <col min="3828" max="4064" width="9.140625" style="10"/>
    <col min="4065" max="4065" width="34" style="10" customWidth="1"/>
    <col min="4066" max="4066" width="11.28515625" style="10" customWidth="1"/>
    <col min="4067" max="4067" width="11" style="10" customWidth="1"/>
    <col min="4068" max="4074" width="9.140625" style="10"/>
    <col min="4075" max="4076" width="10.7109375" style="10" customWidth="1"/>
    <col min="4077" max="4077" width="9.140625" style="10"/>
    <col min="4078" max="4078" width="11.5703125" style="10" customWidth="1"/>
    <col min="4079" max="4079" width="13.7109375" style="10" customWidth="1"/>
    <col min="4080" max="4083" width="9.28515625" style="10" customWidth="1"/>
    <col min="4084" max="4320" width="9.140625" style="10"/>
    <col min="4321" max="4321" width="34" style="10" customWidth="1"/>
    <col min="4322" max="4322" width="11.28515625" style="10" customWidth="1"/>
    <col min="4323" max="4323" width="11" style="10" customWidth="1"/>
    <col min="4324" max="4330" width="9.140625" style="10"/>
    <col min="4331" max="4332" width="10.7109375" style="10" customWidth="1"/>
    <col min="4333" max="4333" width="9.140625" style="10"/>
    <col min="4334" max="4334" width="11.5703125" style="10" customWidth="1"/>
    <col min="4335" max="4335" width="13.7109375" style="10" customWidth="1"/>
    <col min="4336" max="4339" width="9.28515625" style="10" customWidth="1"/>
    <col min="4340" max="4576" width="9.140625" style="10"/>
    <col min="4577" max="4577" width="34" style="10" customWidth="1"/>
    <col min="4578" max="4578" width="11.28515625" style="10" customWidth="1"/>
    <col min="4579" max="4579" width="11" style="10" customWidth="1"/>
    <col min="4580" max="4586" width="9.140625" style="10"/>
    <col min="4587" max="4588" width="10.7109375" style="10" customWidth="1"/>
    <col min="4589" max="4589" width="9.140625" style="10"/>
    <col min="4590" max="4590" width="11.5703125" style="10" customWidth="1"/>
    <col min="4591" max="4591" width="13.7109375" style="10" customWidth="1"/>
    <col min="4592" max="4595" width="9.28515625" style="10" customWidth="1"/>
    <col min="4596" max="4832" width="9.140625" style="10"/>
    <col min="4833" max="4833" width="34" style="10" customWidth="1"/>
    <col min="4834" max="4834" width="11.28515625" style="10" customWidth="1"/>
    <col min="4835" max="4835" width="11" style="10" customWidth="1"/>
    <col min="4836" max="4842" width="9.140625" style="10"/>
    <col min="4843" max="4844" width="10.7109375" style="10" customWidth="1"/>
    <col min="4845" max="4845" width="9.140625" style="10"/>
    <col min="4846" max="4846" width="11.5703125" style="10" customWidth="1"/>
    <col min="4847" max="4847" width="13.7109375" style="10" customWidth="1"/>
    <col min="4848" max="4851" width="9.28515625" style="10" customWidth="1"/>
    <col min="4852" max="5088" width="9.140625" style="10"/>
    <col min="5089" max="5089" width="34" style="10" customWidth="1"/>
    <col min="5090" max="5090" width="11.28515625" style="10" customWidth="1"/>
    <col min="5091" max="5091" width="11" style="10" customWidth="1"/>
    <col min="5092" max="5098" width="9.140625" style="10"/>
    <col min="5099" max="5100" width="10.7109375" style="10" customWidth="1"/>
    <col min="5101" max="5101" width="9.140625" style="10"/>
    <col min="5102" max="5102" width="11.5703125" style="10" customWidth="1"/>
    <col min="5103" max="5103" width="13.7109375" style="10" customWidth="1"/>
    <col min="5104" max="5107" width="9.28515625" style="10" customWidth="1"/>
    <col min="5108" max="5344" width="9.140625" style="10"/>
    <col min="5345" max="5345" width="34" style="10" customWidth="1"/>
    <col min="5346" max="5346" width="11.28515625" style="10" customWidth="1"/>
    <col min="5347" max="5347" width="11" style="10" customWidth="1"/>
    <col min="5348" max="5354" width="9.140625" style="10"/>
    <col min="5355" max="5356" width="10.7109375" style="10" customWidth="1"/>
    <col min="5357" max="5357" width="9.140625" style="10"/>
    <col min="5358" max="5358" width="11.5703125" style="10" customWidth="1"/>
    <col min="5359" max="5359" width="13.7109375" style="10" customWidth="1"/>
    <col min="5360" max="5363" width="9.28515625" style="10" customWidth="1"/>
    <col min="5364" max="5600" width="9.140625" style="10"/>
    <col min="5601" max="5601" width="34" style="10" customWidth="1"/>
    <col min="5602" max="5602" width="11.28515625" style="10" customWidth="1"/>
    <col min="5603" max="5603" width="11" style="10" customWidth="1"/>
    <col min="5604" max="5610" width="9.140625" style="10"/>
    <col min="5611" max="5612" width="10.7109375" style="10" customWidth="1"/>
    <col min="5613" max="5613" width="9.140625" style="10"/>
    <col min="5614" max="5614" width="11.5703125" style="10" customWidth="1"/>
    <col min="5615" max="5615" width="13.7109375" style="10" customWidth="1"/>
    <col min="5616" max="5619" width="9.28515625" style="10" customWidth="1"/>
    <col min="5620" max="5856" width="9.140625" style="10"/>
    <col min="5857" max="5857" width="34" style="10" customWidth="1"/>
    <col min="5858" max="5858" width="11.28515625" style="10" customWidth="1"/>
    <col min="5859" max="5859" width="11" style="10" customWidth="1"/>
    <col min="5860" max="5866" width="9.140625" style="10"/>
    <col min="5867" max="5868" width="10.7109375" style="10" customWidth="1"/>
    <col min="5869" max="5869" width="9.140625" style="10"/>
    <col min="5870" max="5870" width="11.5703125" style="10" customWidth="1"/>
    <col min="5871" max="5871" width="13.7109375" style="10" customWidth="1"/>
    <col min="5872" max="5875" width="9.28515625" style="10" customWidth="1"/>
    <col min="5876" max="6112" width="9.140625" style="10"/>
    <col min="6113" max="6113" width="34" style="10" customWidth="1"/>
    <col min="6114" max="6114" width="11.28515625" style="10" customWidth="1"/>
    <col min="6115" max="6115" width="11" style="10" customWidth="1"/>
    <col min="6116" max="6122" width="9.140625" style="10"/>
    <col min="6123" max="6124" width="10.7109375" style="10" customWidth="1"/>
    <col min="6125" max="6125" width="9.140625" style="10"/>
    <col min="6126" max="6126" width="11.5703125" style="10" customWidth="1"/>
    <col min="6127" max="6127" width="13.7109375" style="10" customWidth="1"/>
    <col min="6128" max="6131" width="9.28515625" style="10" customWidth="1"/>
    <col min="6132" max="6368" width="9.140625" style="10"/>
    <col min="6369" max="6369" width="34" style="10" customWidth="1"/>
    <col min="6370" max="6370" width="11.28515625" style="10" customWidth="1"/>
    <col min="6371" max="6371" width="11" style="10" customWidth="1"/>
    <col min="6372" max="6378" width="9.140625" style="10"/>
    <col min="6379" max="6380" width="10.7109375" style="10" customWidth="1"/>
    <col min="6381" max="6381" width="9.140625" style="10"/>
    <col min="6382" max="6382" width="11.5703125" style="10" customWidth="1"/>
    <col min="6383" max="6383" width="13.7109375" style="10" customWidth="1"/>
    <col min="6384" max="6387" width="9.28515625" style="10" customWidth="1"/>
    <col min="6388" max="6624" width="9.140625" style="10"/>
    <col min="6625" max="6625" width="34" style="10" customWidth="1"/>
    <col min="6626" max="6626" width="11.28515625" style="10" customWidth="1"/>
    <col min="6627" max="6627" width="11" style="10" customWidth="1"/>
    <col min="6628" max="6634" width="9.140625" style="10"/>
    <col min="6635" max="6636" width="10.7109375" style="10" customWidth="1"/>
    <col min="6637" max="6637" width="9.140625" style="10"/>
    <col min="6638" max="6638" width="11.5703125" style="10" customWidth="1"/>
    <col min="6639" max="6639" width="13.7109375" style="10" customWidth="1"/>
    <col min="6640" max="6643" width="9.28515625" style="10" customWidth="1"/>
    <col min="6644" max="6880" width="9.140625" style="10"/>
    <col min="6881" max="6881" width="34" style="10" customWidth="1"/>
    <col min="6882" max="6882" width="11.28515625" style="10" customWidth="1"/>
    <col min="6883" max="6883" width="11" style="10" customWidth="1"/>
    <col min="6884" max="6890" width="9.140625" style="10"/>
    <col min="6891" max="6892" width="10.7109375" style="10" customWidth="1"/>
    <col min="6893" max="6893" width="9.140625" style="10"/>
    <col min="6894" max="6894" width="11.5703125" style="10" customWidth="1"/>
    <col min="6895" max="6895" width="13.7109375" style="10" customWidth="1"/>
    <col min="6896" max="6899" width="9.28515625" style="10" customWidth="1"/>
    <col min="6900" max="7136" width="9.140625" style="10"/>
    <col min="7137" max="7137" width="34" style="10" customWidth="1"/>
    <col min="7138" max="7138" width="11.28515625" style="10" customWidth="1"/>
    <col min="7139" max="7139" width="11" style="10" customWidth="1"/>
    <col min="7140" max="7146" width="9.140625" style="10"/>
    <col min="7147" max="7148" width="10.7109375" style="10" customWidth="1"/>
    <col min="7149" max="7149" width="9.140625" style="10"/>
    <col min="7150" max="7150" width="11.5703125" style="10" customWidth="1"/>
    <col min="7151" max="7151" width="13.7109375" style="10" customWidth="1"/>
    <col min="7152" max="7155" width="9.28515625" style="10" customWidth="1"/>
    <col min="7156" max="7392" width="9.140625" style="10"/>
    <col min="7393" max="7393" width="34" style="10" customWidth="1"/>
    <col min="7394" max="7394" width="11.28515625" style="10" customWidth="1"/>
    <col min="7395" max="7395" width="11" style="10" customWidth="1"/>
    <col min="7396" max="7402" width="9.140625" style="10"/>
    <col min="7403" max="7404" width="10.7109375" style="10" customWidth="1"/>
    <col min="7405" max="7405" width="9.140625" style="10"/>
    <col min="7406" max="7406" width="11.5703125" style="10" customWidth="1"/>
    <col min="7407" max="7407" width="13.7109375" style="10" customWidth="1"/>
    <col min="7408" max="7411" width="9.28515625" style="10" customWidth="1"/>
    <col min="7412" max="7648" width="9.140625" style="10"/>
    <col min="7649" max="7649" width="34" style="10" customWidth="1"/>
    <col min="7650" max="7650" width="11.28515625" style="10" customWidth="1"/>
    <col min="7651" max="7651" width="11" style="10" customWidth="1"/>
    <col min="7652" max="7658" width="9.140625" style="10"/>
    <col min="7659" max="7660" width="10.7109375" style="10" customWidth="1"/>
    <col min="7661" max="7661" width="9.140625" style="10"/>
    <col min="7662" max="7662" width="11.5703125" style="10" customWidth="1"/>
    <col min="7663" max="7663" width="13.7109375" style="10" customWidth="1"/>
    <col min="7664" max="7667" width="9.28515625" style="10" customWidth="1"/>
    <col min="7668" max="7904" width="9.140625" style="10"/>
    <col min="7905" max="7905" width="34" style="10" customWidth="1"/>
    <col min="7906" max="7906" width="11.28515625" style="10" customWidth="1"/>
    <col min="7907" max="7907" width="11" style="10" customWidth="1"/>
    <col min="7908" max="7914" width="9.140625" style="10"/>
    <col min="7915" max="7916" width="10.7109375" style="10" customWidth="1"/>
    <col min="7917" max="7917" width="9.140625" style="10"/>
    <col min="7918" max="7918" width="11.5703125" style="10" customWidth="1"/>
    <col min="7919" max="7919" width="13.7109375" style="10" customWidth="1"/>
    <col min="7920" max="7923" width="9.28515625" style="10" customWidth="1"/>
    <col min="7924" max="8160" width="9.140625" style="10"/>
    <col min="8161" max="8161" width="34" style="10" customWidth="1"/>
    <col min="8162" max="8162" width="11.28515625" style="10" customWidth="1"/>
    <col min="8163" max="8163" width="11" style="10" customWidth="1"/>
    <col min="8164" max="8170" width="9.140625" style="10"/>
    <col min="8171" max="8172" width="10.7109375" style="10" customWidth="1"/>
    <col min="8173" max="8173" width="9.140625" style="10"/>
    <col min="8174" max="8174" width="11.5703125" style="10" customWidth="1"/>
    <col min="8175" max="8175" width="13.7109375" style="10" customWidth="1"/>
    <col min="8176" max="8179" width="9.28515625" style="10" customWidth="1"/>
    <col min="8180" max="8416" width="9.140625" style="10"/>
    <col min="8417" max="8417" width="34" style="10" customWidth="1"/>
    <col min="8418" max="8418" width="11.28515625" style="10" customWidth="1"/>
    <col min="8419" max="8419" width="11" style="10" customWidth="1"/>
    <col min="8420" max="8426" width="9.140625" style="10"/>
    <col min="8427" max="8428" width="10.7109375" style="10" customWidth="1"/>
    <col min="8429" max="8429" width="9.140625" style="10"/>
    <col min="8430" max="8430" width="11.5703125" style="10" customWidth="1"/>
    <col min="8431" max="8431" width="13.7109375" style="10" customWidth="1"/>
    <col min="8432" max="8435" width="9.28515625" style="10" customWidth="1"/>
    <col min="8436" max="8672" width="9.140625" style="10"/>
    <col min="8673" max="8673" width="34" style="10" customWidth="1"/>
    <col min="8674" max="8674" width="11.28515625" style="10" customWidth="1"/>
    <col min="8675" max="8675" width="11" style="10" customWidth="1"/>
    <col min="8676" max="8682" width="9.140625" style="10"/>
    <col min="8683" max="8684" width="10.7109375" style="10" customWidth="1"/>
    <col min="8685" max="8685" width="9.140625" style="10"/>
    <col min="8686" max="8686" width="11.5703125" style="10" customWidth="1"/>
    <col min="8687" max="8687" width="13.7109375" style="10" customWidth="1"/>
    <col min="8688" max="8691" width="9.28515625" style="10" customWidth="1"/>
    <col min="8692" max="8928" width="9.140625" style="10"/>
    <col min="8929" max="8929" width="34" style="10" customWidth="1"/>
    <col min="8930" max="8930" width="11.28515625" style="10" customWidth="1"/>
    <col min="8931" max="8931" width="11" style="10" customWidth="1"/>
    <col min="8932" max="8938" width="9.140625" style="10"/>
    <col min="8939" max="8940" width="10.7109375" style="10" customWidth="1"/>
    <col min="8941" max="8941" width="9.140625" style="10"/>
    <col min="8942" max="8942" width="11.5703125" style="10" customWidth="1"/>
    <col min="8943" max="8943" width="13.7109375" style="10" customWidth="1"/>
    <col min="8944" max="8947" width="9.28515625" style="10" customWidth="1"/>
    <col min="8948" max="9184" width="9.140625" style="10"/>
    <col min="9185" max="9185" width="34" style="10" customWidth="1"/>
    <col min="9186" max="9186" width="11.28515625" style="10" customWidth="1"/>
    <col min="9187" max="9187" width="11" style="10" customWidth="1"/>
    <col min="9188" max="9194" width="9.140625" style="10"/>
    <col min="9195" max="9196" width="10.7109375" style="10" customWidth="1"/>
    <col min="9197" max="9197" width="9.140625" style="10"/>
    <col min="9198" max="9198" width="11.5703125" style="10" customWidth="1"/>
    <col min="9199" max="9199" width="13.7109375" style="10" customWidth="1"/>
    <col min="9200" max="9203" width="9.28515625" style="10" customWidth="1"/>
    <col min="9204" max="9440" width="9.140625" style="10"/>
    <col min="9441" max="9441" width="34" style="10" customWidth="1"/>
    <col min="9442" max="9442" width="11.28515625" style="10" customWidth="1"/>
    <col min="9443" max="9443" width="11" style="10" customWidth="1"/>
    <col min="9444" max="9450" width="9.140625" style="10"/>
    <col min="9451" max="9452" width="10.7109375" style="10" customWidth="1"/>
    <col min="9453" max="9453" width="9.140625" style="10"/>
    <col min="9454" max="9454" width="11.5703125" style="10" customWidth="1"/>
    <col min="9455" max="9455" width="13.7109375" style="10" customWidth="1"/>
    <col min="9456" max="9459" width="9.28515625" style="10" customWidth="1"/>
    <col min="9460" max="9696" width="9.140625" style="10"/>
    <col min="9697" max="9697" width="34" style="10" customWidth="1"/>
    <col min="9698" max="9698" width="11.28515625" style="10" customWidth="1"/>
    <col min="9699" max="9699" width="11" style="10" customWidth="1"/>
    <col min="9700" max="9706" width="9.140625" style="10"/>
    <col min="9707" max="9708" width="10.7109375" style="10" customWidth="1"/>
    <col min="9709" max="9709" width="9.140625" style="10"/>
    <col min="9710" max="9710" width="11.5703125" style="10" customWidth="1"/>
    <col min="9711" max="9711" width="13.7109375" style="10" customWidth="1"/>
    <col min="9712" max="9715" width="9.28515625" style="10" customWidth="1"/>
    <col min="9716" max="9952" width="9.140625" style="10"/>
    <col min="9953" max="9953" width="34" style="10" customWidth="1"/>
    <col min="9954" max="9954" width="11.28515625" style="10" customWidth="1"/>
    <col min="9955" max="9955" width="11" style="10" customWidth="1"/>
    <col min="9956" max="9962" width="9.140625" style="10"/>
    <col min="9963" max="9964" width="10.7109375" style="10" customWidth="1"/>
    <col min="9965" max="9965" width="9.140625" style="10"/>
    <col min="9966" max="9966" width="11.5703125" style="10" customWidth="1"/>
    <col min="9967" max="9967" width="13.7109375" style="10" customWidth="1"/>
    <col min="9968" max="9971" width="9.28515625" style="10" customWidth="1"/>
    <col min="9972" max="10208" width="9.140625" style="10"/>
    <col min="10209" max="10209" width="34" style="10" customWidth="1"/>
    <col min="10210" max="10210" width="11.28515625" style="10" customWidth="1"/>
    <col min="10211" max="10211" width="11" style="10" customWidth="1"/>
    <col min="10212" max="10218" width="9.140625" style="10"/>
    <col min="10219" max="10220" width="10.7109375" style="10" customWidth="1"/>
    <col min="10221" max="10221" width="9.140625" style="10"/>
    <col min="10222" max="10222" width="11.5703125" style="10" customWidth="1"/>
    <col min="10223" max="10223" width="13.7109375" style="10" customWidth="1"/>
    <col min="10224" max="10227" width="9.28515625" style="10" customWidth="1"/>
    <col min="10228" max="10464" width="9.140625" style="10"/>
    <col min="10465" max="10465" width="34" style="10" customWidth="1"/>
    <col min="10466" max="10466" width="11.28515625" style="10" customWidth="1"/>
    <col min="10467" max="10467" width="11" style="10" customWidth="1"/>
    <col min="10468" max="10474" width="9.140625" style="10"/>
    <col min="10475" max="10476" width="10.7109375" style="10" customWidth="1"/>
    <col min="10477" max="10477" width="9.140625" style="10"/>
    <col min="10478" max="10478" width="11.5703125" style="10" customWidth="1"/>
    <col min="10479" max="10479" width="13.7109375" style="10" customWidth="1"/>
    <col min="10480" max="10483" width="9.28515625" style="10" customWidth="1"/>
    <col min="10484" max="10720" width="9.140625" style="10"/>
    <col min="10721" max="10721" width="34" style="10" customWidth="1"/>
    <col min="10722" max="10722" width="11.28515625" style="10" customWidth="1"/>
    <col min="10723" max="10723" width="11" style="10" customWidth="1"/>
    <col min="10724" max="10730" width="9.140625" style="10"/>
    <col min="10731" max="10732" width="10.7109375" style="10" customWidth="1"/>
    <col min="10733" max="10733" width="9.140625" style="10"/>
    <col min="10734" max="10734" width="11.5703125" style="10" customWidth="1"/>
    <col min="10735" max="10735" width="13.7109375" style="10" customWidth="1"/>
    <col min="10736" max="10739" width="9.28515625" style="10" customWidth="1"/>
    <col min="10740" max="10976" width="9.140625" style="10"/>
    <col min="10977" max="10977" width="34" style="10" customWidth="1"/>
    <col min="10978" max="10978" width="11.28515625" style="10" customWidth="1"/>
    <col min="10979" max="10979" width="11" style="10" customWidth="1"/>
    <col min="10980" max="10986" width="9.140625" style="10"/>
    <col min="10987" max="10988" width="10.7109375" style="10" customWidth="1"/>
    <col min="10989" max="10989" width="9.140625" style="10"/>
    <col min="10990" max="10990" width="11.5703125" style="10" customWidth="1"/>
    <col min="10991" max="10991" width="13.7109375" style="10" customWidth="1"/>
    <col min="10992" max="10995" width="9.28515625" style="10" customWidth="1"/>
    <col min="10996" max="11232" width="9.140625" style="10"/>
    <col min="11233" max="11233" width="34" style="10" customWidth="1"/>
    <col min="11234" max="11234" width="11.28515625" style="10" customWidth="1"/>
    <col min="11235" max="11235" width="11" style="10" customWidth="1"/>
    <col min="11236" max="11242" width="9.140625" style="10"/>
    <col min="11243" max="11244" width="10.7109375" style="10" customWidth="1"/>
    <col min="11245" max="11245" width="9.140625" style="10"/>
    <col min="11246" max="11246" width="11.5703125" style="10" customWidth="1"/>
    <col min="11247" max="11247" width="13.7109375" style="10" customWidth="1"/>
    <col min="11248" max="11251" width="9.28515625" style="10" customWidth="1"/>
    <col min="11252" max="11488" width="9.140625" style="10"/>
    <col min="11489" max="11489" width="34" style="10" customWidth="1"/>
    <col min="11490" max="11490" width="11.28515625" style="10" customWidth="1"/>
    <col min="11491" max="11491" width="11" style="10" customWidth="1"/>
    <col min="11492" max="11498" width="9.140625" style="10"/>
    <col min="11499" max="11500" width="10.7109375" style="10" customWidth="1"/>
    <col min="11501" max="11501" width="9.140625" style="10"/>
    <col min="11502" max="11502" width="11.5703125" style="10" customWidth="1"/>
    <col min="11503" max="11503" width="13.7109375" style="10" customWidth="1"/>
    <col min="11504" max="11507" width="9.28515625" style="10" customWidth="1"/>
    <col min="11508" max="11744" width="9.140625" style="10"/>
    <col min="11745" max="11745" width="34" style="10" customWidth="1"/>
    <col min="11746" max="11746" width="11.28515625" style="10" customWidth="1"/>
    <col min="11747" max="11747" width="11" style="10" customWidth="1"/>
    <col min="11748" max="11754" width="9.140625" style="10"/>
    <col min="11755" max="11756" width="10.7109375" style="10" customWidth="1"/>
    <col min="11757" max="11757" width="9.140625" style="10"/>
    <col min="11758" max="11758" width="11.5703125" style="10" customWidth="1"/>
    <col min="11759" max="11759" width="13.7109375" style="10" customWidth="1"/>
    <col min="11760" max="11763" width="9.28515625" style="10" customWidth="1"/>
    <col min="11764" max="12000" width="9.140625" style="10"/>
    <col min="12001" max="12001" width="34" style="10" customWidth="1"/>
    <col min="12002" max="12002" width="11.28515625" style="10" customWidth="1"/>
    <col min="12003" max="12003" width="11" style="10" customWidth="1"/>
    <col min="12004" max="12010" width="9.140625" style="10"/>
    <col min="12011" max="12012" width="10.7109375" style="10" customWidth="1"/>
    <col min="12013" max="12013" width="9.140625" style="10"/>
    <col min="12014" max="12014" width="11.5703125" style="10" customWidth="1"/>
    <col min="12015" max="12015" width="13.7109375" style="10" customWidth="1"/>
    <col min="12016" max="12019" width="9.28515625" style="10" customWidth="1"/>
    <col min="12020" max="12256" width="9.140625" style="10"/>
    <col min="12257" max="12257" width="34" style="10" customWidth="1"/>
    <col min="12258" max="12258" width="11.28515625" style="10" customWidth="1"/>
    <col min="12259" max="12259" width="11" style="10" customWidth="1"/>
    <col min="12260" max="12266" width="9.140625" style="10"/>
    <col min="12267" max="12268" width="10.7109375" style="10" customWidth="1"/>
    <col min="12269" max="12269" width="9.140625" style="10"/>
    <col min="12270" max="12270" width="11.5703125" style="10" customWidth="1"/>
    <col min="12271" max="12271" width="13.7109375" style="10" customWidth="1"/>
    <col min="12272" max="12275" width="9.28515625" style="10" customWidth="1"/>
    <col min="12276" max="12512" width="9.140625" style="10"/>
    <col min="12513" max="12513" width="34" style="10" customWidth="1"/>
    <col min="12514" max="12514" width="11.28515625" style="10" customWidth="1"/>
    <col min="12515" max="12515" width="11" style="10" customWidth="1"/>
    <col min="12516" max="12522" width="9.140625" style="10"/>
    <col min="12523" max="12524" width="10.7109375" style="10" customWidth="1"/>
    <col min="12525" max="12525" width="9.140625" style="10"/>
    <col min="12526" max="12526" width="11.5703125" style="10" customWidth="1"/>
    <col min="12527" max="12527" width="13.7109375" style="10" customWidth="1"/>
    <col min="12528" max="12531" width="9.28515625" style="10" customWidth="1"/>
    <col min="12532" max="12768" width="9.140625" style="10"/>
    <col min="12769" max="12769" width="34" style="10" customWidth="1"/>
    <col min="12770" max="12770" width="11.28515625" style="10" customWidth="1"/>
    <col min="12771" max="12771" width="11" style="10" customWidth="1"/>
    <col min="12772" max="12778" width="9.140625" style="10"/>
    <col min="12779" max="12780" width="10.7109375" style="10" customWidth="1"/>
    <col min="12781" max="12781" width="9.140625" style="10"/>
    <col min="12782" max="12782" width="11.5703125" style="10" customWidth="1"/>
    <col min="12783" max="12783" width="13.7109375" style="10" customWidth="1"/>
    <col min="12784" max="12787" width="9.28515625" style="10" customWidth="1"/>
    <col min="12788" max="13024" width="9.140625" style="10"/>
    <col min="13025" max="13025" width="34" style="10" customWidth="1"/>
    <col min="13026" max="13026" width="11.28515625" style="10" customWidth="1"/>
    <col min="13027" max="13027" width="11" style="10" customWidth="1"/>
    <col min="13028" max="13034" width="9.140625" style="10"/>
    <col min="13035" max="13036" width="10.7109375" style="10" customWidth="1"/>
    <col min="13037" max="13037" width="9.140625" style="10"/>
    <col min="13038" max="13038" width="11.5703125" style="10" customWidth="1"/>
    <col min="13039" max="13039" width="13.7109375" style="10" customWidth="1"/>
    <col min="13040" max="13043" width="9.28515625" style="10" customWidth="1"/>
    <col min="13044" max="13280" width="9.140625" style="10"/>
    <col min="13281" max="13281" width="34" style="10" customWidth="1"/>
    <col min="13282" max="13282" width="11.28515625" style="10" customWidth="1"/>
    <col min="13283" max="13283" width="11" style="10" customWidth="1"/>
    <col min="13284" max="13290" width="9.140625" style="10"/>
    <col min="13291" max="13292" width="10.7109375" style="10" customWidth="1"/>
    <col min="13293" max="13293" width="9.140625" style="10"/>
    <col min="13294" max="13294" width="11.5703125" style="10" customWidth="1"/>
    <col min="13295" max="13295" width="13.7109375" style="10" customWidth="1"/>
    <col min="13296" max="13299" width="9.28515625" style="10" customWidth="1"/>
    <col min="13300" max="13536" width="9.140625" style="10"/>
    <col min="13537" max="13537" width="34" style="10" customWidth="1"/>
    <col min="13538" max="13538" width="11.28515625" style="10" customWidth="1"/>
    <col min="13539" max="13539" width="11" style="10" customWidth="1"/>
    <col min="13540" max="13546" width="9.140625" style="10"/>
    <col min="13547" max="13548" width="10.7109375" style="10" customWidth="1"/>
    <col min="13549" max="13549" width="9.140625" style="10"/>
    <col min="13550" max="13550" width="11.5703125" style="10" customWidth="1"/>
    <col min="13551" max="13551" width="13.7109375" style="10" customWidth="1"/>
    <col min="13552" max="13555" width="9.28515625" style="10" customWidth="1"/>
    <col min="13556" max="13792" width="9.140625" style="10"/>
    <col min="13793" max="13793" width="34" style="10" customWidth="1"/>
    <col min="13794" max="13794" width="11.28515625" style="10" customWidth="1"/>
    <col min="13795" max="13795" width="11" style="10" customWidth="1"/>
    <col min="13796" max="13802" width="9.140625" style="10"/>
    <col min="13803" max="13804" width="10.7109375" style="10" customWidth="1"/>
    <col min="13805" max="13805" width="9.140625" style="10"/>
    <col min="13806" max="13806" width="11.5703125" style="10" customWidth="1"/>
    <col min="13807" max="13807" width="13.7109375" style="10" customWidth="1"/>
    <col min="13808" max="13811" width="9.28515625" style="10" customWidth="1"/>
    <col min="13812" max="14048" width="9.140625" style="10"/>
    <col min="14049" max="14049" width="34" style="10" customWidth="1"/>
    <col min="14050" max="14050" width="11.28515625" style="10" customWidth="1"/>
    <col min="14051" max="14051" width="11" style="10" customWidth="1"/>
    <col min="14052" max="14058" width="9.140625" style="10"/>
    <col min="14059" max="14060" width="10.7109375" style="10" customWidth="1"/>
    <col min="14061" max="14061" width="9.140625" style="10"/>
    <col min="14062" max="14062" width="11.5703125" style="10" customWidth="1"/>
    <col min="14063" max="14063" width="13.7109375" style="10" customWidth="1"/>
    <col min="14064" max="14067" width="9.28515625" style="10" customWidth="1"/>
    <col min="14068" max="14304" width="9.140625" style="10"/>
    <col min="14305" max="14305" width="34" style="10" customWidth="1"/>
    <col min="14306" max="14306" width="11.28515625" style="10" customWidth="1"/>
    <col min="14307" max="14307" width="11" style="10" customWidth="1"/>
    <col min="14308" max="14314" width="9.140625" style="10"/>
    <col min="14315" max="14316" width="10.7109375" style="10" customWidth="1"/>
    <col min="14317" max="14317" width="9.140625" style="10"/>
    <col min="14318" max="14318" width="11.5703125" style="10" customWidth="1"/>
    <col min="14319" max="14319" width="13.7109375" style="10" customWidth="1"/>
    <col min="14320" max="14323" width="9.28515625" style="10" customWidth="1"/>
    <col min="14324" max="14560" width="9.140625" style="10"/>
    <col min="14561" max="14561" width="34" style="10" customWidth="1"/>
    <col min="14562" max="14562" width="11.28515625" style="10" customWidth="1"/>
    <col min="14563" max="14563" width="11" style="10" customWidth="1"/>
    <col min="14564" max="14570" width="9.140625" style="10"/>
    <col min="14571" max="14572" width="10.7109375" style="10" customWidth="1"/>
    <col min="14573" max="14573" width="9.140625" style="10"/>
    <col min="14574" max="14574" width="11.5703125" style="10" customWidth="1"/>
    <col min="14575" max="14575" width="13.7109375" style="10" customWidth="1"/>
    <col min="14576" max="14579" width="9.28515625" style="10" customWidth="1"/>
    <col min="14580" max="14816" width="9.140625" style="10"/>
    <col min="14817" max="14817" width="34" style="10" customWidth="1"/>
    <col min="14818" max="14818" width="11.28515625" style="10" customWidth="1"/>
    <col min="14819" max="14819" width="11" style="10" customWidth="1"/>
    <col min="14820" max="14826" width="9.140625" style="10"/>
    <col min="14827" max="14828" width="10.7109375" style="10" customWidth="1"/>
    <col min="14829" max="14829" width="9.140625" style="10"/>
    <col min="14830" max="14830" width="11.5703125" style="10" customWidth="1"/>
    <col min="14831" max="14831" width="13.7109375" style="10" customWidth="1"/>
    <col min="14832" max="14835" width="9.28515625" style="10" customWidth="1"/>
    <col min="14836" max="15072" width="9.140625" style="10"/>
    <col min="15073" max="15073" width="34" style="10" customWidth="1"/>
    <col min="15074" max="15074" width="11.28515625" style="10" customWidth="1"/>
    <col min="15075" max="15075" width="11" style="10" customWidth="1"/>
    <col min="15076" max="15082" width="9.140625" style="10"/>
    <col min="15083" max="15084" width="10.7109375" style="10" customWidth="1"/>
    <col min="15085" max="15085" width="9.140625" style="10"/>
    <col min="15086" max="15086" width="11.5703125" style="10" customWidth="1"/>
    <col min="15087" max="15087" width="13.7109375" style="10" customWidth="1"/>
    <col min="15088" max="15091" width="9.28515625" style="10" customWidth="1"/>
    <col min="15092" max="15328" width="9.140625" style="10"/>
    <col min="15329" max="15329" width="34" style="10" customWidth="1"/>
    <col min="15330" max="15330" width="11.28515625" style="10" customWidth="1"/>
    <col min="15331" max="15331" width="11" style="10" customWidth="1"/>
    <col min="15332" max="15338" width="9.140625" style="10"/>
    <col min="15339" max="15340" width="10.7109375" style="10" customWidth="1"/>
    <col min="15341" max="15341" width="9.140625" style="10"/>
    <col min="15342" max="15342" width="11.5703125" style="10" customWidth="1"/>
    <col min="15343" max="15343" width="13.7109375" style="10" customWidth="1"/>
    <col min="15344" max="15347" width="9.28515625" style="10" customWidth="1"/>
    <col min="15348" max="15584" width="9.140625" style="10"/>
    <col min="15585" max="15585" width="34" style="10" customWidth="1"/>
    <col min="15586" max="15586" width="11.28515625" style="10" customWidth="1"/>
    <col min="15587" max="15587" width="11" style="10" customWidth="1"/>
    <col min="15588" max="15594" width="9.140625" style="10"/>
    <col min="15595" max="15596" width="10.7109375" style="10" customWidth="1"/>
    <col min="15597" max="15597" width="9.140625" style="10"/>
    <col min="15598" max="15598" width="11.5703125" style="10" customWidth="1"/>
    <col min="15599" max="15599" width="13.7109375" style="10" customWidth="1"/>
    <col min="15600" max="15603" width="9.28515625" style="10" customWidth="1"/>
    <col min="15604" max="15840" width="9.140625" style="10"/>
    <col min="15841" max="15841" width="34" style="10" customWidth="1"/>
    <col min="15842" max="15842" width="11.28515625" style="10" customWidth="1"/>
    <col min="15843" max="15843" width="11" style="10" customWidth="1"/>
    <col min="15844" max="15850" width="9.140625" style="10"/>
    <col min="15851" max="15852" width="10.7109375" style="10" customWidth="1"/>
    <col min="15853" max="15853" width="9.140625" style="10"/>
    <col min="15854" max="15854" width="11.5703125" style="10" customWidth="1"/>
    <col min="15855" max="15855" width="13.7109375" style="10" customWidth="1"/>
    <col min="15856" max="15859" width="9.28515625" style="10" customWidth="1"/>
    <col min="15860" max="16096" width="9.140625" style="10"/>
    <col min="16097" max="16097" width="34" style="10" customWidth="1"/>
    <col min="16098" max="16098" width="11.28515625" style="10" customWidth="1"/>
    <col min="16099" max="16099" width="11" style="10" customWidth="1"/>
    <col min="16100" max="16106" width="9.140625" style="10"/>
    <col min="16107" max="16108" width="10.7109375" style="10" customWidth="1"/>
    <col min="16109" max="16109" width="9.140625" style="10"/>
    <col min="16110" max="16110" width="11.5703125" style="10" customWidth="1"/>
    <col min="16111" max="16111" width="13.7109375" style="10" customWidth="1"/>
    <col min="16112" max="16115" width="9.28515625" style="10" customWidth="1"/>
    <col min="16116" max="16381" width="9.140625" style="10"/>
    <col min="16382" max="16384" width="8.85546875" style="10" customWidth="1"/>
  </cols>
  <sheetData>
    <row r="1" spans="1:21" ht="44.45" customHeight="1"/>
    <row r="2" spans="1:21" ht="46.9" customHeight="1">
      <c r="B2" s="504" t="s">
        <v>164</v>
      </c>
      <c r="C2" s="504"/>
      <c r="D2" s="504"/>
      <c r="E2" s="504"/>
      <c r="F2" s="504"/>
      <c r="G2" s="504"/>
      <c r="H2" s="504"/>
      <c r="I2" s="504"/>
      <c r="J2" s="504"/>
      <c r="K2" s="504"/>
      <c r="L2" s="504"/>
      <c r="M2" s="504"/>
      <c r="N2" s="504"/>
      <c r="O2" s="504"/>
      <c r="P2" s="504"/>
      <c r="Q2" s="504"/>
      <c r="R2" s="504"/>
      <c r="S2" s="504"/>
    </row>
    <row r="3" spans="1:21" ht="21" customHeight="1">
      <c r="A3" s="20"/>
      <c r="B3" s="505" t="s">
        <v>172</v>
      </c>
      <c r="C3" s="505"/>
      <c r="D3" s="505"/>
      <c r="E3" s="505"/>
      <c r="F3" s="505"/>
      <c r="G3" s="505"/>
      <c r="H3" s="505"/>
      <c r="I3" s="505"/>
      <c r="J3" s="505"/>
      <c r="K3" s="505"/>
      <c r="L3" s="505"/>
      <c r="M3" s="505"/>
      <c r="N3" s="505"/>
      <c r="O3" s="505"/>
      <c r="P3" s="505"/>
      <c r="Q3" s="505"/>
      <c r="R3" s="505"/>
      <c r="S3" s="505"/>
      <c r="T3" s="20"/>
      <c r="U3" s="20"/>
    </row>
    <row r="4" spans="1:21" ht="10.9" customHeight="1" thickBot="1">
      <c r="A4" s="20"/>
      <c r="B4" s="154"/>
      <c r="C4" s="154"/>
      <c r="D4" s="154"/>
      <c r="E4" s="154"/>
      <c r="F4" s="154"/>
      <c r="G4" s="154"/>
      <c r="H4" s="154"/>
      <c r="I4" s="154"/>
      <c r="J4" s="154"/>
      <c r="K4" s="154"/>
      <c r="L4" s="154"/>
      <c r="M4" s="154"/>
      <c r="N4" s="154"/>
      <c r="O4" s="154"/>
      <c r="P4" s="154"/>
      <c r="Q4" s="154"/>
      <c r="R4" s="154"/>
      <c r="S4" s="154"/>
      <c r="T4" s="20"/>
      <c r="U4" s="20"/>
    </row>
    <row r="5" spans="1:21" ht="15.6" customHeight="1">
      <c r="A5" s="542" t="s">
        <v>87</v>
      </c>
      <c r="B5" s="511" t="s">
        <v>156</v>
      </c>
      <c r="C5" s="512"/>
      <c r="D5" s="512"/>
      <c r="E5" s="511" t="s">
        <v>157</v>
      </c>
      <c r="F5" s="512"/>
      <c r="G5" s="512"/>
      <c r="H5" s="512"/>
      <c r="I5" s="512"/>
      <c r="J5" s="527" t="s">
        <v>165</v>
      </c>
      <c r="K5" s="528"/>
      <c r="L5" s="529"/>
      <c r="M5" s="524" t="s">
        <v>166</v>
      </c>
      <c r="N5" s="512" t="s">
        <v>170</v>
      </c>
      <c r="O5" s="512"/>
      <c r="P5" s="512"/>
      <c r="Q5" s="512"/>
      <c r="R5" s="512"/>
      <c r="S5" s="512"/>
      <c r="T5" s="512"/>
      <c r="U5" s="519"/>
    </row>
    <row r="6" spans="1:21" ht="28.9" customHeight="1">
      <c r="A6" s="543"/>
      <c r="B6" s="513"/>
      <c r="C6" s="514"/>
      <c r="D6" s="514"/>
      <c r="E6" s="513"/>
      <c r="F6" s="514"/>
      <c r="G6" s="514"/>
      <c r="H6" s="514"/>
      <c r="I6" s="514"/>
      <c r="J6" s="530"/>
      <c r="K6" s="531"/>
      <c r="L6" s="532"/>
      <c r="M6" s="525"/>
      <c r="N6" s="514"/>
      <c r="O6" s="514"/>
      <c r="P6" s="514"/>
      <c r="Q6" s="514"/>
      <c r="R6" s="514"/>
      <c r="S6" s="514"/>
      <c r="T6" s="514"/>
      <c r="U6" s="520"/>
    </row>
    <row r="7" spans="1:21" ht="16.149999999999999" hidden="1" customHeight="1">
      <c r="A7" s="543"/>
      <c r="B7" s="513"/>
      <c r="C7" s="514"/>
      <c r="D7" s="514"/>
      <c r="E7" s="513"/>
      <c r="F7" s="514"/>
      <c r="G7" s="514"/>
      <c r="H7" s="514"/>
      <c r="I7" s="514"/>
      <c r="J7" s="530"/>
      <c r="K7" s="531"/>
      <c r="L7" s="532"/>
      <c r="M7" s="525"/>
      <c r="N7" s="514"/>
      <c r="O7" s="514"/>
      <c r="P7" s="514"/>
      <c r="Q7" s="514"/>
      <c r="R7" s="514"/>
      <c r="S7" s="514"/>
      <c r="T7" s="514"/>
      <c r="U7" s="520"/>
    </row>
    <row r="8" spans="1:21" ht="7.15" customHeight="1">
      <c r="A8" s="543"/>
      <c r="B8" s="515"/>
      <c r="C8" s="516"/>
      <c r="D8" s="516"/>
      <c r="E8" s="515"/>
      <c r="F8" s="516"/>
      <c r="G8" s="516"/>
      <c r="H8" s="516"/>
      <c r="I8" s="516"/>
      <c r="J8" s="533"/>
      <c r="K8" s="534"/>
      <c r="L8" s="535"/>
      <c r="M8" s="525"/>
      <c r="N8" s="516"/>
      <c r="O8" s="516"/>
      <c r="P8" s="516"/>
      <c r="Q8" s="516"/>
      <c r="R8" s="516"/>
      <c r="S8" s="516"/>
      <c r="T8" s="516"/>
      <c r="U8" s="521"/>
    </row>
    <row r="9" spans="1:21" ht="46.15" customHeight="1">
      <c r="A9" s="543"/>
      <c r="B9" s="545" t="s">
        <v>0</v>
      </c>
      <c r="C9" s="509" t="s">
        <v>158</v>
      </c>
      <c r="D9" s="555" t="s">
        <v>162</v>
      </c>
      <c r="E9" s="545" t="s">
        <v>160</v>
      </c>
      <c r="F9" s="509" t="s">
        <v>1</v>
      </c>
      <c r="G9" s="509" t="s">
        <v>128</v>
      </c>
      <c r="H9" s="509" t="s">
        <v>150</v>
      </c>
      <c r="I9" s="555" t="s">
        <v>162</v>
      </c>
      <c r="J9" s="547" t="s">
        <v>167</v>
      </c>
      <c r="K9" s="549" t="s">
        <v>168</v>
      </c>
      <c r="L9" s="551" t="s">
        <v>169</v>
      </c>
      <c r="M9" s="525"/>
      <c r="N9" s="506" t="s">
        <v>129</v>
      </c>
      <c r="O9" s="508" t="s">
        <v>127</v>
      </c>
      <c r="P9" s="508"/>
      <c r="Q9" s="508"/>
      <c r="R9" s="509" t="s">
        <v>130</v>
      </c>
      <c r="S9" s="509" t="s">
        <v>159</v>
      </c>
      <c r="T9" s="509" t="s">
        <v>144</v>
      </c>
      <c r="U9" s="553" t="s">
        <v>162</v>
      </c>
    </row>
    <row r="10" spans="1:21" ht="90" customHeight="1" thickBot="1">
      <c r="A10" s="544"/>
      <c r="B10" s="546"/>
      <c r="C10" s="510"/>
      <c r="D10" s="556"/>
      <c r="E10" s="546"/>
      <c r="F10" s="510"/>
      <c r="G10" s="510"/>
      <c r="H10" s="510"/>
      <c r="I10" s="556"/>
      <c r="J10" s="548"/>
      <c r="K10" s="550"/>
      <c r="L10" s="552"/>
      <c r="M10" s="526"/>
      <c r="N10" s="507"/>
      <c r="O10" s="74" t="s">
        <v>131</v>
      </c>
      <c r="P10" s="74" t="s">
        <v>132</v>
      </c>
      <c r="Q10" s="74" t="s">
        <v>133</v>
      </c>
      <c r="R10" s="510"/>
      <c r="S10" s="510"/>
      <c r="T10" s="510"/>
      <c r="U10" s="554"/>
    </row>
    <row r="11" spans="1:21" ht="17.45" customHeight="1">
      <c r="A11" s="60" t="s">
        <v>24</v>
      </c>
      <c r="B11" s="16"/>
      <c r="C11" s="12"/>
      <c r="D11" s="75">
        <f>B11+C11</f>
        <v>0</v>
      </c>
      <c r="E11" s="16"/>
      <c r="F11" s="12"/>
      <c r="G11" s="12"/>
      <c r="H11" s="12"/>
      <c r="I11" s="100">
        <f>E11+F11+G11</f>
        <v>0</v>
      </c>
      <c r="J11" s="101"/>
      <c r="K11" s="89"/>
      <c r="L11" s="91"/>
      <c r="M11" s="121"/>
      <c r="N11" s="115"/>
      <c r="O11" s="81"/>
      <c r="P11" s="81"/>
      <c r="Q11" s="81"/>
      <c r="R11" s="81"/>
      <c r="S11" s="81"/>
      <c r="T11" s="82"/>
      <c r="U11" s="90">
        <f t="shared" ref="U11:U74" si="0">N11+Q11+R11+S11+T11</f>
        <v>0</v>
      </c>
    </row>
    <row r="12" spans="1:21" ht="15.75">
      <c r="A12" s="61" t="s">
        <v>25</v>
      </c>
      <c r="B12" s="13"/>
      <c r="C12" s="11"/>
      <c r="D12" s="27">
        <f t="shared" ref="D12:D75" si="1">B12+C12</f>
        <v>0</v>
      </c>
      <c r="E12" s="13"/>
      <c r="F12" s="11"/>
      <c r="G12" s="11"/>
      <c r="H12" s="11"/>
      <c r="I12" s="98">
        <f t="shared" ref="I12:I75" si="2">E12+F12+G12</f>
        <v>0</v>
      </c>
      <c r="J12" s="102"/>
      <c r="K12" s="98"/>
      <c r="L12" s="27"/>
      <c r="M12" s="122"/>
      <c r="N12" s="116"/>
      <c r="O12" s="17"/>
      <c r="P12" s="17"/>
      <c r="Q12" s="17"/>
      <c r="R12" s="17"/>
      <c r="S12" s="17"/>
      <c r="T12" s="41"/>
      <c r="U12" s="90">
        <f t="shared" si="0"/>
        <v>0</v>
      </c>
    </row>
    <row r="13" spans="1:21" ht="15.75">
      <c r="A13" s="61" t="s">
        <v>26</v>
      </c>
      <c r="B13" s="13"/>
      <c r="C13" s="11"/>
      <c r="D13" s="27">
        <f t="shared" si="1"/>
        <v>0</v>
      </c>
      <c r="E13" s="13"/>
      <c r="F13" s="11"/>
      <c r="G13" s="11"/>
      <c r="H13" s="11"/>
      <c r="I13" s="98">
        <f t="shared" si="2"/>
        <v>0</v>
      </c>
      <c r="J13" s="102"/>
      <c r="K13" s="98"/>
      <c r="L13" s="27"/>
      <c r="M13" s="122"/>
      <c r="N13" s="116"/>
      <c r="O13" s="17"/>
      <c r="P13" s="17"/>
      <c r="Q13" s="17"/>
      <c r="R13" s="17"/>
      <c r="S13" s="17"/>
      <c r="T13" s="41"/>
      <c r="U13" s="90">
        <f t="shared" si="0"/>
        <v>0</v>
      </c>
    </row>
    <row r="14" spans="1:21" ht="15.75">
      <c r="A14" s="61" t="s">
        <v>27</v>
      </c>
      <c r="B14" s="13"/>
      <c r="C14" s="11"/>
      <c r="D14" s="27">
        <f t="shared" si="1"/>
        <v>0</v>
      </c>
      <c r="E14" s="13"/>
      <c r="F14" s="11"/>
      <c r="G14" s="11"/>
      <c r="H14" s="11"/>
      <c r="I14" s="98">
        <f t="shared" si="2"/>
        <v>0</v>
      </c>
      <c r="J14" s="102"/>
      <c r="K14" s="98"/>
      <c r="L14" s="27"/>
      <c r="M14" s="122"/>
      <c r="N14" s="116"/>
      <c r="O14" s="17"/>
      <c r="P14" s="17"/>
      <c r="Q14" s="17"/>
      <c r="R14" s="17"/>
      <c r="S14" s="17"/>
      <c r="T14" s="41"/>
      <c r="U14" s="90">
        <f t="shared" si="0"/>
        <v>0</v>
      </c>
    </row>
    <row r="15" spans="1:21" ht="15.75">
      <c r="A15" s="61" t="s">
        <v>28</v>
      </c>
      <c r="B15" s="13"/>
      <c r="C15" s="11"/>
      <c r="D15" s="27">
        <f t="shared" si="1"/>
        <v>0</v>
      </c>
      <c r="E15" s="13"/>
      <c r="F15" s="11"/>
      <c r="G15" s="11"/>
      <c r="H15" s="11"/>
      <c r="I15" s="98">
        <f t="shared" si="2"/>
        <v>0</v>
      </c>
      <c r="J15" s="102"/>
      <c r="K15" s="98"/>
      <c r="L15" s="27"/>
      <c r="M15" s="122"/>
      <c r="N15" s="116"/>
      <c r="O15" s="17"/>
      <c r="P15" s="17"/>
      <c r="Q15" s="17"/>
      <c r="R15" s="17"/>
      <c r="S15" s="17"/>
      <c r="T15" s="41"/>
      <c r="U15" s="90">
        <f t="shared" si="0"/>
        <v>0</v>
      </c>
    </row>
    <row r="16" spans="1:21" ht="15.75">
      <c r="A16" s="61" t="s">
        <v>29</v>
      </c>
      <c r="B16" s="13"/>
      <c r="C16" s="11"/>
      <c r="D16" s="27">
        <f t="shared" si="1"/>
        <v>0</v>
      </c>
      <c r="E16" s="13"/>
      <c r="F16" s="11"/>
      <c r="G16" s="11"/>
      <c r="H16" s="11"/>
      <c r="I16" s="98">
        <f t="shared" si="2"/>
        <v>0</v>
      </c>
      <c r="J16" s="102"/>
      <c r="K16" s="98"/>
      <c r="L16" s="27"/>
      <c r="M16" s="122"/>
      <c r="N16" s="116"/>
      <c r="O16" s="17"/>
      <c r="P16" s="17"/>
      <c r="Q16" s="17"/>
      <c r="R16" s="17"/>
      <c r="S16" s="17"/>
      <c r="T16" s="41"/>
      <c r="U16" s="90">
        <f t="shared" si="0"/>
        <v>0</v>
      </c>
    </row>
    <row r="17" spans="1:21" ht="31.5" customHeight="1">
      <c r="A17" s="61" t="s">
        <v>30</v>
      </c>
      <c r="B17" s="13"/>
      <c r="C17" s="11"/>
      <c r="D17" s="27">
        <f t="shared" si="1"/>
        <v>0</v>
      </c>
      <c r="E17" s="13"/>
      <c r="F17" s="11"/>
      <c r="G17" s="11"/>
      <c r="H17" s="11"/>
      <c r="I17" s="98">
        <f t="shared" si="2"/>
        <v>0</v>
      </c>
      <c r="J17" s="102"/>
      <c r="K17" s="98"/>
      <c r="L17" s="27"/>
      <c r="M17" s="122"/>
      <c r="N17" s="116"/>
      <c r="O17" s="17"/>
      <c r="P17" s="17"/>
      <c r="Q17" s="17"/>
      <c r="R17" s="17"/>
      <c r="S17" s="17"/>
      <c r="T17" s="41"/>
      <c r="U17" s="90">
        <f t="shared" si="0"/>
        <v>0</v>
      </c>
    </row>
    <row r="18" spans="1:21" ht="31.9" customHeight="1">
      <c r="A18" s="61" t="s">
        <v>31</v>
      </c>
      <c r="B18" s="13"/>
      <c r="C18" s="11"/>
      <c r="D18" s="27">
        <f t="shared" si="1"/>
        <v>0</v>
      </c>
      <c r="E18" s="13"/>
      <c r="F18" s="11"/>
      <c r="G18" s="11"/>
      <c r="H18" s="11"/>
      <c r="I18" s="98">
        <f t="shared" si="2"/>
        <v>0</v>
      </c>
      <c r="J18" s="102"/>
      <c r="K18" s="98"/>
      <c r="L18" s="27"/>
      <c r="M18" s="122"/>
      <c r="N18" s="116"/>
      <c r="O18" s="17"/>
      <c r="P18" s="17"/>
      <c r="Q18" s="17"/>
      <c r="R18" s="17"/>
      <c r="S18" s="17"/>
      <c r="T18" s="41"/>
      <c r="U18" s="90">
        <f t="shared" si="0"/>
        <v>0</v>
      </c>
    </row>
    <row r="19" spans="1:21" ht="15.75">
      <c r="A19" s="61" t="s">
        <v>32</v>
      </c>
      <c r="B19" s="13"/>
      <c r="C19" s="11"/>
      <c r="D19" s="27">
        <f t="shared" si="1"/>
        <v>0</v>
      </c>
      <c r="E19" s="13"/>
      <c r="F19" s="11"/>
      <c r="G19" s="11"/>
      <c r="H19" s="11"/>
      <c r="I19" s="98">
        <f t="shared" si="2"/>
        <v>0</v>
      </c>
      <c r="J19" s="102"/>
      <c r="K19" s="98"/>
      <c r="L19" s="27"/>
      <c r="M19" s="122"/>
      <c r="N19" s="116"/>
      <c r="O19" s="17"/>
      <c r="P19" s="17"/>
      <c r="Q19" s="17"/>
      <c r="R19" s="17"/>
      <c r="S19" s="17"/>
      <c r="T19" s="41"/>
      <c r="U19" s="90">
        <f t="shared" si="0"/>
        <v>0</v>
      </c>
    </row>
    <row r="20" spans="1:21" ht="15.75">
      <c r="A20" s="61" t="s">
        <v>33</v>
      </c>
      <c r="B20" s="13"/>
      <c r="C20" s="11"/>
      <c r="D20" s="27">
        <f t="shared" si="1"/>
        <v>0</v>
      </c>
      <c r="E20" s="13"/>
      <c r="F20" s="11"/>
      <c r="G20" s="11"/>
      <c r="H20" s="11"/>
      <c r="I20" s="98">
        <f t="shared" si="2"/>
        <v>0</v>
      </c>
      <c r="J20" s="102"/>
      <c r="K20" s="98"/>
      <c r="L20" s="27"/>
      <c r="M20" s="122"/>
      <c r="N20" s="116"/>
      <c r="O20" s="17"/>
      <c r="P20" s="17"/>
      <c r="Q20" s="17"/>
      <c r="R20" s="17"/>
      <c r="S20" s="17"/>
      <c r="T20" s="41"/>
      <c r="U20" s="90">
        <f t="shared" si="0"/>
        <v>0</v>
      </c>
    </row>
    <row r="21" spans="1:21" ht="16.149999999999999" customHeight="1">
      <c r="A21" s="61" t="s">
        <v>34</v>
      </c>
      <c r="B21" s="13"/>
      <c r="C21" s="11"/>
      <c r="D21" s="27">
        <f t="shared" si="1"/>
        <v>0</v>
      </c>
      <c r="E21" s="13"/>
      <c r="F21" s="11"/>
      <c r="G21" s="11"/>
      <c r="H21" s="11"/>
      <c r="I21" s="98">
        <f t="shared" si="2"/>
        <v>0</v>
      </c>
      <c r="J21" s="102"/>
      <c r="K21" s="98"/>
      <c r="L21" s="27"/>
      <c r="M21" s="122"/>
      <c r="N21" s="116"/>
      <c r="O21" s="17"/>
      <c r="P21" s="17"/>
      <c r="Q21" s="17"/>
      <c r="R21" s="17"/>
      <c r="S21" s="17"/>
      <c r="T21" s="41"/>
      <c r="U21" s="90">
        <f t="shared" si="0"/>
        <v>0</v>
      </c>
    </row>
    <row r="22" spans="1:21" ht="16.149999999999999" customHeight="1">
      <c r="A22" s="61" t="s">
        <v>35</v>
      </c>
      <c r="B22" s="13"/>
      <c r="C22" s="11"/>
      <c r="D22" s="27">
        <f t="shared" si="1"/>
        <v>0</v>
      </c>
      <c r="E22" s="13"/>
      <c r="F22" s="11"/>
      <c r="G22" s="11"/>
      <c r="H22" s="11"/>
      <c r="I22" s="98">
        <f t="shared" si="2"/>
        <v>0</v>
      </c>
      <c r="J22" s="102"/>
      <c r="K22" s="98"/>
      <c r="L22" s="27"/>
      <c r="M22" s="122"/>
      <c r="N22" s="116"/>
      <c r="O22" s="17"/>
      <c r="P22" s="17"/>
      <c r="Q22" s="17"/>
      <c r="R22" s="17"/>
      <c r="S22" s="17"/>
      <c r="T22" s="41"/>
      <c r="U22" s="90">
        <f t="shared" si="0"/>
        <v>0</v>
      </c>
    </row>
    <row r="23" spans="1:21" ht="19.149999999999999" customHeight="1">
      <c r="A23" s="61" t="s">
        <v>36</v>
      </c>
      <c r="B23" s="13"/>
      <c r="C23" s="11"/>
      <c r="D23" s="27">
        <f t="shared" si="1"/>
        <v>0</v>
      </c>
      <c r="E23" s="13"/>
      <c r="F23" s="11"/>
      <c r="G23" s="11"/>
      <c r="H23" s="11"/>
      <c r="I23" s="98">
        <f t="shared" si="2"/>
        <v>0</v>
      </c>
      <c r="J23" s="102"/>
      <c r="K23" s="98"/>
      <c r="L23" s="27"/>
      <c r="M23" s="122"/>
      <c r="N23" s="116"/>
      <c r="O23" s="17"/>
      <c r="P23" s="17"/>
      <c r="Q23" s="17"/>
      <c r="R23" s="17"/>
      <c r="S23" s="17"/>
      <c r="T23" s="41"/>
      <c r="U23" s="90">
        <f t="shared" si="0"/>
        <v>0</v>
      </c>
    </row>
    <row r="24" spans="1:21" ht="15.75">
      <c r="A24" s="61" t="s">
        <v>37</v>
      </c>
      <c r="B24" s="13"/>
      <c r="C24" s="11"/>
      <c r="D24" s="27">
        <f t="shared" si="1"/>
        <v>0</v>
      </c>
      <c r="E24" s="13"/>
      <c r="F24" s="11"/>
      <c r="G24" s="11"/>
      <c r="H24" s="11"/>
      <c r="I24" s="98">
        <f t="shared" si="2"/>
        <v>0</v>
      </c>
      <c r="J24" s="102"/>
      <c r="K24" s="98"/>
      <c r="L24" s="27"/>
      <c r="M24" s="122"/>
      <c r="N24" s="116"/>
      <c r="O24" s="17"/>
      <c r="P24" s="17"/>
      <c r="Q24" s="17"/>
      <c r="R24" s="17"/>
      <c r="S24" s="17"/>
      <c r="T24" s="41"/>
      <c r="U24" s="90">
        <f t="shared" si="0"/>
        <v>0</v>
      </c>
    </row>
    <row r="25" spans="1:21" ht="18.75" customHeight="1">
      <c r="A25" s="155" t="s">
        <v>171</v>
      </c>
      <c r="B25" s="13"/>
      <c r="C25" s="11"/>
      <c r="D25" s="27"/>
      <c r="E25" s="13"/>
      <c r="F25" s="11"/>
      <c r="G25" s="11"/>
      <c r="H25" s="11"/>
      <c r="I25" s="98"/>
      <c r="J25" s="102"/>
      <c r="K25" s="98"/>
      <c r="L25" s="27"/>
      <c r="M25" s="122"/>
      <c r="N25" s="116"/>
      <c r="O25" s="17"/>
      <c r="P25" s="17"/>
      <c r="Q25" s="17"/>
      <c r="R25" s="17"/>
      <c r="S25" s="17"/>
      <c r="T25" s="41"/>
      <c r="U25" s="90"/>
    </row>
    <row r="26" spans="1:21" ht="15.75">
      <c r="A26" s="61" t="s">
        <v>38</v>
      </c>
      <c r="B26" s="13"/>
      <c r="C26" s="11"/>
      <c r="D26" s="27">
        <f t="shared" si="1"/>
        <v>0</v>
      </c>
      <c r="E26" s="13"/>
      <c r="F26" s="11"/>
      <c r="G26" s="11"/>
      <c r="H26" s="11"/>
      <c r="I26" s="98">
        <f t="shared" si="2"/>
        <v>0</v>
      </c>
      <c r="J26" s="102"/>
      <c r="K26" s="98"/>
      <c r="L26" s="27"/>
      <c r="M26" s="122"/>
      <c r="N26" s="116"/>
      <c r="O26" s="17"/>
      <c r="P26" s="17"/>
      <c r="Q26" s="17"/>
      <c r="R26" s="17"/>
      <c r="S26" s="17"/>
      <c r="T26" s="41"/>
      <c r="U26" s="90">
        <f t="shared" si="0"/>
        <v>0</v>
      </c>
    </row>
    <row r="27" spans="1:21" ht="31.5">
      <c r="A27" s="61" t="s">
        <v>39</v>
      </c>
      <c r="B27" s="13"/>
      <c r="C27" s="11"/>
      <c r="D27" s="27">
        <f t="shared" si="1"/>
        <v>0</v>
      </c>
      <c r="E27" s="13"/>
      <c r="F27" s="11"/>
      <c r="G27" s="11"/>
      <c r="H27" s="11"/>
      <c r="I27" s="98">
        <f t="shared" si="2"/>
        <v>0</v>
      </c>
      <c r="J27" s="102"/>
      <c r="K27" s="98"/>
      <c r="L27" s="27"/>
      <c r="M27" s="122"/>
      <c r="N27" s="116"/>
      <c r="O27" s="17"/>
      <c r="P27" s="17"/>
      <c r="Q27" s="17"/>
      <c r="R27" s="17"/>
      <c r="S27" s="17"/>
      <c r="T27" s="41"/>
      <c r="U27" s="90">
        <f t="shared" si="0"/>
        <v>0</v>
      </c>
    </row>
    <row r="28" spans="1:21" ht="16.5" customHeight="1">
      <c r="A28" s="61" t="s">
        <v>40</v>
      </c>
      <c r="B28" s="13"/>
      <c r="C28" s="11"/>
      <c r="D28" s="27">
        <f t="shared" si="1"/>
        <v>0</v>
      </c>
      <c r="E28" s="13"/>
      <c r="F28" s="11"/>
      <c r="G28" s="11"/>
      <c r="H28" s="11"/>
      <c r="I28" s="98">
        <f t="shared" si="2"/>
        <v>0</v>
      </c>
      <c r="J28" s="102"/>
      <c r="K28" s="98"/>
      <c r="L28" s="27"/>
      <c r="M28" s="122"/>
      <c r="N28" s="116"/>
      <c r="O28" s="17"/>
      <c r="P28" s="17"/>
      <c r="Q28" s="17"/>
      <c r="R28" s="17"/>
      <c r="S28" s="17"/>
      <c r="T28" s="41"/>
      <c r="U28" s="90">
        <f t="shared" si="0"/>
        <v>0</v>
      </c>
    </row>
    <row r="29" spans="1:21" ht="17.25" customHeight="1">
      <c r="A29" s="61" t="s">
        <v>41</v>
      </c>
      <c r="B29" s="13"/>
      <c r="C29" s="11"/>
      <c r="D29" s="27">
        <f t="shared" si="1"/>
        <v>0</v>
      </c>
      <c r="E29" s="13"/>
      <c r="F29" s="11"/>
      <c r="G29" s="11"/>
      <c r="H29" s="11"/>
      <c r="I29" s="98">
        <f t="shared" si="2"/>
        <v>0</v>
      </c>
      <c r="J29" s="102"/>
      <c r="K29" s="98"/>
      <c r="L29" s="27"/>
      <c r="M29" s="122"/>
      <c r="N29" s="116"/>
      <c r="O29" s="17"/>
      <c r="P29" s="17"/>
      <c r="Q29" s="17"/>
      <c r="R29" s="17"/>
      <c r="S29" s="17"/>
      <c r="T29" s="41"/>
      <c r="U29" s="90">
        <f t="shared" si="0"/>
        <v>0</v>
      </c>
    </row>
    <row r="30" spans="1:21" ht="31.5">
      <c r="A30" s="61" t="s">
        <v>42</v>
      </c>
      <c r="B30" s="13"/>
      <c r="C30" s="11"/>
      <c r="D30" s="27">
        <f t="shared" si="1"/>
        <v>0</v>
      </c>
      <c r="E30" s="13"/>
      <c r="F30" s="11"/>
      <c r="G30" s="11"/>
      <c r="H30" s="11"/>
      <c r="I30" s="98">
        <f t="shared" si="2"/>
        <v>0</v>
      </c>
      <c r="J30" s="102"/>
      <c r="K30" s="98"/>
      <c r="L30" s="27"/>
      <c r="M30" s="122"/>
      <c r="N30" s="116"/>
      <c r="O30" s="17"/>
      <c r="P30" s="17"/>
      <c r="Q30" s="17"/>
      <c r="R30" s="17"/>
      <c r="S30" s="17"/>
      <c r="T30" s="41"/>
      <c r="U30" s="90">
        <f t="shared" si="0"/>
        <v>0</v>
      </c>
    </row>
    <row r="31" spans="1:21" ht="15.75">
      <c r="A31" s="61" t="s">
        <v>43</v>
      </c>
      <c r="B31" s="13"/>
      <c r="C31" s="11"/>
      <c r="D31" s="27">
        <f t="shared" si="1"/>
        <v>0</v>
      </c>
      <c r="E31" s="13"/>
      <c r="F31" s="11"/>
      <c r="G31" s="11"/>
      <c r="H31" s="11"/>
      <c r="I31" s="98">
        <f t="shared" si="2"/>
        <v>0</v>
      </c>
      <c r="J31" s="102"/>
      <c r="K31" s="98"/>
      <c r="L31" s="27"/>
      <c r="M31" s="122"/>
      <c r="N31" s="116"/>
      <c r="O31" s="17"/>
      <c r="P31" s="17"/>
      <c r="Q31" s="17"/>
      <c r="R31" s="17"/>
      <c r="S31" s="17"/>
      <c r="T31" s="41"/>
      <c r="U31" s="90">
        <f t="shared" si="0"/>
        <v>0</v>
      </c>
    </row>
    <row r="32" spans="1:21" ht="32.25" customHeight="1">
      <c r="A32" s="61" t="s">
        <v>44</v>
      </c>
      <c r="B32" s="13"/>
      <c r="C32" s="11"/>
      <c r="D32" s="27">
        <f t="shared" si="1"/>
        <v>0</v>
      </c>
      <c r="E32" s="13"/>
      <c r="F32" s="11"/>
      <c r="G32" s="11"/>
      <c r="H32" s="11"/>
      <c r="I32" s="98">
        <f t="shared" si="2"/>
        <v>0</v>
      </c>
      <c r="J32" s="102"/>
      <c r="K32" s="98"/>
      <c r="L32" s="27"/>
      <c r="M32" s="122"/>
      <c r="N32" s="116"/>
      <c r="O32" s="17"/>
      <c r="P32" s="17"/>
      <c r="Q32" s="17"/>
      <c r="R32" s="17"/>
      <c r="S32" s="17"/>
      <c r="T32" s="41"/>
      <c r="U32" s="90">
        <f t="shared" si="0"/>
        <v>0</v>
      </c>
    </row>
    <row r="33" spans="1:21" ht="15.75">
      <c r="A33" s="61" t="s">
        <v>45</v>
      </c>
      <c r="B33" s="13"/>
      <c r="C33" s="11"/>
      <c r="D33" s="27">
        <f t="shared" si="1"/>
        <v>0</v>
      </c>
      <c r="E33" s="13"/>
      <c r="F33" s="11"/>
      <c r="G33" s="11"/>
      <c r="H33" s="11"/>
      <c r="I33" s="98">
        <f t="shared" si="2"/>
        <v>0</v>
      </c>
      <c r="J33" s="102"/>
      <c r="K33" s="98"/>
      <c r="L33" s="27"/>
      <c r="M33" s="122"/>
      <c r="N33" s="116"/>
      <c r="O33" s="17"/>
      <c r="P33" s="17"/>
      <c r="Q33" s="17"/>
      <c r="R33" s="17"/>
      <c r="S33" s="17"/>
      <c r="T33" s="41"/>
      <c r="U33" s="90">
        <f t="shared" si="0"/>
        <v>0</v>
      </c>
    </row>
    <row r="34" spans="1:21" ht="18.600000000000001" customHeight="1">
      <c r="A34" s="61" t="s">
        <v>46</v>
      </c>
      <c r="B34" s="13"/>
      <c r="C34" s="11"/>
      <c r="D34" s="27">
        <f t="shared" si="1"/>
        <v>0</v>
      </c>
      <c r="E34" s="13"/>
      <c r="F34" s="11"/>
      <c r="G34" s="11"/>
      <c r="H34" s="11"/>
      <c r="I34" s="98">
        <f t="shared" si="2"/>
        <v>0</v>
      </c>
      <c r="J34" s="102"/>
      <c r="K34" s="98"/>
      <c r="L34" s="27"/>
      <c r="M34" s="122"/>
      <c r="N34" s="116"/>
      <c r="O34" s="17"/>
      <c r="P34" s="17"/>
      <c r="Q34" s="17"/>
      <c r="R34" s="17"/>
      <c r="S34" s="17"/>
      <c r="T34" s="41"/>
      <c r="U34" s="90">
        <f t="shared" si="0"/>
        <v>0</v>
      </c>
    </row>
    <row r="35" spans="1:21" ht="16.149999999999999" customHeight="1">
      <c r="A35" s="61" t="s">
        <v>47</v>
      </c>
      <c r="B35" s="13"/>
      <c r="C35" s="11"/>
      <c r="D35" s="27">
        <f t="shared" si="1"/>
        <v>0</v>
      </c>
      <c r="E35" s="13"/>
      <c r="F35" s="11"/>
      <c r="G35" s="11"/>
      <c r="H35" s="11"/>
      <c r="I35" s="98">
        <f t="shared" si="2"/>
        <v>0</v>
      </c>
      <c r="J35" s="102"/>
      <c r="K35" s="98"/>
      <c r="L35" s="27"/>
      <c r="M35" s="122"/>
      <c r="N35" s="116"/>
      <c r="O35" s="17"/>
      <c r="P35" s="17"/>
      <c r="Q35" s="17"/>
      <c r="R35" s="17"/>
      <c r="S35" s="17"/>
      <c r="T35" s="41"/>
      <c r="U35" s="90">
        <f t="shared" si="0"/>
        <v>0</v>
      </c>
    </row>
    <row r="36" spans="1:21" ht="15.75">
      <c r="A36" s="61" t="s">
        <v>48</v>
      </c>
      <c r="B36" s="13"/>
      <c r="C36" s="11"/>
      <c r="D36" s="27">
        <f t="shared" si="1"/>
        <v>0</v>
      </c>
      <c r="E36" s="13"/>
      <c r="F36" s="11"/>
      <c r="G36" s="11"/>
      <c r="H36" s="11"/>
      <c r="I36" s="98">
        <f t="shared" si="2"/>
        <v>0</v>
      </c>
      <c r="J36" s="102"/>
      <c r="K36" s="98"/>
      <c r="L36" s="27"/>
      <c r="M36" s="122"/>
      <c r="N36" s="116"/>
      <c r="O36" s="17"/>
      <c r="P36" s="17"/>
      <c r="Q36" s="17"/>
      <c r="R36" s="17"/>
      <c r="S36" s="17"/>
      <c r="T36" s="41"/>
      <c r="U36" s="90">
        <f t="shared" si="0"/>
        <v>0</v>
      </c>
    </row>
    <row r="37" spans="1:21" ht="15.75">
      <c r="A37" s="61" t="s">
        <v>49</v>
      </c>
      <c r="B37" s="13"/>
      <c r="C37" s="11"/>
      <c r="D37" s="27">
        <f t="shared" si="1"/>
        <v>0</v>
      </c>
      <c r="E37" s="13"/>
      <c r="F37" s="11"/>
      <c r="G37" s="11"/>
      <c r="H37" s="11"/>
      <c r="I37" s="98">
        <f t="shared" si="2"/>
        <v>0</v>
      </c>
      <c r="J37" s="102"/>
      <c r="K37" s="98"/>
      <c r="L37" s="27"/>
      <c r="M37" s="122"/>
      <c r="N37" s="116"/>
      <c r="O37" s="17"/>
      <c r="P37" s="17"/>
      <c r="Q37" s="17"/>
      <c r="R37" s="17"/>
      <c r="S37" s="17"/>
      <c r="T37" s="41"/>
      <c r="U37" s="90">
        <f t="shared" si="0"/>
        <v>0</v>
      </c>
    </row>
    <row r="38" spans="1:21" ht="30.75" customHeight="1">
      <c r="A38" s="61" t="s">
        <v>50</v>
      </c>
      <c r="B38" s="13"/>
      <c r="C38" s="11"/>
      <c r="D38" s="27">
        <f t="shared" si="1"/>
        <v>0</v>
      </c>
      <c r="E38" s="13"/>
      <c r="F38" s="11"/>
      <c r="G38" s="11"/>
      <c r="H38" s="11"/>
      <c r="I38" s="98">
        <f t="shared" si="2"/>
        <v>0</v>
      </c>
      <c r="J38" s="102"/>
      <c r="K38" s="98"/>
      <c r="L38" s="27"/>
      <c r="M38" s="122"/>
      <c r="N38" s="116"/>
      <c r="O38" s="17"/>
      <c r="P38" s="17"/>
      <c r="Q38" s="17"/>
      <c r="R38" s="17"/>
      <c r="S38" s="17"/>
      <c r="T38" s="41"/>
      <c r="U38" s="90">
        <f t="shared" si="0"/>
        <v>0</v>
      </c>
    </row>
    <row r="39" spans="1:21" ht="17.25" customHeight="1">
      <c r="A39" s="61" t="s">
        <v>51</v>
      </c>
      <c r="B39" s="13"/>
      <c r="C39" s="11"/>
      <c r="D39" s="27">
        <f t="shared" si="1"/>
        <v>0</v>
      </c>
      <c r="E39" s="13"/>
      <c r="F39" s="11"/>
      <c r="G39" s="11"/>
      <c r="H39" s="11"/>
      <c r="I39" s="98">
        <f t="shared" si="2"/>
        <v>0</v>
      </c>
      <c r="J39" s="102"/>
      <c r="K39" s="98"/>
      <c r="L39" s="27"/>
      <c r="M39" s="122"/>
      <c r="N39" s="116"/>
      <c r="O39" s="17"/>
      <c r="P39" s="17"/>
      <c r="Q39" s="17"/>
      <c r="R39" s="17"/>
      <c r="S39" s="17"/>
      <c r="T39" s="41"/>
      <c r="U39" s="90">
        <f t="shared" si="0"/>
        <v>0</v>
      </c>
    </row>
    <row r="40" spans="1:21" ht="31.5">
      <c r="A40" s="61" t="s">
        <v>52</v>
      </c>
      <c r="B40" s="13"/>
      <c r="C40" s="11"/>
      <c r="D40" s="27">
        <f t="shared" si="1"/>
        <v>0</v>
      </c>
      <c r="E40" s="13"/>
      <c r="F40" s="11"/>
      <c r="G40" s="11"/>
      <c r="H40" s="11"/>
      <c r="I40" s="98">
        <f t="shared" si="2"/>
        <v>0</v>
      </c>
      <c r="J40" s="102"/>
      <c r="K40" s="98"/>
      <c r="L40" s="27"/>
      <c r="M40" s="122"/>
      <c r="N40" s="116"/>
      <c r="O40" s="17"/>
      <c r="P40" s="17"/>
      <c r="Q40" s="17"/>
      <c r="R40" s="17"/>
      <c r="S40" s="17"/>
      <c r="T40" s="41"/>
      <c r="U40" s="90">
        <f t="shared" si="0"/>
        <v>0</v>
      </c>
    </row>
    <row r="41" spans="1:21" ht="15.75">
      <c r="A41" s="61" t="s">
        <v>53</v>
      </c>
      <c r="B41" s="13"/>
      <c r="C41" s="11"/>
      <c r="D41" s="27">
        <f t="shared" si="1"/>
        <v>0</v>
      </c>
      <c r="E41" s="13"/>
      <c r="F41" s="11"/>
      <c r="G41" s="11"/>
      <c r="H41" s="11"/>
      <c r="I41" s="98">
        <f t="shared" si="2"/>
        <v>0</v>
      </c>
      <c r="J41" s="102"/>
      <c r="K41" s="98"/>
      <c r="L41" s="27"/>
      <c r="M41" s="122"/>
      <c r="N41" s="116"/>
      <c r="O41" s="17"/>
      <c r="P41" s="17"/>
      <c r="Q41" s="17"/>
      <c r="R41" s="17"/>
      <c r="S41" s="17"/>
      <c r="T41" s="41"/>
      <c r="U41" s="90">
        <f t="shared" si="0"/>
        <v>0</v>
      </c>
    </row>
    <row r="42" spans="1:21" ht="15.75">
      <c r="A42" s="61" t="s">
        <v>54</v>
      </c>
      <c r="B42" s="13"/>
      <c r="C42" s="11"/>
      <c r="D42" s="27">
        <f t="shared" si="1"/>
        <v>0</v>
      </c>
      <c r="E42" s="13"/>
      <c r="F42" s="11"/>
      <c r="G42" s="11"/>
      <c r="H42" s="11"/>
      <c r="I42" s="98">
        <f t="shared" si="2"/>
        <v>0</v>
      </c>
      <c r="J42" s="102"/>
      <c r="K42" s="98"/>
      <c r="L42" s="27"/>
      <c r="M42" s="122"/>
      <c r="N42" s="116"/>
      <c r="O42" s="17"/>
      <c r="P42" s="17"/>
      <c r="Q42" s="17"/>
      <c r="R42" s="17"/>
      <c r="S42" s="17"/>
      <c r="T42" s="41"/>
      <c r="U42" s="90">
        <f t="shared" si="0"/>
        <v>0</v>
      </c>
    </row>
    <row r="43" spans="1:21" ht="31.5" customHeight="1">
      <c r="A43" s="61" t="s">
        <v>55</v>
      </c>
      <c r="B43" s="13"/>
      <c r="C43" s="11"/>
      <c r="D43" s="27">
        <f t="shared" si="1"/>
        <v>0</v>
      </c>
      <c r="E43" s="13"/>
      <c r="F43" s="11"/>
      <c r="G43" s="11"/>
      <c r="H43" s="11"/>
      <c r="I43" s="98">
        <f t="shared" si="2"/>
        <v>0</v>
      </c>
      <c r="J43" s="102"/>
      <c r="K43" s="98"/>
      <c r="L43" s="27"/>
      <c r="M43" s="122"/>
      <c r="N43" s="116"/>
      <c r="O43" s="17"/>
      <c r="P43" s="17"/>
      <c r="Q43" s="17"/>
      <c r="R43" s="17"/>
      <c r="S43" s="17"/>
      <c r="T43" s="41"/>
      <c r="U43" s="90">
        <f t="shared" si="0"/>
        <v>0</v>
      </c>
    </row>
    <row r="44" spans="1:21" ht="15.75">
      <c r="A44" s="61" t="s">
        <v>56</v>
      </c>
      <c r="B44" s="13"/>
      <c r="C44" s="11"/>
      <c r="D44" s="27">
        <f t="shared" si="1"/>
        <v>0</v>
      </c>
      <c r="E44" s="13"/>
      <c r="F44" s="11"/>
      <c r="G44" s="11"/>
      <c r="H44" s="11"/>
      <c r="I44" s="98">
        <f t="shared" si="2"/>
        <v>0</v>
      </c>
      <c r="J44" s="102"/>
      <c r="K44" s="98"/>
      <c r="L44" s="27"/>
      <c r="M44" s="122"/>
      <c r="N44" s="116"/>
      <c r="O44" s="17"/>
      <c r="P44" s="17"/>
      <c r="Q44" s="17"/>
      <c r="R44" s="17"/>
      <c r="S44" s="17"/>
      <c r="T44" s="41"/>
      <c r="U44" s="90">
        <f t="shared" si="0"/>
        <v>0</v>
      </c>
    </row>
    <row r="45" spans="1:21" ht="15.75">
      <c r="A45" s="61" t="s">
        <v>57</v>
      </c>
      <c r="B45" s="13"/>
      <c r="C45" s="11"/>
      <c r="D45" s="27">
        <f t="shared" si="1"/>
        <v>0</v>
      </c>
      <c r="E45" s="13"/>
      <c r="F45" s="11"/>
      <c r="G45" s="11"/>
      <c r="H45" s="11"/>
      <c r="I45" s="98">
        <f t="shared" si="2"/>
        <v>0</v>
      </c>
      <c r="J45" s="102"/>
      <c r="K45" s="98"/>
      <c r="L45" s="27"/>
      <c r="M45" s="122"/>
      <c r="N45" s="116"/>
      <c r="O45" s="17"/>
      <c r="P45" s="17"/>
      <c r="Q45" s="17"/>
      <c r="R45" s="17"/>
      <c r="S45" s="17"/>
      <c r="T45" s="41"/>
      <c r="U45" s="90">
        <f t="shared" si="0"/>
        <v>0</v>
      </c>
    </row>
    <row r="46" spans="1:21" ht="15.75">
      <c r="A46" s="61" t="s">
        <v>58</v>
      </c>
      <c r="B46" s="13"/>
      <c r="C46" s="11"/>
      <c r="D46" s="27">
        <f t="shared" si="1"/>
        <v>0</v>
      </c>
      <c r="E46" s="13"/>
      <c r="F46" s="11"/>
      <c r="G46" s="11"/>
      <c r="H46" s="11"/>
      <c r="I46" s="98">
        <f t="shared" si="2"/>
        <v>0</v>
      </c>
      <c r="J46" s="102"/>
      <c r="K46" s="98"/>
      <c r="L46" s="27"/>
      <c r="M46" s="122"/>
      <c r="N46" s="116"/>
      <c r="O46" s="17"/>
      <c r="P46" s="17"/>
      <c r="Q46" s="17"/>
      <c r="R46" s="17"/>
      <c r="S46" s="17"/>
      <c r="T46" s="41"/>
      <c r="U46" s="90">
        <f t="shared" si="0"/>
        <v>0</v>
      </c>
    </row>
    <row r="47" spans="1:21" ht="32.25" customHeight="1">
      <c r="A47" s="61" t="s">
        <v>59</v>
      </c>
      <c r="B47" s="13"/>
      <c r="C47" s="11"/>
      <c r="D47" s="27">
        <f t="shared" si="1"/>
        <v>0</v>
      </c>
      <c r="E47" s="13"/>
      <c r="F47" s="11"/>
      <c r="G47" s="11"/>
      <c r="H47" s="11"/>
      <c r="I47" s="98">
        <f t="shared" si="2"/>
        <v>0</v>
      </c>
      <c r="J47" s="102"/>
      <c r="K47" s="98"/>
      <c r="L47" s="27"/>
      <c r="M47" s="122"/>
      <c r="N47" s="116"/>
      <c r="O47" s="17"/>
      <c r="P47" s="17"/>
      <c r="Q47" s="17"/>
      <c r="R47" s="17"/>
      <c r="S47" s="17"/>
      <c r="T47" s="41"/>
      <c r="U47" s="90">
        <f t="shared" si="0"/>
        <v>0</v>
      </c>
    </row>
    <row r="48" spans="1:21" ht="32.25" customHeight="1">
      <c r="A48" s="61" t="s">
        <v>60</v>
      </c>
      <c r="B48" s="13"/>
      <c r="C48" s="11"/>
      <c r="D48" s="27">
        <f t="shared" si="1"/>
        <v>0</v>
      </c>
      <c r="E48" s="13"/>
      <c r="F48" s="11"/>
      <c r="G48" s="11"/>
      <c r="H48" s="11"/>
      <c r="I48" s="98">
        <f t="shared" si="2"/>
        <v>0</v>
      </c>
      <c r="J48" s="102"/>
      <c r="K48" s="98"/>
      <c r="L48" s="27"/>
      <c r="M48" s="122"/>
      <c r="N48" s="116"/>
      <c r="O48" s="17"/>
      <c r="P48" s="17"/>
      <c r="Q48" s="17"/>
      <c r="R48" s="17"/>
      <c r="S48" s="17"/>
      <c r="T48" s="41"/>
      <c r="U48" s="90">
        <f t="shared" si="0"/>
        <v>0</v>
      </c>
    </row>
    <row r="49" spans="1:21" ht="21.75" customHeight="1">
      <c r="A49" s="61" t="s">
        <v>61</v>
      </c>
      <c r="B49" s="13"/>
      <c r="C49" s="11"/>
      <c r="D49" s="27">
        <f t="shared" si="1"/>
        <v>0</v>
      </c>
      <c r="E49" s="13"/>
      <c r="F49" s="11"/>
      <c r="G49" s="11"/>
      <c r="H49" s="11"/>
      <c r="I49" s="98">
        <f t="shared" si="2"/>
        <v>0</v>
      </c>
      <c r="J49" s="102"/>
      <c r="K49" s="98"/>
      <c r="L49" s="27"/>
      <c r="M49" s="122"/>
      <c r="N49" s="116"/>
      <c r="O49" s="17"/>
      <c r="P49" s="17"/>
      <c r="Q49" s="17"/>
      <c r="R49" s="17"/>
      <c r="S49" s="17"/>
      <c r="T49" s="41"/>
      <c r="U49" s="90">
        <f t="shared" si="0"/>
        <v>0</v>
      </c>
    </row>
    <row r="50" spans="1:21" ht="39" customHeight="1">
      <c r="A50" s="61" t="s">
        <v>90</v>
      </c>
      <c r="B50" s="13"/>
      <c r="C50" s="11"/>
      <c r="D50" s="27">
        <f t="shared" si="1"/>
        <v>0</v>
      </c>
      <c r="E50" s="13"/>
      <c r="F50" s="11"/>
      <c r="G50" s="11"/>
      <c r="H50" s="11"/>
      <c r="I50" s="98">
        <f t="shared" si="2"/>
        <v>0</v>
      </c>
      <c r="J50" s="102"/>
      <c r="K50" s="98"/>
      <c r="L50" s="27"/>
      <c r="M50" s="122"/>
      <c r="N50" s="116"/>
      <c r="O50" s="17"/>
      <c r="P50" s="17"/>
      <c r="Q50" s="17"/>
      <c r="R50" s="17"/>
      <c r="S50" s="17"/>
      <c r="T50" s="41"/>
      <c r="U50" s="90">
        <f t="shared" si="0"/>
        <v>0</v>
      </c>
    </row>
    <row r="51" spans="1:21" ht="19.899999999999999" customHeight="1">
      <c r="A51" s="61" t="s">
        <v>62</v>
      </c>
      <c r="B51" s="13"/>
      <c r="C51" s="11"/>
      <c r="D51" s="27">
        <f t="shared" si="1"/>
        <v>0</v>
      </c>
      <c r="E51" s="13"/>
      <c r="F51" s="11"/>
      <c r="G51" s="11"/>
      <c r="H51" s="11"/>
      <c r="I51" s="98">
        <f t="shared" si="2"/>
        <v>0</v>
      </c>
      <c r="J51" s="102"/>
      <c r="K51" s="98"/>
      <c r="L51" s="27"/>
      <c r="M51" s="122"/>
      <c r="N51" s="116"/>
      <c r="O51" s="17"/>
      <c r="P51" s="17"/>
      <c r="Q51" s="17"/>
      <c r="R51" s="17"/>
      <c r="S51" s="17"/>
      <c r="T51" s="41"/>
      <c r="U51" s="90">
        <f t="shared" si="0"/>
        <v>0</v>
      </c>
    </row>
    <row r="52" spans="1:21" ht="31.5" customHeight="1">
      <c r="A52" s="61" t="s">
        <v>63</v>
      </c>
      <c r="B52" s="13"/>
      <c r="C52" s="11"/>
      <c r="D52" s="27">
        <f t="shared" si="1"/>
        <v>0</v>
      </c>
      <c r="E52" s="13"/>
      <c r="F52" s="11"/>
      <c r="G52" s="11"/>
      <c r="H52" s="11"/>
      <c r="I52" s="98">
        <f t="shared" si="2"/>
        <v>0</v>
      </c>
      <c r="J52" s="102"/>
      <c r="K52" s="98"/>
      <c r="L52" s="27"/>
      <c r="M52" s="122"/>
      <c r="N52" s="116"/>
      <c r="O52" s="17"/>
      <c r="P52" s="17"/>
      <c r="Q52" s="17"/>
      <c r="R52" s="17"/>
      <c r="S52" s="17"/>
      <c r="T52" s="41"/>
      <c r="U52" s="90">
        <f t="shared" si="0"/>
        <v>0</v>
      </c>
    </row>
    <row r="53" spans="1:21" ht="15.75" customHeight="1">
      <c r="A53" s="61" t="s">
        <v>64</v>
      </c>
      <c r="B53" s="13"/>
      <c r="C53" s="11"/>
      <c r="D53" s="27">
        <f t="shared" si="1"/>
        <v>0</v>
      </c>
      <c r="E53" s="13"/>
      <c r="F53" s="11"/>
      <c r="G53" s="11"/>
      <c r="H53" s="11"/>
      <c r="I53" s="98">
        <f t="shared" si="2"/>
        <v>0</v>
      </c>
      <c r="J53" s="102"/>
      <c r="K53" s="98"/>
      <c r="L53" s="27"/>
      <c r="M53" s="122"/>
      <c r="N53" s="116"/>
      <c r="O53" s="17"/>
      <c r="P53" s="17"/>
      <c r="Q53" s="17"/>
      <c r="R53" s="17"/>
      <c r="S53" s="17"/>
      <c r="T53" s="41"/>
      <c r="U53" s="90">
        <f t="shared" si="0"/>
        <v>0</v>
      </c>
    </row>
    <row r="54" spans="1:21" ht="18" customHeight="1">
      <c r="A54" s="61" t="s">
        <v>65</v>
      </c>
      <c r="B54" s="13"/>
      <c r="C54" s="11"/>
      <c r="D54" s="27">
        <f t="shared" si="1"/>
        <v>0</v>
      </c>
      <c r="E54" s="13"/>
      <c r="F54" s="11"/>
      <c r="G54" s="11"/>
      <c r="H54" s="11"/>
      <c r="I54" s="98">
        <f t="shared" si="2"/>
        <v>0</v>
      </c>
      <c r="J54" s="102"/>
      <c r="K54" s="98"/>
      <c r="L54" s="27"/>
      <c r="M54" s="122"/>
      <c r="N54" s="116"/>
      <c r="O54" s="17"/>
      <c r="P54" s="17"/>
      <c r="Q54" s="17"/>
      <c r="R54" s="17"/>
      <c r="S54" s="17"/>
      <c r="T54" s="41"/>
      <c r="U54" s="90">
        <f t="shared" si="0"/>
        <v>0</v>
      </c>
    </row>
    <row r="55" spans="1:21" ht="15.75">
      <c r="A55" s="61" t="s">
        <v>66</v>
      </c>
      <c r="B55" s="13"/>
      <c r="C55" s="11"/>
      <c r="D55" s="27">
        <f t="shared" si="1"/>
        <v>0</v>
      </c>
      <c r="E55" s="13"/>
      <c r="F55" s="11"/>
      <c r="G55" s="11"/>
      <c r="H55" s="11"/>
      <c r="I55" s="98">
        <f t="shared" si="2"/>
        <v>0</v>
      </c>
      <c r="J55" s="102"/>
      <c r="K55" s="98"/>
      <c r="L55" s="27"/>
      <c r="M55" s="122"/>
      <c r="N55" s="116"/>
      <c r="O55" s="17"/>
      <c r="P55" s="17"/>
      <c r="Q55" s="17"/>
      <c r="R55" s="17"/>
      <c r="S55" s="17"/>
      <c r="T55" s="41"/>
      <c r="U55" s="90">
        <f t="shared" si="0"/>
        <v>0</v>
      </c>
    </row>
    <row r="56" spans="1:21" ht="31.5">
      <c r="A56" s="61" t="s">
        <v>67</v>
      </c>
      <c r="B56" s="13"/>
      <c r="C56" s="11"/>
      <c r="D56" s="27">
        <f t="shared" si="1"/>
        <v>0</v>
      </c>
      <c r="E56" s="13"/>
      <c r="F56" s="11"/>
      <c r="G56" s="11"/>
      <c r="H56" s="11"/>
      <c r="I56" s="98">
        <f t="shared" si="2"/>
        <v>0</v>
      </c>
      <c r="J56" s="102"/>
      <c r="K56" s="98"/>
      <c r="L56" s="27"/>
      <c r="M56" s="122"/>
      <c r="N56" s="116"/>
      <c r="O56" s="17"/>
      <c r="P56" s="17"/>
      <c r="Q56" s="17"/>
      <c r="R56" s="17"/>
      <c r="S56" s="17"/>
      <c r="T56" s="41"/>
      <c r="U56" s="90">
        <f t="shared" si="0"/>
        <v>0</v>
      </c>
    </row>
    <row r="57" spans="1:21" ht="15.75">
      <c r="A57" s="61" t="s">
        <v>68</v>
      </c>
      <c r="B57" s="13"/>
      <c r="C57" s="11"/>
      <c r="D57" s="27">
        <f t="shared" si="1"/>
        <v>0</v>
      </c>
      <c r="E57" s="13"/>
      <c r="F57" s="11"/>
      <c r="G57" s="11"/>
      <c r="H57" s="11"/>
      <c r="I57" s="98">
        <f t="shared" si="2"/>
        <v>0</v>
      </c>
      <c r="J57" s="102"/>
      <c r="K57" s="98"/>
      <c r="L57" s="27"/>
      <c r="M57" s="122"/>
      <c r="N57" s="116"/>
      <c r="O57" s="17"/>
      <c r="P57" s="17"/>
      <c r="Q57" s="17"/>
      <c r="R57" s="17"/>
      <c r="S57" s="17"/>
      <c r="T57" s="41"/>
      <c r="U57" s="90">
        <f t="shared" si="0"/>
        <v>0</v>
      </c>
    </row>
    <row r="58" spans="1:21" ht="15.75">
      <c r="A58" s="61" t="s">
        <v>69</v>
      </c>
      <c r="B58" s="13"/>
      <c r="C58" s="11"/>
      <c r="D58" s="27">
        <f t="shared" si="1"/>
        <v>0</v>
      </c>
      <c r="E58" s="13"/>
      <c r="F58" s="11"/>
      <c r="G58" s="11"/>
      <c r="H58" s="11"/>
      <c r="I58" s="98">
        <f t="shared" si="2"/>
        <v>0</v>
      </c>
      <c r="J58" s="102"/>
      <c r="K58" s="98"/>
      <c r="L58" s="27"/>
      <c r="M58" s="122"/>
      <c r="N58" s="116"/>
      <c r="O58" s="17"/>
      <c r="P58" s="17"/>
      <c r="Q58" s="17"/>
      <c r="R58" s="17"/>
      <c r="S58" s="17"/>
      <c r="T58" s="41"/>
      <c r="U58" s="90">
        <f t="shared" si="0"/>
        <v>0</v>
      </c>
    </row>
    <row r="59" spans="1:21" ht="15.75">
      <c r="A59" s="61" t="s">
        <v>70</v>
      </c>
      <c r="B59" s="13"/>
      <c r="C59" s="11"/>
      <c r="D59" s="27">
        <f t="shared" si="1"/>
        <v>0</v>
      </c>
      <c r="E59" s="13"/>
      <c r="F59" s="11"/>
      <c r="G59" s="11"/>
      <c r="H59" s="11"/>
      <c r="I59" s="98">
        <f t="shared" si="2"/>
        <v>0</v>
      </c>
      <c r="J59" s="102"/>
      <c r="K59" s="98"/>
      <c r="L59" s="27"/>
      <c r="M59" s="122"/>
      <c r="N59" s="116"/>
      <c r="O59" s="17"/>
      <c r="P59" s="17"/>
      <c r="Q59" s="17"/>
      <c r="R59" s="17"/>
      <c r="S59" s="17"/>
      <c r="T59" s="41"/>
      <c r="U59" s="90">
        <f t="shared" si="0"/>
        <v>0</v>
      </c>
    </row>
    <row r="60" spans="1:21" ht="15.75">
      <c r="A60" s="61" t="s">
        <v>71</v>
      </c>
      <c r="B60" s="13"/>
      <c r="C60" s="11"/>
      <c r="D60" s="27">
        <f t="shared" si="1"/>
        <v>0</v>
      </c>
      <c r="E60" s="13"/>
      <c r="F60" s="11"/>
      <c r="G60" s="11"/>
      <c r="H60" s="11"/>
      <c r="I60" s="98">
        <f t="shared" si="2"/>
        <v>0</v>
      </c>
      <c r="J60" s="102"/>
      <c r="K60" s="98"/>
      <c r="L60" s="27"/>
      <c r="M60" s="122"/>
      <c r="N60" s="116"/>
      <c r="O60" s="17"/>
      <c r="P60" s="17"/>
      <c r="Q60" s="17"/>
      <c r="R60" s="17"/>
      <c r="S60" s="17"/>
      <c r="T60" s="41"/>
      <c r="U60" s="90">
        <f t="shared" si="0"/>
        <v>0</v>
      </c>
    </row>
    <row r="61" spans="1:21" ht="31.5">
      <c r="A61" s="61" t="s">
        <v>72</v>
      </c>
      <c r="B61" s="13"/>
      <c r="C61" s="11"/>
      <c r="D61" s="27">
        <f t="shared" si="1"/>
        <v>0</v>
      </c>
      <c r="E61" s="13"/>
      <c r="F61" s="11"/>
      <c r="G61" s="11"/>
      <c r="H61" s="11"/>
      <c r="I61" s="98">
        <f t="shared" si="2"/>
        <v>0</v>
      </c>
      <c r="J61" s="102"/>
      <c r="K61" s="98"/>
      <c r="L61" s="27"/>
      <c r="M61" s="122"/>
      <c r="N61" s="116"/>
      <c r="O61" s="17"/>
      <c r="P61" s="17"/>
      <c r="Q61" s="17"/>
      <c r="R61" s="17"/>
      <c r="S61" s="17"/>
      <c r="T61" s="41"/>
      <c r="U61" s="90">
        <f t="shared" si="0"/>
        <v>0</v>
      </c>
    </row>
    <row r="62" spans="1:21" ht="15.75">
      <c r="A62" s="61" t="s">
        <v>73</v>
      </c>
      <c r="B62" s="13"/>
      <c r="C62" s="11"/>
      <c r="D62" s="27">
        <f t="shared" si="1"/>
        <v>0</v>
      </c>
      <c r="E62" s="13"/>
      <c r="F62" s="11"/>
      <c r="G62" s="11"/>
      <c r="H62" s="11"/>
      <c r="I62" s="98">
        <f t="shared" si="2"/>
        <v>0</v>
      </c>
      <c r="J62" s="102"/>
      <c r="K62" s="98"/>
      <c r="L62" s="27"/>
      <c r="M62" s="122"/>
      <c r="N62" s="116"/>
      <c r="O62" s="17"/>
      <c r="P62" s="17"/>
      <c r="Q62" s="17"/>
      <c r="R62" s="17"/>
      <c r="S62" s="17"/>
      <c r="T62" s="41"/>
      <c r="U62" s="90">
        <f t="shared" si="0"/>
        <v>0</v>
      </c>
    </row>
    <row r="63" spans="1:21" ht="15.75">
      <c r="A63" s="61" t="s">
        <v>74</v>
      </c>
      <c r="B63" s="13"/>
      <c r="C63" s="11"/>
      <c r="D63" s="27">
        <f t="shared" si="1"/>
        <v>0</v>
      </c>
      <c r="E63" s="13"/>
      <c r="F63" s="11"/>
      <c r="G63" s="11"/>
      <c r="H63" s="11"/>
      <c r="I63" s="98">
        <f t="shared" si="2"/>
        <v>0</v>
      </c>
      <c r="J63" s="102"/>
      <c r="K63" s="98"/>
      <c r="L63" s="27"/>
      <c r="M63" s="122"/>
      <c r="N63" s="116"/>
      <c r="O63" s="17"/>
      <c r="P63" s="17"/>
      <c r="Q63" s="17"/>
      <c r="R63" s="17"/>
      <c r="S63" s="17"/>
      <c r="T63" s="41"/>
      <c r="U63" s="90">
        <f t="shared" si="0"/>
        <v>0</v>
      </c>
    </row>
    <row r="64" spans="1:21" ht="19.899999999999999" customHeight="1">
      <c r="A64" s="61" t="s">
        <v>75</v>
      </c>
      <c r="B64" s="13"/>
      <c r="C64" s="11"/>
      <c r="D64" s="27">
        <f t="shared" si="1"/>
        <v>0</v>
      </c>
      <c r="E64" s="13"/>
      <c r="F64" s="11"/>
      <c r="G64" s="11"/>
      <c r="H64" s="11"/>
      <c r="I64" s="98">
        <f t="shared" si="2"/>
        <v>0</v>
      </c>
      <c r="J64" s="102"/>
      <c r="K64" s="98"/>
      <c r="L64" s="27"/>
      <c r="M64" s="122"/>
      <c r="N64" s="116"/>
      <c r="O64" s="17"/>
      <c r="P64" s="17"/>
      <c r="Q64" s="17"/>
      <c r="R64" s="17"/>
      <c r="S64" s="17"/>
      <c r="T64" s="41"/>
      <c r="U64" s="90">
        <f t="shared" si="0"/>
        <v>0</v>
      </c>
    </row>
    <row r="65" spans="1:21" ht="15.75">
      <c r="A65" s="61" t="s">
        <v>76</v>
      </c>
      <c r="B65" s="13"/>
      <c r="C65" s="11"/>
      <c r="D65" s="27">
        <f t="shared" si="1"/>
        <v>0</v>
      </c>
      <c r="E65" s="13"/>
      <c r="F65" s="11"/>
      <c r="G65" s="11"/>
      <c r="H65" s="11"/>
      <c r="I65" s="98">
        <f t="shared" si="2"/>
        <v>0</v>
      </c>
      <c r="J65" s="102"/>
      <c r="K65" s="98"/>
      <c r="L65" s="27"/>
      <c r="M65" s="122"/>
      <c r="N65" s="116"/>
      <c r="O65" s="17"/>
      <c r="P65" s="17"/>
      <c r="Q65" s="17"/>
      <c r="R65" s="17"/>
      <c r="S65" s="17"/>
      <c r="T65" s="41"/>
      <c r="U65" s="90">
        <f t="shared" si="0"/>
        <v>0</v>
      </c>
    </row>
    <row r="66" spans="1:21" ht="15.75">
      <c r="A66" s="61" t="s">
        <v>77</v>
      </c>
      <c r="B66" s="13"/>
      <c r="C66" s="11"/>
      <c r="D66" s="27">
        <f t="shared" si="1"/>
        <v>0</v>
      </c>
      <c r="E66" s="13"/>
      <c r="F66" s="11"/>
      <c r="G66" s="11"/>
      <c r="H66" s="11"/>
      <c r="I66" s="98">
        <f t="shared" si="2"/>
        <v>0</v>
      </c>
      <c r="J66" s="102"/>
      <c r="K66" s="98"/>
      <c r="L66" s="27"/>
      <c r="M66" s="122"/>
      <c r="N66" s="116">
        <v>1000</v>
      </c>
      <c r="O66" s="17"/>
      <c r="P66" s="17"/>
      <c r="Q66" s="17"/>
      <c r="R66" s="17"/>
      <c r="S66" s="17"/>
      <c r="T66" s="41"/>
      <c r="U66" s="90">
        <f t="shared" si="0"/>
        <v>1000</v>
      </c>
    </row>
    <row r="67" spans="1:21" ht="31.5">
      <c r="A67" s="61" t="s">
        <v>78</v>
      </c>
      <c r="B67" s="13"/>
      <c r="C67" s="11"/>
      <c r="D67" s="27">
        <f t="shared" si="1"/>
        <v>0</v>
      </c>
      <c r="E67" s="13"/>
      <c r="F67" s="11"/>
      <c r="G67" s="11"/>
      <c r="H67" s="11"/>
      <c r="I67" s="98">
        <f t="shared" si="2"/>
        <v>0</v>
      </c>
      <c r="J67" s="102"/>
      <c r="K67" s="98"/>
      <c r="L67" s="27"/>
      <c r="M67" s="122"/>
      <c r="N67" s="116"/>
      <c r="O67" s="17"/>
      <c r="P67" s="17"/>
      <c r="Q67" s="17"/>
      <c r="R67" s="17"/>
      <c r="S67" s="17"/>
      <c r="T67" s="41"/>
      <c r="U67" s="90">
        <f t="shared" si="0"/>
        <v>0</v>
      </c>
    </row>
    <row r="68" spans="1:21" ht="15.75">
      <c r="A68" s="61" t="s">
        <v>79</v>
      </c>
      <c r="B68" s="13"/>
      <c r="C68" s="11"/>
      <c r="D68" s="27">
        <f t="shared" si="1"/>
        <v>0</v>
      </c>
      <c r="E68" s="13"/>
      <c r="F68" s="11"/>
      <c r="G68" s="11"/>
      <c r="H68" s="11"/>
      <c r="I68" s="98">
        <f t="shared" si="2"/>
        <v>0</v>
      </c>
      <c r="J68" s="102"/>
      <c r="K68" s="98"/>
      <c r="L68" s="27"/>
      <c r="M68" s="122"/>
      <c r="N68" s="116"/>
      <c r="O68" s="17"/>
      <c r="P68" s="17"/>
      <c r="Q68" s="17"/>
      <c r="R68" s="17"/>
      <c r="S68" s="17"/>
      <c r="T68" s="41"/>
      <c r="U68" s="90">
        <f t="shared" si="0"/>
        <v>0</v>
      </c>
    </row>
    <row r="69" spans="1:21" ht="15.75">
      <c r="A69" s="61" t="s">
        <v>80</v>
      </c>
      <c r="B69" s="13"/>
      <c r="C69" s="11"/>
      <c r="D69" s="27">
        <f t="shared" si="1"/>
        <v>0</v>
      </c>
      <c r="E69" s="13"/>
      <c r="F69" s="11"/>
      <c r="G69" s="11"/>
      <c r="H69" s="11"/>
      <c r="I69" s="98">
        <f t="shared" si="2"/>
        <v>0</v>
      </c>
      <c r="J69" s="102"/>
      <c r="K69" s="98"/>
      <c r="L69" s="27"/>
      <c r="M69" s="122"/>
      <c r="N69" s="116"/>
      <c r="O69" s="17"/>
      <c r="P69" s="17"/>
      <c r="Q69" s="17"/>
      <c r="R69" s="17"/>
      <c r="S69" s="17"/>
      <c r="T69" s="41"/>
      <c r="U69" s="90">
        <f t="shared" si="0"/>
        <v>0</v>
      </c>
    </row>
    <row r="70" spans="1:21" ht="21" customHeight="1">
      <c r="A70" s="61" t="s">
        <v>81</v>
      </c>
      <c r="B70" s="13"/>
      <c r="C70" s="11"/>
      <c r="D70" s="27">
        <f t="shared" si="1"/>
        <v>0</v>
      </c>
      <c r="E70" s="13"/>
      <c r="F70" s="11"/>
      <c r="G70" s="11"/>
      <c r="H70" s="11"/>
      <c r="I70" s="98">
        <f t="shared" si="2"/>
        <v>0</v>
      </c>
      <c r="J70" s="102"/>
      <c r="K70" s="98"/>
      <c r="L70" s="27"/>
      <c r="M70" s="122"/>
      <c r="N70" s="116"/>
      <c r="O70" s="17"/>
      <c r="P70" s="17"/>
      <c r="Q70" s="17"/>
      <c r="R70" s="17"/>
      <c r="S70" s="17"/>
      <c r="T70" s="41"/>
      <c r="U70" s="90">
        <f t="shared" si="0"/>
        <v>0</v>
      </c>
    </row>
    <row r="71" spans="1:21" ht="15.75">
      <c r="A71" s="61" t="s">
        <v>82</v>
      </c>
      <c r="B71" s="13"/>
      <c r="C71" s="11"/>
      <c r="D71" s="27">
        <f t="shared" si="1"/>
        <v>0</v>
      </c>
      <c r="E71" s="13"/>
      <c r="F71" s="11"/>
      <c r="G71" s="11"/>
      <c r="H71" s="11"/>
      <c r="I71" s="98">
        <f t="shared" si="2"/>
        <v>0</v>
      </c>
      <c r="J71" s="102"/>
      <c r="K71" s="98"/>
      <c r="L71" s="27"/>
      <c r="M71" s="122"/>
      <c r="N71" s="116"/>
      <c r="O71" s="17"/>
      <c r="P71" s="17"/>
      <c r="Q71" s="17"/>
      <c r="R71" s="17"/>
      <c r="S71" s="17"/>
      <c r="T71" s="41"/>
      <c r="U71" s="90">
        <f t="shared" si="0"/>
        <v>0</v>
      </c>
    </row>
    <row r="72" spans="1:21" ht="37.5" customHeight="1">
      <c r="A72" s="61" t="s">
        <v>163</v>
      </c>
      <c r="B72" s="13"/>
      <c r="C72" s="11"/>
      <c r="D72" s="27"/>
      <c r="E72" s="13"/>
      <c r="F72" s="11"/>
      <c r="G72" s="11"/>
      <c r="H72" s="11"/>
      <c r="I72" s="98"/>
      <c r="J72" s="102"/>
      <c r="K72" s="98"/>
      <c r="L72" s="27"/>
      <c r="M72" s="122"/>
      <c r="N72" s="116"/>
      <c r="O72" s="17"/>
      <c r="P72" s="17"/>
      <c r="Q72" s="17"/>
      <c r="R72" s="17"/>
      <c r="S72" s="17"/>
      <c r="T72" s="41"/>
      <c r="U72" s="90">
        <f t="shared" si="0"/>
        <v>0</v>
      </c>
    </row>
    <row r="73" spans="1:21" ht="15.75">
      <c r="A73" s="61" t="s">
        <v>83</v>
      </c>
      <c r="B73" s="13"/>
      <c r="C73" s="11"/>
      <c r="D73" s="27">
        <f t="shared" si="1"/>
        <v>0</v>
      </c>
      <c r="E73" s="13"/>
      <c r="F73" s="11"/>
      <c r="G73" s="11"/>
      <c r="H73" s="11"/>
      <c r="I73" s="98">
        <f t="shared" si="2"/>
        <v>0</v>
      </c>
      <c r="J73" s="102"/>
      <c r="K73" s="98"/>
      <c r="L73" s="27"/>
      <c r="M73" s="122"/>
      <c r="N73" s="116"/>
      <c r="O73" s="17"/>
      <c r="P73" s="17"/>
      <c r="Q73" s="17"/>
      <c r="R73" s="17"/>
      <c r="S73" s="17"/>
      <c r="T73" s="41"/>
      <c r="U73" s="90">
        <f t="shared" si="0"/>
        <v>0</v>
      </c>
    </row>
    <row r="74" spans="1:21" ht="31.5">
      <c r="A74" s="61" t="s">
        <v>84</v>
      </c>
      <c r="B74" s="13"/>
      <c r="C74" s="11"/>
      <c r="D74" s="27">
        <f t="shared" si="1"/>
        <v>0</v>
      </c>
      <c r="E74" s="13"/>
      <c r="F74" s="11"/>
      <c r="G74" s="11"/>
      <c r="H74" s="11"/>
      <c r="I74" s="98">
        <f t="shared" si="2"/>
        <v>0</v>
      </c>
      <c r="J74" s="103"/>
      <c r="K74" s="104"/>
      <c r="L74" s="105"/>
      <c r="M74" s="122"/>
      <c r="N74" s="116"/>
      <c r="O74" s="17"/>
      <c r="P74" s="17"/>
      <c r="Q74" s="17"/>
      <c r="R74" s="17"/>
      <c r="S74" s="17"/>
      <c r="T74" s="41"/>
      <c r="U74" s="90">
        <f t="shared" si="0"/>
        <v>0</v>
      </c>
    </row>
    <row r="75" spans="1:21" ht="32.25" thickBot="1">
      <c r="A75" s="62" t="s">
        <v>85</v>
      </c>
      <c r="B75" s="15"/>
      <c r="C75" s="14"/>
      <c r="D75" s="89">
        <f t="shared" si="1"/>
        <v>0</v>
      </c>
      <c r="E75" s="109"/>
      <c r="F75" s="110"/>
      <c r="G75" s="110"/>
      <c r="H75" s="110"/>
      <c r="I75" s="99">
        <f t="shared" si="2"/>
        <v>0</v>
      </c>
      <c r="J75" s="106"/>
      <c r="K75" s="45"/>
      <c r="L75" s="107"/>
      <c r="M75" s="123"/>
      <c r="N75" s="125"/>
      <c r="O75" s="126"/>
      <c r="P75" s="126"/>
      <c r="Q75" s="126"/>
      <c r="R75" s="126"/>
      <c r="S75" s="126"/>
      <c r="T75" s="127"/>
      <c r="U75" s="128">
        <f t="shared" ref="U75" si="3">N75+Q75+R75+S75+T75</f>
        <v>0</v>
      </c>
    </row>
    <row r="76" spans="1:21" ht="35.450000000000003" customHeight="1" thickBot="1">
      <c r="A76" s="72" t="s">
        <v>86</v>
      </c>
      <c r="B76" s="32">
        <f>SUM(B11:B75)</f>
        <v>0</v>
      </c>
      <c r="C76" s="22">
        <f t="shared" ref="C76:U76" si="4">SUM(C11:C75)</f>
        <v>0</v>
      </c>
      <c r="D76" s="49">
        <f t="shared" si="4"/>
        <v>0</v>
      </c>
      <c r="E76" s="32">
        <f t="shared" si="4"/>
        <v>0</v>
      </c>
      <c r="F76" s="22">
        <f t="shared" si="4"/>
        <v>0</v>
      </c>
      <c r="G76" s="22">
        <f t="shared" si="4"/>
        <v>0</v>
      </c>
      <c r="H76" s="33">
        <f t="shared" si="4"/>
        <v>0</v>
      </c>
      <c r="I76" s="25">
        <f t="shared" si="4"/>
        <v>0</v>
      </c>
      <c r="J76" s="22">
        <f t="shared" si="4"/>
        <v>0</v>
      </c>
      <c r="K76" s="22">
        <f t="shared" si="4"/>
        <v>0</v>
      </c>
      <c r="L76" s="49">
        <f t="shared" si="4"/>
        <v>0</v>
      </c>
      <c r="M76" s="48">
        <f t="shared" si="4"/>
        <v>0</v>
      </c>
      <c r="N76" s="32">
        <f t="shared" si="4"/>
        <v>1000</v>
      </c>
      <c r="O76" s="22">
        <f t="shared" si="4"/>
        <v>0</v>
      </c>
      <c r="P76" s="33">
        <f t="shared" si="4"/>
        <v>0</v>
      </c>
      <c r="Q76" s="33">
        <f t="shared" si="4"/>
        <v>0</v>
      </c>
      <c r="R76" s="22">
        <f t="shared" si="4"/>
        <v>0</v>
      </c>
      <c r="S76" s="22">
        <f t="shared" si="4"/>
        <v>0</v>
      </c>
      <c r="T76" s="22">
        <f t="shared" si="4"/>
        <v>0</v>
      </c>
      <c r="U76" s="28">
        <f t="shared" si="4"/>
        <v>1000</v>
      </c>
    </row>
    <row r="77" spans="1:21">
      <c r="A77" s="21"/>
      <c r="B77" s="21"/>
      <c r="C77" s="21"/>
      <c r="D77" s="21"/>
      <c r="E77" s="21"/>
      <c r="F77" s="21"/>
      <c r="G77" s="21"/>
      <c r="H77" s="21"/>
      <c r="I77" s="21"/>
      <c r="J77" s="21"/>
      <c r="K77" s="21"/>
      <c r="L77" s="21"/>
      <c r="M77" s="21"/>
      <c r="N77" s="21"/>
      <c r="O77" s="21"/>
      <c r="P77" s="21"/>
      <c r="Q77" s="21"/>
      <c r="R77" s="21"/>
      <c r="S77" s="21"/>
      <c r="T77" s="21"/>
      <c r="U77" s="21"/>
    </row>
  </sheetData>
  <mergeCells count="25">
    <mergeCell ref="S9:S10"/>
    <mergeCell ref="T9:T10"/>
    <mergeCell ref="U9:U10"/>
    <mergeCell ref="J9:J10"/>
    <mergeCell ref="K9:K10"/>
    <mergeCell ref="L9:L10"/>
    <mergeCell ref="N9:N10"/>
    <mergeCell ref="O9:Q9"/>
    <mergeCell ref="R9:R10"/>
    <mergeCell ref="I9:I10"/>
    <mergeCell ref="B2:S2"/>
    <mergeCell ref="B3:S3"/>
    <mergeCell ref="A5:A10"/>
    <mergeCell ref="B5:D8"/>
    <mergeCell ref="E5:I8"/>
    <mergeCell ref="J5:L8"/>
    <mergeCell ref="M5:M10"/>
    <mergeCell ref="N5:U8"/>
    <mergeCell ref="B9:B10"/>
    <mergeCell ref="C9:C10"/>
    <mergeCell ref="D9:D10"/>
    <mergeCell ref="E9:E10"/>
    <mergeCell ref="F9:F10"/>
    <mergeCell ref="G9:G10"/>
    <mergeCell ref="H9:H10"/>
  </mergeCells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>
  <sheetPr>
    <tabColor theme="3" tint="0.79998168889431442"/>
  </sheetPr>
  <dimension ref="A1:U77"/>
  <sheetViews>
    <sheetView view="pageBreakPreview" zoomScaleNormal="60" zoomScaleSheetLayoutView="100" workbookViewId="0">
      <pane ySplit="10" topLeftCell="A74" activePane="bottomLeft" state="frozen"/>
      <selection activeCell="A78" sqref="A78:XFD85"/>
      <selection pane="bottomLeft" activeCell="A78" sqref="A78:XFD85"/>
    </sheetView>
  </sheetViews>
  <sheetFormatPr defaultColWidth="9.28515625" defaultRowHeight="15"/>
  <cols>
    <col min="1" max="1" width="30.42578125" style="1" customWidth="1"/>
    <col min="2" max="2" width="8.7109375" style="1" customWidth="1"/>
    <col min="3" max="4" width="10.5703125" style="1" customWidth="1"/>
    <col min="5" max="5" width="16.7109375" style="1" customWidth="1"/>
    <col min="6" max="6" width="10" style="1" customWidth="1"/>
    <col min="7" max="7" width="7.140625" style="1" customWidth="1"/>
    <col min="8" max="9" width="9" style="1" customWidth="1"/>
    <col min="10" max="12" width="7.7109375" style="1" customWidth="1"/>
    <col min="13" max="13" width="9" style="1" customWidth="1"/>
    <col min="14" max="14" width="9.5703125" style="1" customWidth="1"/>
    <col min="15" max="16" width="8.7109375" style="1" customWidth="1"/>
    <col min="17" max="17" width="10" style="1" customWidth="1"/>
    <col min="18" max="19" width="10.28515625" style="1" customWidth="1"/>
    <col min="20" max="224" width="8.7109375" style="1" customWidth="1"/>
    <col min="225" max="225" width="34.140625" style="1" customWidth="1"/>
    <col min="226" max="226" width="11.28515625" style="1" customWidth="1"/>
    <col min="227" max="227" width="11" style="1" customWidth="1"/>
    <col min="228" max="234" width="8.7109375" style="1" customWidth="1"/>
    <col min="235" max="236" width="10.85546875" style="1" customWidth="1"/>
    <col min="237" max="237" width="8.7109375" style="1" customWidth="1"/>
    <col min="238" max="238" width="11.5703125" style="1" customWidth="1"/>
    <col min="239" max="239" width="13.85546875" style="1" customWidth="1"/>
    <col min="240" max="243" width="9.28515625" style="1"/>
    <col min="244" max="244" width="31" style="1" customWidth="1"/>
    <col min="245" max="245" width="35.28515625" style="1" customWidth="1"/>
    <col min="246" max="480" width="8.7109375" style="1" customWidth="1"/>
    <col min="481" max="481" width="34.140625" style="1" customWidth="1"/>
    <col min="482" max="482" width="11.28515625" style="1" customWidth="1"/>
    <col min="483" max="483" width="11" style="1" customWidth="1"/>
    <col min="484" max="490" width="8.7109375" style="1" customWidth="1"/>
    <col min="491" max="492" width="10.85546875" style="1" customWidth="1"/>
    <col min="493" max="493" width="8.7109375" style="1" customWidth="1"/>
    <col min="494" max="494" width="11.5703125" style="1" customWidth="1"/>
    <col min="495" max="495" width="13.85546875" style="1" customWidth="1"/>
    <col min="496" max="499" width="9.28515625" style="1"/>
    <col min="500" max="500" width="31" style="1" customWidth="1"/>
    <col min="501" max="501" width="35.28515625" style="1" customWidth="1"/>
    <col min="502" max="736" width="8.7109375" style="1" customWidth="1"/>
    <col min="737" max="737" width="34.140625" style="1" customWidth="1"/>
    <col min="738" max="738" width="11.28515625" style="1" customWidth="1"/>
    <col min="739" max="739" width="11" style="1" customWidth="1"/>
    <col min="740" max="746" width="8.7109375" style="1" customWidth="1"/>
    <col min="747" max="748" width="10.85546875" style="1" customWidth="1"/>
    <col min="749" max="749" width="8.7109375" style="1" customWidth="1"/>
    <col min="750" max="750" width="11.5703125" style="1" customWidth="1"/>
    <col min="751" max="751" width="13.85546875" style="1" customWidth="1"/>
    <col min="752" max="755" width="9.28515625" style="1"/>
    <col min="756" max="756" width="31" style="1" customWidth="1"/>
    <col min="757" max="757" width="35.28515625" style="1" customWidth="1"/>
    <col min="758" max="992" width="8.7109375" style="1" customWidth="1"/>
    <col min="993" max="993" width="34.140625" style="1" customWidth="1"/>
    <col min="994" max="994" width="11.28515625" style="1" customWidth="1"/>
    <col min="995" max="995" width="11" style="1" customWidth="1"/>
    <col min="996" max="1002" width="8.7109375" style="1" customWidth="1"/>
    <col min="1003" max="1004" width="10.85546875" style="1" customWidth="1"/>
    <col min="1005" max="1005" width="8.7109375" style="1" customWidth="1"/>
    <col min="1006" max="1006" width="11.5703125" style="1" customWidth="1"/>
    <col min="1007" max="1007" width="13.85546875" style="1" customWidth="1"/>
    <col min="1008" max="1011" width="9.28515625" style="1"/>
    <col min="1012" max="1012" width="31" style="1" customWidth="1"/>
    <col min="1013" max="1013" width="35.28515625" style="1" customWidth="1"/>
    <col min="1014" max="1248" width="8.7109375" style="1" customWidth="1"/>
    <col min="1249" max="1249" width="34.140625" style="1" customWidth="1"/>
    <col min="1250" max="1250" width="11.28515625" style="1" customWidth="1"/>
    <col min="1251" max="1251" width="11" style="1" customWidth="1"/>
    <col min="1252" max="1258" width="8.7109375" style="1" customWidth="1"/>
    <col min="1259" max="1260" width="10.85546875" style="1" customWidth="1"/>
    <col min="1261" max="1261" width="8.7109375" style="1" customWidth="1"/>
    <col min="1262" max="1262" width="11.5703125" style="1" customWidth="1"/>
    <col min="1263" max="1263" width="13.85546875" style="1" customWidth="1"/>
    <col min="1264" max="1267" width="9.28515625" style="1"/>
    <col min="1268" max="1268" width="31" style="1" customWidth="1"/>
    <col min="1269" max="1269" width="35.28515625" style="1" customWidth="1"/>
    <col min="1270" max="1504" width="8.7109375" style="1" customWidth="1"/>
    <col min="1505" max="1505" width="34.140625" style="1" customWidth="1"/>
    <col min="1506" max="1506" width="11.28515625" style="1" customWidth="1"/>
    <col min="1507" max="1507" width="11" style="1" customWidth="1"/>
    <col min="1508" max="1514" width="8.7109375" style="1" customWidth="1"/>
    <col min="1515" max="1516" width="10.85546875" style="1" customWidth="1"/>
    <col min="1517" max="1517" width="8.7109375" style="1" customWidth="1"/>
    <col min="1518" max="1518" width="11.5703125" style="1" customWidth="1"/>
    <col min="1519" max="1519" width="13.85546875" style="1" customWidth="1"/>
    <col min="1520" max="1523" width="9.28515625" style="1"/>
    <col min="1524" max="1524" width="31" style="1" customWidth="1"/>
    <col min="1525" max="1525" width="35.28515625" style="1" customWidth="1"/>
    <col min="1526" max="1760" width="8.7109375" style="1" customWidth="1"/>
    <col min="1761" max="1761" width="34.140625" style="1" customWidth="1"/>
    <col min="1762" max="1762" width="11.28515625" style="1" customWidth="1"/>
    <col min="1763" max="1763" width="11" style="1" customWidth="1"/>
    <col min="1764" max="1770" width="8.7109375" style="1" customWidth="1"/>
    <col min="1771" max="1772" width="10.85546875" style="1" customWidth="1"/>
    <col min="1773" max="1773" width="8.7109375" style="1" customWidth="1"/>
    <col min="1774" max="1774" width="11.5703125" style="1" customWidth="1"/>
    <col min="1775" max="1775" width="13.85546875" style="1" customWidth="1"/>
    <col min="1776" max="1779" width="9.28515625" style="1"/>
    <col min="1780" max="1780" width="31" style="1" customWidth="1"/>
    <col min="1781" max="1781" width="35.28515625" style="1" customWidth="1"/>
    <col min="1782" max="2016" width="8.7109375" style="1" customWidth="1"/>
    <col min="2017" max="2017" width="34.140625" style="1" customWidth="1"/>
    <col min="2018" max="2018" width="11.28515625" style="1" customWidth="1"/>
    <col min="2019" max="2019" width="11" style="1" customWidth="1"/>
    <col min="2020" max="2026" width="8.7109375" style="1" customWidth="1"/>
    <col min="2027" max="2028" width="10.85546875" style="1" customWidth="1"/>
    <col min="2029" max="2029" width="8.7109375" style="1" customWidth="1"/>
    <col min="2030" max="2030" width="11.5703125" style="1" customWidth="1"/>
    <col min="2031" max="2031" width="13.85546875" style="1" customWidth="1"/>
    <col min="2032" max="2035" width="9.28515625" style="1"/>
    <col min="2036" max="2036" width="31" style="1" customWidth="1"/>
    <col min="2037" max="2037" width="35.28515625" style="1" customWidth="1"/>
    <col min="2038" max="2272" width="8.7109375" style="1" customWidth="1"/>
    <col min="2273" max="2273" width="34.140625" style="1" customWidth="1"/>
    <col min="2274" max="2274" width="11.28515625" style="1" customWidth="1"/>
    <col min="2275" max="2275" width="11" style="1" customWidth="1"/>
    <col min="2276" max="2282" width="8.7109375" style="1" customWidth="1"/>
    <col min="2283" max="2284" width="10.85546875" style="1" customWidth="1"/>
    <col min="2285" max="2285" width="8.7109375" style="1" customWidth="1"/>
    <col min="2286" max="2286" width="11.5703125" style="1" customWidth="1"/>
    <col min="2287" max="2287" width="13.85546875" style="1" customWidth="1"/>
    <col min="2288" max="2291" width="9.28515625" style="1"/>
    <col min="2292" max="2292" width="31" style="1" customWidth="1"/>
    <col min="2293" max="2293" width="35.28515625" style="1" customWidth="1"/>
    <col min="2294" max="2528" width="8.7109375" style="1" customWidth="1"/>
    <col min="2529" max="2529" width="34.140625" style="1" customWidth="1"/>
    <col min="2530" max="2530" width="11.28515625" style="1" customWidth="1"/>
    <col min="2531" max="2531" width="11" style="1" customWidth="1"/>
    <col min="2532" max="2538" width="8.7109375" style="1" customWidth="1"/>
    <col min="2539" max="2540" width="10.85546875" style="1" customWidth="1"/>
    <col min="2541" max="2541" width="8.7109375" style="1" customWidth="1"/>
    <col min="2542" max="2542" width="11.5703125" style="1" customWidth="1"/>
    <col min="2543" max="2543" width="13.85546875" style="1" customWidth="1"/>
    <col min="2544" max="2547" width="9.28515625" style="1"/>
    <col min="2548" max="2548" width="31" style="1" customWidth="1"/>
    <col min="2549" max="2549" width="35.28515625" style="1" customWidth="1"/>
    <col min="2550" max="2784" width="8.7109375" style="1" customWidth="1"/>
    <col min="2785" max="2785" width="34.140625" style="1" customWidth="1"/>
    <col min="2786" max="2786" width="11.28515625" style="1" customWidth="1"/>
    <col min="2787" max="2787" width="11" style="1" customWidth="1"/>
    <col min="2788" max="2794" width="8.7109375" style="1" customWidth="1"/>
    <col min="2795" max="2796" width="10.85546875" style="1" customWidth="1"/>
    <col min="2797" max="2797" width="8.7109375" style="1" customWidth="1"/>
    <col min="2798" max="2798" width="11.5703125" style="1" customWidth="1"/>
    <col min="2799" max="2799" width="13.85546875" style="1" customWidth="1"/>
    <col min="2800" max="2803" width="9.28515625" style="1"/>
    <col min="2804" max="2804" width="31" style="1" customWidth="1"/>
    <col min="2805" max="2805" width="35.28515625" style="1" customWidth="1"/>
    <col min="2806" max="3040" width="8.7109375" style="1" customWidth="1"/>
    <col min="3041" max="3041" width="34.140625" style="1" customWidth="1"/>
    <col min="3042" max="3042" width="11.28515625" style="1" customWidth="1"/>
    <col min="3043" max="3043" width="11" style="1" customWidth="1"/>
    <col min="3044" max="3050" width="8.7109375" style="1" customWidth="1"/>
    <col min="3051" max="3052" width="10.85546875" style="1" customWidth="1"/>
    <col min="3053" max="3053" width="8.7109375" style="1" customWidth="1"/>
    <col min="3054" max="3054" width="11.5703125" style="1" customWidth="1"/>
    <col min="3055" max="3055" width="13.85546875" style="1" customWidth="1"/>
    <col min="3056" max="3059" width="9.28515625" style="1"/>
    <col min="3060" max="3060" width="31" style="1" customWidth="1"/>
    <col min="3061" max="3061" width="35.28515625" style="1" customWidth="1"/>
    <col min="3062" max="3296" width="8.7109375" style="1" customWidth="1"/>
    <col min="3297" max="3297" width="34.140625" style="1" customWidth="1"/>
    <col min="3298" max="3298" width="11.28515625" style="1" customWidth="1"/>
    <col min="3299" max="3299" width="11" style="1" customWidth="1"/>
    <col min="3300" max="3306" width="8.7109375" style="1" customWidth="1"/>
    <col min="3307" max="3308" width="10.85546875" style="1" customWidth="1"/>
    <col min="3309" max="3309" width="8.7109375" style="1" customWidth="1"/>
    <col min="3310" max="3310" width="11.5703125" style="1" customWidth="1"/>
    <col min="3311" max="3311" width="13.85546875" style="1" customWidth="1"/>
    <col min="3312" max="3315" width="9.28515625" style="1"/>
    <col min="3316" max="3316" width="31" style="1" customWidth="1"/>
    <col min="3317" max="3317" width="35.28515625" style="1" customWidth="1"/>
    <col min="3318" max="3552" width="8.7109375" style="1" customWidth="1"/>
    <col min="3553" max="3553" width="34.140625" style="1" customWidth="1"/>
    <col min="3554" max="3554" width="11.28515625" style="1" customWidth="1"/>
    <col min="3555" max="3555" width="11" style="1" customWidth="1"/>
    <col min="3556" max="3562" width="8.7109375" style="1" customWidth="1"/>
    <col min="3563" max="3564" width="10.85546875" style="1" customWidth="1"/>
    <col min="3565" max="3565" width="8.7109375" style="1" customWidth="1"/>
    <col min="3566" max="3566" width="11.5703125" style="1" customWidth="1"/>
    <col min="3567" max="3567" width="13.85546875" style="1" customWidth="1"/>
    <col min="3568" max="3571" width="9.28515625" style="1"/>
    <col min="3572" max="3572" width="31" style="1" customWidth="1"/>
    <col min="3573" max="3573" width="35.28515625" style="1" customWidth="1"/>
    <col min="3574" max="3808" width="8.7109375" style="1" customWidth="1"/>
    <col min="3809" max="3809" width="34.140625" style="1" customWidth="1"/>
    <col min="3810" max="3810" width="11.28515625" style="1" customWidth="1"/>
    <col min="3811" max="3811" width="11" style="1" customWidth="1"/>
    <col min="3812" max="3818" width="8.7109375" style="1" customWidth="1"/>
    <col min="3819" max="3820" width="10.85546875" style="1" customWidth="1"/>
    <col min="3821" max="3821" width="8.7109375" style="1" customWidth="1"/>
    <col min="3822" max="3822" width="11.5703125" style="1" customWidth="1"/>
    <col min="3823" max="3823" width="13.85546875" style="1" customWidth="1"/>
    <col min="3824" max="3827" width="9.28515625" style="1"/>
    <col min="3828" max="3828" width="31" style="1" customWidth="1"/>
    <col min="3829" max="3829" width="35.28515625" style="1" customWidth="1"/>
    <col min="3830" max="4064" width="8.7109375" style="1" customWidth="1"/>
    <col min="4065" max="4065" width="34.140625" style="1" customWidth="1"/>
    <col min="4066" max="4066" width="11.28515625" style="1" customWidth="1"/>
    <col min="4067" max="4067" width="11" style="1" customWidth="1"/>
    <col min="4068" max="4074" width="8.7109375" style="1" customWidth="1"/>
    <col min="4075" max="4076" width="10.85546875" style="1" customWidth="1"/>
    <col min="4077" max="4077" width="8.7109375" style="1" customWidth="1"/>
    <col min="4078" max="4078" width="11.5703125" style="1" customWidth="1"/>
    <col min="4079" max="4079" width="13.85546875" style="1" customWidth="1"/>
    <col min="4080" max="4083" width="9.28515625" style="1"/>
    <col min="4084" max="4084" width="31" style="1" customWidth="1"/>
    <col min="4085" max="4085" width="35.28515625" style="1" customWidth="1"/>
    <col min="4086" max="4320" width="8.7109375" style="1" customWidth="1"/>
    <col min="4321" max="4321" width="34.140625" style="1" customWidth="1"/>
    <col min="4322" max="4322" width="11.28515625" style="1" customWidth="1"/>
    <col min="4323" max="4323" width="11" style="1" customWidth="1"/>
    <col min="4324" max="4330" width="8.7109375" style="1" customWidth="1"/>
    <col min="4331" max="4332" width="10.85546875" style="1" customWidth="1"/>
    <col min="4333" max="4333" width="8.7109375" style="1" customWidth="1"/>
    <col min="4334" max="4334" width="11.5703125" style="1" customWidth="1"/>
    <col min="4335" max="4335" width="13.85546875" style="1" customWidth="1"/>
    <col min="4336" max="4339" width="9.28515625" style="1"/>
    <col min="4340" max="4340" width="31" style="1" customWidth="1"/>
    <col min="4341" max="4341" width="35.28515625" style="1" customWidth="1"/>
    <col min="4342" max="4576" width="8.7109375" style="1" customWidth="1"/>
    <col min="4577" max="4577" width="34.140625" style="1" customWidth="1"/>
    <col min="4578" max="4578" width="11.28515625" style="1" customWidth="1"/>
    <col min="4579" max="4579" width="11" style="1" customWidth="1"/>
    <col min="4580" max="4586" width="8.7109375" style="1" customWidth="1"/>
    <col min="4587" max="4588" width="10.85546875" style="1" customWidth="1"/>
    <col min="4589" max="4589" width="8.7109375" style="1" customWidth="1"/>
    <col min="4590" max="4590" width="11.5703125" style="1" customWidth="1"/>
    <col min="4591" max="4591" width="13.85546875" style="1" customWidth="1"/>
    <col min="4592" max="4595" width="9.28515625" style="1"/>
    <col min="4596" max="4596" width="31" style="1" customWidth="1"/>
    <col min="4597" max="4597" width="35.28515625" style="1" customWidth="1"/>
    <col min="4598" max="4832" width="8.7109375" style="1" customWidth="1"/>
    <col min="4833" max="4833" width="34.140625" style="1" customWidth="1"/>
    <col min="4834" max="4834" width="11.28515625" style="1" customWidth="1"/>
    <col min="4835" max="4835" width="11" style="1" customWidth="1"/>
    <col min="4836" max="4842" width="8.7109375" style="1" customWidth="1"/>
    <col min="4843" max="4844" width="10.85546875" style="1" customWidth="1"/>
    <col min="4845" max="4845" width="8.7109375" style="1" customWidth="1"/>
    <col min="4846" max="4846" width="11.5703125" style="1" customWidth="1"/>
    <col min="4847" max="4847" width="13.85546875" style="1" customWidth="1"/>
    <col min="4848" max="4851" width="9.28515625" style="1"/>
    <col min="4852" max="4852" width="31" style="1" customWidth="1"/>
    <col min="4853" max="4853" width="35.28515625" style="1" customWidth="1"/>
    <col min="4854" max="5088" width="8.7109375" style="1" customWidth="1"/>
    <col min="5089" max="5089" width="34.140625" style="1" customWidth="1"/>
    <col min="5090" max="5090" width="11.28515625" style="1" customWidth="1"/>
    <col min="5091" max="5091" width="11" style="1" customWidth="1"/>
    <col min="5092" max="5098" width="8.7109375" style="1" customWidth="1"/>
    <col min="5099" max="5100" width="10.85546875" style="1" customWidth="1"/>
    <col min="5101" max="5101" width="8.7109375" style="1" customWidth="1"/>
    <col min="5102" max="5102" width="11.5703125" style="1" customWidth="1"/>
    <col min="5103" max="5103" width="13.85546875" style="1" customWidth="1"/>
    <col min="5104" max="5107" width="9.28515625" style="1"/>
    <col min="5108" max="5108" width="31" style="1" customWidth="1"/>
    <col min="5109" max="5109" width="35.28515625" style="1" customWidth="1"/>
    <col min="5110" max="5344" width="8.7109375" style="1" customWidth="1"/>
    <col min="5345" max="5345" width="34.140625" style="1" customWidth="1"/>
    <col min="5346" max="5346" width="11.28515625" style="1" customWidth="1"/>
    <col min="5347" max="5347" width="11" style="1" customWidth="1"/>
    <col min="5348" max="5354" width="8.7109375" style="1" customWidth="1"/>
    <col min="5355" max="5356" width="10.85546875" style="1" customWidth="1"/>
    <col min="5357" max="5357" width="8.7109375" style="1" customWidth="1"/>
    <col min="5358" max="5358" width="11.5703125" style="1" customWidth="1"/>
    <col min="5359" max="5359" width="13.85546875" style="1" customWidth="1"/>
    <col min="5360" max="5363" width="9.28515625" style="1"/>
    <col min="5364" max="5364" width="31" style="1" customWidth="1"/>
    <col min="5365" max="5365" width="35.28515625" style="1" customWidth="1"/>
    <col min="5366" max="5600" width="8.7109375" style="1" customWidth="1"/>
    <col min="5601" max="5601" width="34.140625" style="1" customWidth="1"/>
    <col min="5602" max="5602" width="11.28515625" style="1" customWidth="1"/>
    <col min="5603" max="5603" width="11" style="1" customWidth="1"/>
    <col min="5604" max="5610" width="8.7109375" style="1" customWidth="1"/>
    <col min="5611" max="5612" width="10.85546875" style="1" customWidth="1"/>
    <col min="5613" max="5613" width="8.7109375" style="1" customWidth="1"/>
    <col min="5614" max="5614" width="11.5703125" style="1" customWidth="1"/>
    <col min="5615" max="5615" width="13.85546875" style="1" customWidth="1"/>
    <col min="5616" max="5619" width="9.28515625" style="1"/>
    <col min="5620" max="5620" width="31" style="1" customWidth="1"/>
    <col min="5621" max="5621" width="35.28515625" style="1" customWidth="1"/>
    <col min="5622" max="5856" width="8.7109375" style="1" customWidth="1"/>
    <col min="5857" max="5857" width="34.140625" style="1" customWidth="1"/>
    <col min="5858" max="5858" width="11.28515625" style="1" customWidth="1"/>
    <col min="5859" max="5859" width="11" style="1" customWidth="1"/>
    <col min="5860" max="5866" width="8.7109375" style="1" customWidth="1"/>
    <col min="5867" max="5868" width="10.85546875" style="1" customWidth="1"/>
    <col min="5869" max="5869" width="8.7109375" style="1" customWidth="1"/>
    <col min="5870" max="5870" width="11.5703125" style="1" customWidth="1"/>
    <col min="5871" max="5871" width="13.85546875" style="1" customWidth="1"/>
    <col min="5872" max="5875" width="9.28515625" style="1"/>
    <col min="5876" max="5876" width="31" style="1" customWidth="1"/>
    <col min="5877" max="5877" width="35.28515625" style="1" customWidth="1"/>
    <col min="5878" max="6112" width="8.7109375" style="1" customWidth="1"/>
    <col min="6113" max="6113" width="34.140625" style="1" customWidth="1"/>
    <col min="6114" max="6114" width="11.28515625" style="1" customWidth="1"/>
    <col min="6115" max="6115" width="11" style="1" customWidth="1"/>
    <col min="6116" max="6122" width="8.7109375" style="1" customWidth="1"/>
    <col min="6123" max="6124" width="10.85546875" style="1" customWidth="1"/>
    <col min="6125" max="6125" width="8.7109375" style="1" customWidth="1"/>
    <col min="6126" max="6126" width="11.5703125" style="1" customWidth="1"/>
    <col min="6127" max="6127" width="13.85546875" style="1" customWidth="1"/>
    <col min="6128" max="6131" width="9.28515625" style="1"/>
    <col min="6132" max="6132" width="31" style="1" customWidth="1"/>
    <col min="6133" max="6133" width="35.28515625" style="1" customWidth="1"/>
    <col min="6134" max="6368" width="8.7109375" style="1" customWidth="1"/>
    <col min="6369" max="6369" width="34.140625" style="1" customWidth="1"/>
    <col min="6370" max="6370" width="11.28515625" style="1" customWidth="1"/>
    <col min="6371" max="6371" width="11" style="1" customWidth="1"/>
    <col min="6372" max="6378" width="8.7109375" style="1" customWidth="1"/>
    <col min="6379" max="6380" width="10.85546875" style="1" customWidth="1"/>
    <col min="6381" max="6381" width="8.7109375" style="1" customWidth="1"/>
    <col min="6382" max="6382" width="11.5703125" style="1" customWidth="1"/>
    <col min="6383" max="6383" width="13.85546875" style="1" customWidth="1"/>
    <col min="6384" max="6387" width="9.28515625" style="1"/>
    <col min="6388" max="6388" width="31" style="1" customWidth="1"/>
    <col min="6389" max="6389" width="35.28515625" style="1" customWidth="1"/>
    <col min="6390" max="6624" width="8.7109375" style="1" customWidth="1"/>
    <col min="6625" max="6625" width="34.140625" style="1" customWidth="1"/>
    <col min="6626" max="6626" width="11.28515625" style="1" customWidth="1"/>
    <col min="6627" max="6627" width="11" style="1" customWidth="1"/>
    <col min="6628" max="6634" width="8.7109375" style="1" customWidth="1"/>
    <col min="6635" max="6636" width="10.85546875" style="1" customWidth="1"/>
    <col min="6637" max="6637" width="8.7109375" style="1" customWidth="1"/>
    <col min="6638" max="6638" width="11.5703125" style="1" customWidth="1"/>
    <col min="6639" max="6639" width="13.85546875" style="1" customWidth="1"/>
    <col min="6640" max="6643" width="9.28515625" style="1"/>
    <col min="6644" max="6644" width="31" style="1" customWidth="1"/>
    <col min="6645" max="6645" width="35.28515625" style="1" customWidth="1"/>
    <col min="6646" max="6880" width="8.7109375" style="1" customWidth="1"/>
    <col min="6881" max="6881" width="34.140625" style="1" customWidth="1"/>
    <col min="6882" max="6882" width="11.28515625" style="1" customWidth="1"/>
    <col min="6883" max="6883" width="11" style="1" customWidth="1"/>
    <col min="6884" max="6890" width="8.7109375" style="1" customWidth="1"/>
    <col min="6891" max="6892" width="10.85546875" style="1" customWidth="1"/>
    <col min="6893" max="6893" width="8.7109375" style="1" customWidth="1"/>
    <col min="6894" max="6894" width="11.5703125" style="1" customWidth="1"/>
    <col min="6895" max="6895" width="13.85546875" style="1" customWidth="1"/>
    <col min="6896" max="6899" width="9.28515625" style="1"/>
    <col min="6900" max="6900" width="31" style="1" customWidth="1"/>
    <col min="6901" max="6901" width="35.28515625" style="1" customWidth="1"/>
    <col min="6902" max="7136" width="8.7109375" style="1" customWidth="1"/>
    <col min="7137" max="7137" width="34.140625" style="1" customWidth="1"/>
    <col min="7138" max="7138" width="11.28515625" style="1" customWidth="1"/>
    <col min="7139" max="7139" width="11" style="1" customWidth="1"/>
    <col min="7140" max="7146" width="8.7109375" style="1" customWidth="1"/>
    <col min="7147" max="7148" width="10.85546875" style="1" customWidth="1"/>
    <col min="7149" max="7149" width="8.7109375" style="1" customWidth="1"/>
    <col min="7150" max="7150" width="11.5703125" style="1" customWidth="1"/>
    <col min="7151" max="7151" width="13.85546875" style="1" customWidth="1"/>
    <col min="7152" max="7155" width="9.28515625" style="1"/>
    <col min="7156" max="7156" width="31" style="1" customWidth="1"/>
    <col min="7157" max="7157" width="35.28515625" style="1" customWidth="1"/>
    <col min="7158" max="7392" width="8.7109375" style="1" customWidth="1"/>
    <col min="7393" max="7393" width="34.140625" style="1" customWidth="1"/>
    <col min="7394" max="7394" width="11.28515625" style="1" customWidth="1"/>
    <col min="7395" max="7395" width="11" style="1" customWidth="1"/>
    <col min="7396" max="7402" width="8.7109375" style="1" customWidth="1"/>
    <col min="7403" max="7404" width="10.85546875" style="1" customWidth="1"/>
    <col min="7405" max="7405" width="8.7109375" style="1" customWidth="1"/>
    <col min="7406" max="7406" width="11.5703125" style="1" customWidth="1"/>
    <col min="7407" max="7407" width="13.85546875" style="1" customWidth="1"/>
    <col min="7408" max="7411" width="9.28515625" style="1"/>
    <col min="7412" max="7412" width="31" style="1" customWidth="1"/>
    <col min="7413" max="7413" width="35.28515625" style="1" customWidth="1"/>
    <col min="7414" max="7648" width="8.7109375" style="1" customWidth="1"/>
    <col min="7649" max="7649" width="34.140625" style="1" customWidth="1"/>
    <col min="7650" max="7650" width="11.28515625" style="1" customWidth="1"/>
    <col min="7651" max="7651" width="11" style="1" customWidth="1"/>
    <col min="7652" max="7658" width="8.7109375" style="1" customWidth="1"/>
    <col min="7659" max="7660" width="10.85546875" style="1" customWidth="1"/>
    <col min="7661" max="7661" width="8.7109375" style="1" customWidth="1"/>
    <col min="7662" max="7662" width="11.5703125" style="1" customWidth="1"/>
    <col min="7663" max="7663" width="13.85546875" style="1" customWidth="1"/>
    <col min="7664" max="7667" width="9.28515625" style="1"/>
    <col min="7668" max="7668" width="31" style="1" customWidth="1"/>
    <col min="7669" max="7669" width="35.28515625" style="1" customWidth="1"/>
    <col min="7670" max="7904" width="8.7109375" style="1" customWidth="1"/>
    <col min="7905" max="7905" width="34.140625" style="1" customWidth="1"/>
    <col min="7906" max="7906" width="11.28515625" style="1" customWidth="1"/>
    <col min="7907" max="7907" width="11" style="1" customWidth="1"/>
    <col min="7908" max="7914" width="8.7109375" style="1" customWidth="1"/>
    <col min="7915" max="7916" width="10.85546875" style="1" customWidth="1"/>
    <col min="7917" max="7917" width="8.7109375" style="1" customWidth="1"/>
    <col min="7918" max="7918" width="11.5703125" style="1" customWidth="1"/>
    <col min="7919" max="7919" width="13.85546875" style="1" customWidth="1"/>
    <col min="7920" max="7923" width="9.28515625" style="1"/>
    <col min="7924" max="7924" width="31" style="1" customWidth="1"/>
    <col min="7925" max="7925" width="35.28515625" style="1" customWidth="1"/>
    <col min="7926" max="8160" width="8.7109375" style="1" customWidth="1"/>
    <col min="8161" max="8161" width="34.140625" style="1" customWidth="1"/>
    <col min="8162" max="8162" width="11.28515625" style="1" customWidth="1"/>
    <col min="8163" max="8163" width="11" style="1" customWidth="1"/>
    <col min="8164" max="8170" width="8.7109375" style="1" customWidth="1"/>
    <col min="8171" max="8172" width="10.85546875" style="1" customWidth="1"/>
    <col min="8173" max="8173" width="8.7109375" style="1" customWidth="1"/>
    <col min="8174" max="8174" width="11.5703125" style="1" customWidth="1"/>
    <col min="8175" max="8175" width="13.85546875" style="1" customWidth="1"/>
    <col min="8176" max="8179" width="9.28515625" style="1"/>
    <col min="8180" max="8180" width="31" style="1" customWidth="1"/>
    <col min="8181" max="8181" width="35.28515625" style="1" customWidth="1"/>
    <col min="8182" max="8416" width="8.7109375" style="1" customWidth="1"/>
    <col min="8417" max="8417" width="34.140625" style="1" customWidth="1"/>
    <col min="8418" max="8418" width="11.28515625" style="1" customWidth="1"/>
    <col min="8419" max="8419" width="11" style="1" customWidth="1"/>
    <col min="8420" max="8426" width="8.7109375" style="1" customWidth="1"/>
    <col min="8427" max="8428" width="10.85546875" style="1" customWidth="1"/>
    <col min="8429" max="8429" width="8.7109375" style="1" customWidth="1"/>
    <col min="8430" max="8430" width="11.5703125" style="1" customWidth="1"/>
    <col min="8431" max="8431" width="13.85546875" style="1" customWidth="1"/>
    <col min="8432" max="8435" width="9.28515625" style="1"/>
    <col min="8436" max="8436" width="31" style="1" customWidth="1"/>
    <col min="8437" max="8437" width="35.28515625" style="1" customWidth="1"/>
    <col min="8438" max="8672" width="8.7109375" style="1" customWidth="1"/>
    <col min="8673" max="8673" width="34.140625" style="1" customWidth="1"/>
    <col min="8674" max="8674" width="11.28515625" style="1" customWidth="1"/>
    <col min="8675" max="8675" width="11" style="1" customWidth="1"/>
    <col min="8676" max="8682" width="8.7109375" style="1" customWidth="1"/>
    <col min="8683" max="8684" width="10.85546875" style="1" customWidth="1"/>
    <col min="8685" max="8685" width="8.7109375" style="1" customWidth="1"/>
    <col min="8686" max="8686" width="11.5703125" style="1" customWidth="1"/>
    <col min="8687" max="8687" width="13.85546875" style="1" customWidth="1"/>
    <col min="8688" max="8691" width="9.28515625" style="1"/>
    <col min="8692" max="8692" width="31" style="1" customWidth="1"/>
    <col min="8693" max="8693" width="35.28515625" style="1" customWidth="1"/>
    <col min="8694" max="8928" width="8.7109375" style="1" customWidth="1"/>
    <col min="8929" max="8929" width="34.140625" style="1" customWidth="1"/>
    <col min="8930" max="8930" width="11.28515625" style="1" customWidth="1"/>
    <col min="8931" max="8931" width="11" style="1" customWidth="1"/>
    <col min="8932" max="8938" width="8.7109375" style="1" customWidth="1"/>
    <col min="8939" max="8940" width="10.85546875" style="1" customWidth="1"/>
    <col min="8941" max="8941" width="8.7109375" style="1" customWidth="1"/>
    <col min="8942" max="8942" width="11.5703125" style="1" customWidth="1"/>
    <col min="8943" max="8943" width="13.85546875" style="1" customWidth="1"/>
    <col min="8944" max="8947" width="9.28515625" style="1"/>
    <col min="8948" max="8948" width="31" style="1" customWidth="1"/>
    <col min="8949" max="8949" width="35.28515625" style="1" customWidth="1"/>
    <col min="8950" max="9184" width="8.7109375" style="1" customWidth="1"/>
    <col min="9185" max="9185" width="34.140625" style="1" customWidth="1"/>
    <col min="9186" max="9186" width="11.28515625" style="1" customWidth="1"/>
    <col min="9187" max="9187" width="11" style="1" customWidth="1"/>
    <col min="9188" max="9194" width="8.7109375" style="1" customWidth="1"/>
    <col min="9195" max="9196" width="10.85546875" style="1" customWidth="1"/>
    <col min="9197" max="9197" width="8.7109375" style="1" customWidth="1"/>
    <col min="9198" max="9198" width="11.5703125" style="1" customWidth="1"/>
    <col min="9199" max="9199" width="13.85546875" style="1" customWidth="1"/>
    <col min="9200" max="9203" width="9.28515625" style="1"/>
    <col min="9204" max="9204" width="31" style="1" customWidth="1"/>
    <col min="9205" max="9205" width="35.28515625" style="1" customWidth="1"/>
    <col min="9206" max="9440" width="8.7109375" style="1" customWidth="1"/>
    <col min="9441" max="9441" width="34.140625" style="1" customWidth="1"/>
    <col min="9442" max="9442" width="11.28515625" style="1" customWidth="1"/>
    <col min="9443" max="9443" width="11" style="1" customWidth="1"/>
    <col min="9444" max="9450" width="8.7109375" style="1" customWidth="1"/>
    <col min="9451" max="9452" width="10.85546875" style="1" customWidth="1"/>
    <col min="9453" max="9453" width="8.7109375" style="1" customWidth="1"/>
    <col min="9454" max="9454" width="11.5703125" style="1" customWidth="1"/>
    <col min="9455" max="9455" width="13.85546875" style="1" customWidth="1"/>
    <col min="9456" max="9459" width="9.28515625" style="1"/>
    <col min="9460" max="9460" width="31" style="1" customWidth="1"/>
    <col min="9461" max="9461" width="35.28515625" style="1" customWidth="1"/>
    <col min="9462" max="9696" width="8.7109375" style="1" customWidth="1"/>
    <col min="9697" max="9697" width="34.140625" style="1" customWidth="1"/>
    <col min="9698" max="9698" width="11.28515625" style="1" customWidth="1"/>
    <col min="9699" max="9699" width="11" style="1" customWidth="1"/>
    <col min="9700" max="9706" width="8.7109375" style="1" customWidth="1"/>
    <col min="9707" max="9708" width="10.85546875" style="1" customWidth="1"/>
    <col min="9709" max="9709" width="8.7109375" style="1" customWidth="1"/>
    <col min="9710" max="9710" width="11.5703125" style="1" customWidth="1"/>
    <col min="9711" max="9711" width="13.85546875" style="1" customWidth="1"/>
    <col min="9712" max="9715" width="9.28515625" style="1"/>
    <col min="9716" max="9716" width="31" style="1" customWidth="1"/>
    <col min="9717" max="9717" width="35.28515625" style="1" customWidth="1"/>
    <col min="9718" max="9952" width="8.7109375" style="1" customWidth="1"/>
    <col min="9953" max="9953" width="34.140625" style="1" customWidth="1"/>
    <col min="9954" max="9954" width="11.28515625" style="1" customWidth="1"/>
    <col min="9955" max="9955" width="11" style="1" customWidth="1"/>
    <col min="9956" max="9962" width="8.7109375" style="1" customWidth="1"/>
    <col min="9963" max="9964" width="10.85546875" style="1" customWidth="1"/>
    <col min="9965" max="9965" width="8.7109375" style="1" customWidth="1"/>
    <col min="9966" max="9966" width="11.5703125" style="1" customWidth="1"/>
    <col min="9967" max="9967" width="13.85546875" style="1" customWidth="1"/>
    <col min="9968" max="9971" width="9.28515625" style="1"/>
    <col min="9972" max="9972" width="31" style="1" customWidth="1"/>
    <col min="9973" max="9973" width="35.28515625" style="1" customWidth="1"/>
    <col min="9974" max="10208" width="8.7109375" style="1" customWidth="1"/>
    <col min="10209" max="10209" width="34.140625" style="1" customWidth="1"/>
    <col min="10210" max="10210" width="11.28515625" style="1" customWidth="1"/>
    <col min="10211" max="10211" width="11" style="1" customWidth="1"/>
    <col min="10212" max="10218" width="8.7109375" style="1" customWidth="1"/>
    <col min="10219" max="10220" width="10.85546875" style="1" customWidth="1"/>
    <col min="10221" max="10221" width="8.7109375" style="1" customWidth="1"/>
    <col min="10222" max="10222" width="11.5703125" style="1" customWidth="1"/>
    <col min="10223" max="10223" width="13.85546875" style="1" customWidth="1"/>
    <col min="10224" max="10227" width="9.28515625" style="1"/>
    <col min="10228" max="10228" width="31" style="1" customWidth="1"/>
    <col min="10229" max="10229" width="35.28515625" style="1" customWidth="1"/>
    <col min="10230" max="10464" width="8.7109375" style="1" customWidth="1"/>
    <col min="10465" max="10465" width="34.140625" style="1" customWidth="1"/>
    <col min="10466" max="10466" width="11.28515625" style="1" customWidth="1"/>
    <col min="10467" max="10467" width="11" style="1" customWidth="1"/>
    <col min="10468" max="10474" width="8.7109375" style="1" customWidth="1"/>
    <col min="10475" max="10476" width="10.85546875" style="1" customWidth="1"/>
    <col min="10477" max="10477" width="8.7109375" style="1" customWidth="1"/>
    <col min="10478" max="10478" width="11.5703125" style="1" customWidth="1"/>
    <col min="10479" max="10479" width="13.85546875" style="1" customWidth="1"/>
    <col min="10480" max="10483" width="9.28515625" style="1"/>
    <col min="10484" max="10484" width="31" style="1" customWidth="1"/>
    <col min="10485" max="10485" width="35.28515625" style="1" customWidth="1"/>
    <col min="10486" max="10720" width="8.7109375" style="1" customWidth="1"/>
    <col min="10721" max="10721" width="34.140625" style="1" customWidth="1"/>
    <col min="10722" max="10722" width="11.28515625" style="1" customWidth="1"/>
    <col min="10723" max="10723" width="11" style="1" customWidth="1"/>
    <col min="10724" max="10730" width="8.7109375" style="1" customWidth="1"/>
    <col min="10731" max="10732" width="10.85546875" style="1" customWidth="1"/>
    <col min="10733" max="10733" width="8.7109375" style="1" customWidth="1"/>
    <col min="10734" max="10734" width="11.5703125" style="1" customWidth="1"/>
    <col min="10735" max="10735" width="13.85546875" style="1" customWidth="1"/>
    <col min="10736" max="10739" width="9.28515625" style="1"/>
    <col min="10740" max="10740" width="31" style="1" customWidth="1"/>
    <col min="10741" max="10741" width="35.28515625" style="1" customWidth="1"/>
    <col min="10742" max="10976" width="8.7109375" style="1" customWidth="1"/>
    <col min="10977" max="10977" width="34.140625" style="1" customWidth="1"/>
    <col min="10978" max="10978" width="11.28515625" style="1" customWidth="1"/>
    <col min="10979" max="10979" width="11" style="1" customWidth="1"/>
    <col min="10980" max="10986" width="8.7109375" style="1" customWidth="1"/>
    <col min="10987" max="10988" width="10.85546875" style="1" customWidth="1"/>
    <col min="10989" max="10989" width="8.7109375" style="1" customWidth="1"/>
    <col min="10990" max="10990" width="11.5703125" style="1" customWidth="1"/>
    <col min="10991" max="10991" width="13.85546875" style="1" customWidth="1"/>
    <col min="10992" max="10995" width="9.28515625" style="1"/>
    <col min="10996" max="10996" width="31" style="1" customWidth="1"/>
    <col min="10997" max="10997" width="35.28515625" style="1" customWidth="1"/>
    <col min="10998" max="11232" width="8.7109375" style="1" customWidth="1"/>
    <col min="11233" max="11233" width="34.140625" style="1" customWidth="1"/>
    <col min="11234" max="11234" width="11.28515625" style="1" customWidth="1"/>
    <col min="11235" max="11235" width="11" style="1" customWidth="1"/>
    <col min="11236" max="11242" width="8.7109375" style="1" customWidth="1"/>
    <col min="11243" max="11244" width="10.85546875" style="1" customWidth="1"/>
    <col min="11245" max="11245" width="8.7109375" style="1" customWidth="1"/>
    <col min="11246" max="11246" width="11.5703125" style="1" customWidth="1"/>
    <col min="11247" max="11247" width="13.85546875" style="1" customWidth="1"/>
    <col min="11248" max="11251" width="9.28515625" style="1"/>
    <col min="11252" max="11252" width="31" style="1" customWidth="1"/>
    <col min="11253" max="11253" width="35.28515625" style="1" customWidth="1"/>
    <col min="11254" max="11488" width="8.7109375" style="1" customWidth="1"/>
    <col min="11489" max="11489" width="34.140625" style="1" customWidth="1"/>
    <col min="11490" max="11490" width="11.28515625" style="1" customWidth="1"/>
    <col min="11491" max="11491" width="11" style="1" customWidth="1"/>
    <col min="11492" max="11498" width="8.7109375" style="1" customWidth="1"/>
    <col min="11499" max="11500" width="10.85546875" style="1" customWidth="1"/>
    <col min="11501" max="11501" width="8.7109375" style="1" customWidth="1"/>
    <col min="11502" max="11502" width="11.5703125" style="1" customWidth="1"/>
    <col min="11503" max="11503" width="13.85546875" style="1" customWidth="1"/>
    <col min="11504" max="11507" width="9.28515625" style="1"/>
    <col min="11508" max="11508" width="31" style="1" customWidth="1"/>
    <col min="11509" max="11509" width="35.28515625" style="1" customWidth="1"/>
    <col min="11510" max="11744" width="8.7109375" style="1" customWidth="1"/>
    <col min="11745" max="11745" width="34.140625" style="1" customWidth="1"/>
    <col min="11746" max="11746" width="11.28515625" style="1" customWidth="1"/>
    <col min="11747" max="11747" width="11" style="1" customWidth="1"/>
    <col min="11748" max="11754" width="8.7109375" style="1" customWidth="1"/>
    <col min="11755" max="11756" width="10.85546875" style="1" customWidth="1"/>
    <col min="11757" max="11757" width="8.7109375" style="1" customWidth="1"/>
    <col min="11758" max="11758" width="11.5703125" style="1" customWidth="1"/>
    <col min="11759" max="11759" width="13.85546875" style="1" customWidth="1"/>
    <col min="11760" max="11763" width="9.28515625" style="1"/>
    <col min="11764" max="11764" width="31" style="1" customWidth="1"/>
    <col min="11765" max="11765" width="35.28515625" style="1" customWidth="1"/>
    <col min="11766" max="12000" width="8.7109375" style="1" customWidth="1"/>
    <col min="12001" max="12001" width="34.140625" style="1" customWidth="1"/>
    <col min="12002" max="12002" width="11.28515625" style="1" customWidth="1"/>
    <col min="12003" max="12003" width="11" style="1" customWidth="1"/>
    <col min="12004" max="12010" width="8.7109375" style="1" customWidth="1"/>
    <col min="12011" max="12012" width="10.85546875" style="1" customWidth="1"/>
    <col min="12013" max="12013" width="8.7109375" style="1" customWidth="1"/>
    <col min="12014" max="12014" width="11.5703125" style="1" customWidth="1"/>
    <col min="12015" max="12015" width="13.85546875" style="1" customWidth="1"/>
    <col min="12016" max="12019" width="9.28515625" style="1"/>
    <col min="12020" max="12020" width="31" style="1" customWidth="1"/>
    <col min="12021" max="12021" width="35.28515625" style="1" customWidth="1"/>
    <col min="12022" max="12256" width="8.7109375" style="1" customWidth="1"/>
    <col min="12257" max="12257" width="34.140625" style="1" customWidth="1"/>
    <col min="12258" max="12258" width="11.28515625" style="1" customWidth="1"/>
    <col min="12259" max="12259" width="11" style="1" customWidth="1"/>
    <col min="12260" max="12266" width="8.7109375" style="1" customWidth="1"/>
    <col min="12267" max="12268" width="10.85546875" style="1" customWidth="1"/>
    <col min="12269" max="12269" width="8.7109375" style="1" customWidth="1"/>
    <col min="12270" max="12270" width="11.5703125" style="1" customWidth="1"/>
    <col min="12271" max="12271" width="13.85546875" style="1" customWidth="1"/>
    <col min="12272" max="12275" width="9.28515625" style="1"/>
    <col min="12276" max="12276" width="31" style="1" customWidth="1"/>
    <col min="12277" max="12277" width="35.28515625" style="1" customWidth="1"/>
    <col min="12278" max="12512" width="8.7109375" style="1" customWidth="1"/>
    <col min="12513" max="12513" width="34.140625" style="1" customWidth="1"/>
    <col min="12514" max="12514" width="11.28515625" style="1" customWidth="1"/>
    <col min="12515" max="12515" width="11" style="1" customWidth="1"/>
    <col min="12516" max="12522" width="8.7109375" style="1" customWidth="1"/>
    <col min="12523" max="12524" width="10.85546875" style="1" customWidth="1"/>
    <col min="12525" max="12525" width="8.7109375" style="1" customWidth="1"/>
    <col min="12526" max="12526" width="11.5703125" style="1" customWidth="1"/>
    <col min="12527" max="12527" width="13.85546875" style="1" customWidth="1"/>
    <col min="12528" max="12531" width="9.28515625" style="1"/>
    <col min="12532" max="12532" width="31" style="1" customWidth="1"/>
    <col min="12533" max="12533" width="35.28515625" style="1" customWidth="1"/>
    <col min="12534" max="12768" width="8.7109375" style="1" customWidth="1"/>
    <col min="12769" max="12769" width="34.140625" style="1" customWidth="1"/>
    <col min="12770" max="12770" width="11.28515625" style="1" customWidth="1"/>
    <col min="12771" max="12771" width="11" style="1" customWidth="1"/>
    <col min="12772" max="12778" width="8.7109375" style="1" customWidth="1"/>
    <col min="12779" max="12780" width="10.85546875" style="1" customWidth="1"/>
    <col min="12781" max="12781" width="8.7109375" style="1" customWidth="1"/>
    <col min="12782" max="12782" width="11.5703125" style="1" customWidth="1"/>
    <col min="12783" max="12783" width="13.85546875" style="1" customWidth="1"/>
    <col min="12784" max="12787" width="9.28515625" style="1"/>
    <col min="12788" max="12788" width="31" style="1" customWidth="1"/>
    <col min="12789" max="12789" width="35.28515625" style="1" customWidth="1"/>
    <col min="12790" max="13024" width="8.7109375" style="1" customWidth="1"/>
    <col min="13025" max="13025" width="34.140625" style="1" customWidth="1"/>
    <col min="13026" max="13026" width="11.28515625" style="1" customWidth="1"/>
    <col min="13027" max="13027" width="11" style="1" customWidth="1"/>
    <col min="13028" max="13034" width="8.7109375" style="1" customWidth="1"/>
    <col min="13035" max="13036" width="10.85546875" style="1" customWidth="1"/>
    <col min="13037" max="13037" width="8.7109375" style="1" customWidth="1"/>
    <col min="13038" max="13038" width="11.5703125" style="1" customWidth="1"/>
    <col min="13039" max="13039" width="13.85546875" style="1" customWidth="1"/>
    <col min="13040" max="13043" width="9.28515625" style="1"/>
    <col min="13044" max="13044" width="31" style="1" customWidth="1"/>
    <col min="13045" max="13045" width="35.28515625" style="1" customWidth="1"/>
    <col min="13046" max="13280" width="8.7109375" style="1" customWidth="1"/>
    <col min="13281" max="13281" width="34.140625" style="1" customWidth="1"/>
    <col min="13282" max="13282" width="11.28515625" style="1" customWidth="1"/>
    <col min="13283" max="13283" width="11" style="1" customWidth="1"/>
    <col min="13284" max="13290" width="8.7109375" style="1" customWidth="1"/>
    <col min="13291" max="13292" width="10.85546875" style="1" customWidth="1"/>
    <col min="13293" max="13293" width="8.7109375" style="1" customWidth="1"/>
    <col min="13294" max="13294" width="11.5703125" style="1" customWidth="1"/>
    <col min="13295" max="13295" width="13.85546875" style="1" customWidth="1"/>
    <col min="13296" max="13299" width="9.28515625" style="1"/>
    <col min="13300" max="13300" width="31" style="1" customWidth="1"/>
    <col min="13301" max="13301" width="35.28515625" style="1" customWidth="1"/>
    <col min="13302" max="13536" width="8.7109375" style="1" customWidth="1"/>
    <col min="13537" max="13537" width="34.140625" style="1" customWidth="1"/>
    <col min="13538" max="13538" width="11.28515625" style="1" customWidth="1"/>
    <col min="13539" max="13539" width="11" style="1" customWidth="1"/>
    <col min="13540" max="13546" width="8.7109375" style="1" customWidth="1"/>
    <col min="13547" max="13548" width="10.85546875" style="1" customWidth="1"/>
    <col min="13549" max="13549" width="8.7109375" style="1" customWidth="1"/>
    <col min="13550" max="13550" width="11.5703125" style="1" customWidth="1"/>
    <col min="13551" max="13551" width="13.85546875" style="1" customWidth="1"/>
    <col min="13552" max="13555" width="9.28515625" style="1"/>
    <col min="13556" max="13556" width="31" style="1" customWidth="1"/>
    <col min="13557" max="13557" width="35.28515625" style="1" customWidth="1"/>
    <col min="13558" max="13792" width="8.7109375" style="1" customWidth="1"/>
    <col min="13793" max="13793" width="34.140625" style="1" customWidth="1"/>
    <col min="13794" max="13794" width="11.28515625" style="1" customWidth="1"/>
    <col min="13795" max="13795" width="11" style="1" customWidth="1"/>
    <col min="13796" max="13802" width="8.7109375" style="1" customWidth="1"/>
    <col min="13803" max="13804" width="10.85546875" style="1" customWidth="1"/>
    <col min="13805" max="13805" width="8.7109375" style="1" customWidth="1"/>
    <col min="13806" max="13806" width="11.5703125" style="1" customWidth="1"/>
    <col min="13807" max="13807" width="13.85546875" style="1" customWidth="1"/>
    <col min="13808" max="13811" width="9.28515625" style="1"/>
    <col min="13812" max="13812" width="31" style="1" customWidth="1"/>
    <col min="13813" max="13813" width="35.28515625" style="1" customWidth="1"/>
    <col min="13814" max="14048" width="8.7109375" style="1" customWidth="1"/>
    <col min="14049" max="14049" width="34.140625" style="1" customWidth="1"/>
    <col min="14050" max="14050" width="11.28515625" style="1" customWidth="1"/>
    <col min="14051" max="14051" width="11" style="1" customWidth="1"/>
    <col min="14052" max="14058" width="8.7109375" style="1" customWidth="1"/>
    <col min="14059" max="14060" width="10.85546875" style="1" customWidth="1"/>
    <col min="14061" max="14061" width="8.7109375" style="1" customWidth="1"/>
    <col min="14062" max="14062" width="11.5703125" style="1" customWidth="1"/>
    <col min="14063" max="14063" width="13.85546875" style="1" customWidth="1"/>
    <col min="14064" max="14067" width="9.28515625" style="1"/>
    <col min="14068" max="14068" width="31" style="1" customWidth="1"/>
    <col min="14069" max="14069" width="35.28515625" style="1" customWidth="1"/>
    <col min="14070" max="14304" width="8.7109375" style="1" customWidth="1"/>
    <col min="14305" max="14305" width="34.140625" style="1" customWidth="1"/>
    <col min="14306" max="14306" width="11.28515625" style="1" customWidth="1"/>
    <col min="14307" max="14307" width="11" style="1" customWidth="1"/>
    <col min="14308" max="14314" width="8.7109375" style="1" customWidth="1"/>
    <col min="14315" max="14316" width="10.85546875" style="1" customWidth="1"/>
    <col min="14317" max="14317" width="8.7109375" style="1" customWidth="1"/>
    <col min="14318" max="14318" width="11.5703125" style="1" customWidth="1"/>
    <col min="14319" max="14319" width="13.85546875" style="1" customWidth="1"/>
    <col min="14320" max="14323" width="9.28515625" style="1"/>
    <col min="14324" max="14324" width="31" style="1" customWidth="1"/>
    <col min="14325" max="14325" width="35.28515625" style="1" customWidth="1"/>
    <col min="14326" max="14560" width="8.7109375" style="1" customWidth="1"/>
    <col min="14561" max="14561" width="34.140625" style="1" customWidth="1"/>
    <col min="14562" max="14562" width="11.28515625" style="1" customWidth="1"/>
    <col min="14563" max="14563" width="11" style="1" customWidth="1"/>
    <col min="14564" max="14570" width="8.7109375" style="1" customWidth="1"/>
    <col min="14571" max="14572" width="10.85546875" style="1" customWidth="1"/>
    <col min="14573" max="14573" width="8.7109375" style="1" customWidth="1"/>
    <col min="14574" max="14574" width="11.5703125" style="1" customWidth="1"/>
    <col min="14575" max="14575" width="13.85546875" style="1" customWidth="1"/>
    <col min="14576" max="14579" width="9.28515625" style="1"/>
    <col min="14580" max="14580" width="31" style="1" customWidth="1"/>
    <col min="14581" max="14581" width="35.28515625" style="1" customWidth="1"/>
    <col min="14582" max="14816" width="8.7109375" style="1" customWidth="1"/>
    <col min="14817" max="14817" width="34.140625" style="1" customWidth="1"/>
    <col min="14818" max="14818" width="11.28515625" style="1" customWidth="1"/>
    <col min="14819" max="14819" width="11" style="1" customWidth="1"/>
    <col min="14820" max="14826" width="8.7109375" style="1" customWidth="1"/>
    <col min="14827" max="14828" width="10.85546875" style="1" customWidth="1"/>
    <col min="14829" max="14829" width="8.7109375" style="1" customWidth="1"/>
    <col min="14830" max="14830" width="11.5703125" style="1" customWidth="1"/>
    <col min="14831" max="14831" width="13.85546875" style="1" customWidth="1"/>
    <col min="14832" max="14835" width="9.28515625" style="1"/>
    <col min="14836" max="14836" width="31" style="1" customWidth="1"/>
    <col min="14837" max="14837" width="35.28515625" style="1" customWidth="1"/>
    <col min="14838" max="15072" width="8.7109375" style="1" customWidth="1"/>
    <col min="15073" max="15073" width="34.140625" style="1" customWidth="1"/>
    <col min="15074" max="15074" width="11.28515625" style="1" customWidth="1"/>
    <col min="15075" max="15075" width="11" style="1" customWidth="1"/>
    <col min="15076" max="15082" width="8.7109375" style="1" customWidth="1"/>
    <col min="15083" max="15084" width="10.85546875" style="1" customWidth="1"/>
    <col min="15085" max="15085" width="8.7109375" style="1" customWidth="1"/>
    <col min="15086" max="15086" width="11.5703125" style="1" customWidth="1"/>
    <col min="15087" max="15087" width="13.85546875" style="1" customWidth="1"/>
    <col min="15088" max="15091" width="9.28515625" style="1"/>
    <col min="15092" max="15092" width="31" style="1" customWidth="1"/>
    <col min="15093" max="15093" width="35.28515625" style="1" customWidth="1"/>
    <col min="15094" max="15328" width="8.7109375" style="1" customWidth="1"/>
    <col min="15329" max="15329" width="34.140625" style="1" customWidth="1"/>
    <col min="15330" max="15330" width="11.28515625" style="1" customWidth="1"/>
    <col min="15331" max="15331" width="11" style="1" customWidth="1"/>
    <col min="15332" max="15338" width="8.7109375" style="1" customWidth="1"/>
    <col min="15339" max="15340" width="10.85546875" style="1" customWidth="1"/>
    <col min="15341" max="15341" width="8.7109375" style="1" customWidth="1"/>
    <col min="15342" max="15342" width="11.5703125" style="1" customWidth="1"/>
    <col min="15343" max="15343" width="13.85546875" style="1" customWidth="1"/>
    <col min="15344" max="15347" width="9.28515625" style="1"/>
    <col min="15348" max="15348" width="31" style="1" customWidth="1"/>
    <col min="15349" max="15349" width="35.28515625" style="1" customWidth="1"/>
    <col min="15350" max="15584" width="8.7109375" style="1" customWidth="1"/>
    <col min="15585" max="15585" width="34.140625" style="1" customWidth="1"/>
    <col min="15586" max="15586" width="11.28515625" style="1" customWidth="1"/>
    <col min="15587" max="15587" width="11" style="1" customWidth="1"/>
    <col min="15588" max="15594" width="8.7109375" style="1" customWidth="1"/>
    <col min="15595" max="15596" width="10.85546875" style="1" customWidth="1"/>
    <col min="15597" max="15597" width="8.7109375" style="1" customWidth="1"/>
    <col min="15598" max="15598" width="11.5703125" style="1" customWidth="1"/>
    <col min="15599" max="15599" width="13.85546875" style="1" customWidth="1"/>
    <col min="15600" max="15603" width="9.28515625" style="1"/>
    <col min="15604" max="15604" width="31" style="1" customWidth="1"/>
    <col min="15605" max="15605" width="35.28515625" style="1" customWidth="1"/>
    <col min="15606" max="15840" width="8.7109375" style="1" customWidth="1"/>
    <col min="15841" max="15841" width="34.140625" style="1" customWidth="1"/>
    <col min="15842" max="15842" width="11.28515625" style="1" customWidth="1"/>
    <col min="15843" max="15843" width="11" style="1" customWidth="1"/>
    <col min="15844" max="15850" width="8.7109375" style="1" customWidth="1"/>
    <col min="15851" max="15852" width="10.85546875" style="1" customWidth="1"/>
    <col min="15853" max="15853" width="8.7109375" style="1" customWidth="1"/>
    <col min="15854" max="15854" width="11.5703125" style="1" customWidth="1"/>
    <col min="15855" max="15855" width="13.85546875" style="1" customWidth="1"/>
    <col min="15856" max="15859" width="9.28515625" style="1"/>
    <col min="15860" max="15860" width="31" style="1" customWidth="1"/>
    <col min="15861" max="15861" width="35.28515625" style="1" customWidth="1"/>
    <col min="15862" max="16096" width="8.7109375" style="1" customWidth="1"/>
    <col min="16097" max="16097" width="34.140625" style="1" customWidth="1"/>
    <col min="16098" max="16098" width="11.28515625" style="1" customWidth="1"/>
    <col min="16099" max="16099" width="11" style="1" customWidth="1"/>
    <col min="16100" max="16106" width="8.7109375" style="1" customWidth="1"/>
    <col min="16107" max="16108" width="10.85546875" style="1" customWidth="1"/>
    <col min="16109" max="16109" width="8.7109375" style="1" customWidth="1"/>
    <col min="16110" max="16110" width="11.5703125" style="1" customWidth="1"/>
    <col min="16111" max="16111" width="13.85546875" style="1" customWidth="1"/>
    <col min="16112" max="16115" width="9.28515625" style="1"/>
    <col min="16116" max="16116" width="31" style="1" customWidth="1"/>
    <col min="16117" max="16117" width="35.28515625" style="1" customWidth="1"/>
    <col min="16118" max="16352" width="8.7109375" style="1" customWidth="1"/>
    <col min="16353" max="16353" width="34.140625" style="1" customWidth="1"/>
    <col min="16354" max="16354" width="11.28515625" style="1" customWidth="1"/>
    <col min="16355" max="16355" width="11" style="1" customWidth="1"/>
    <col min="16356" max="16362" width="8.7109375" style="1" customWidth="1"/>
    <col min="16363" max="16364" width="10.85546875" style="1" customWidth="1"/>
    <col min="16365" max="16365" width="8.7109375" style="1" customWidth="1"/>
    <col min="16366" max="16366" width="11.5703125" style="1" customWidth="1"/>
    <col min="16367" max="16367" width="13.85546875" style="1" customWidth="1"/>
    <col min="16368" max="16384" width="9.28515625" style="1"/>
  </cols>
  <sheetData>
    <row r="1" spans="1:21" ht="44.45" customHeight="1">
      <c r="B1"/>
      <c r="C1"/>
      <c r="D1" s="10"/>
      <c r="E1"/>
      <c r="F1"/>
      <c r="G1"/>
      <c r="H1"/>
      <c r="I1" s="10"/>
      <c r="J1" s="10"/>
      <c r="K1" s="10"/>
      <c r="L1" s="10"/>
      <c r="M1" s="10"/>
      <c r="N1"/>
      <c r="O1"/>
      <c r="P1"/>
      <c r="Q1"/>
      <c r="R1"/>
      <c r="S1"/>
    </row>
    <row r="2" spans="1:21" ht="46.9" customHeight="1">
      <c r="B2" s="504" t="s">
        <v>164</v>
      </c>
      <c r="C2" s="504"/>
      <c r="D2" s="504"/>
      <c r="E2" s="504"/>
      <c r="F2" s="504"/>
      <c r="G2" s="504"/>
      <c r="H2" s="504"/>
      <c r="I2" s="504"/>
      <c r="J2" s="504"/>
      <c r="K2" s="504"/>
      <c r="L2" s="504"/>
      <c r="M2" s="504"/>
      <c r="N2" s="504"/>
      <c r="O2" s="504"/>
      <c r="P2" s="504"/>
      <c r="Q2" s="504"/>
      <c r="R2" s="504"/>
      <c r="S2" s="504"/>
    </row>
    <row r="3" spans="1:21" ht="21" customHeight="1">
      <c r="A3" s="42"/>
      <c r="B3" s="505" t="s">
        <v>135</v>
      </c>
      <c r="C3" s="505"/>
      <c r="D3" s="505"/>
      <c r="E3" s="505"/>
      <c r="F3" s="505"/>
      <c r="G3" s="505"/>
      <c r="H3" s="505"/>
      <c r="I3" s="505"/>
      <c r="J3" s="505"/>
      <c r="K3" s="505"/>
      <c r="L3" s="505"/>
      <c r="M3" s="505"/>
      <c r="N3" s="505"/>
      <c r="O3" s="505"/>
      <c r="P3" s="505"/>
      <c r="Q3" s="505"/>
      <c r="R3" s="505"/>
      <c r="S3" s="505"/>
      <c r="T3" s="42"/>
      <c r="U3" s="42"/>
    </row>
    <row r="4" spans="1:21" ht="10.9" customHeight="1" thickBot="1">
      <c r="A4" s="42"/>
      <c r="B4" s="38"/>
      <c r="C4" s="38"/>
      <c r="D4" s="39"/>
      <c r="E4" s="38"/>
      <c r="F4" s="38"/>
      <c r="G4" s="38"/>
      <c r="H4" s="38"/>
      <c r="I4" s="39"/>
      <c r="J4" s="96"/>
      <c r="K4" s="96"/>
      <c r="L4" s="96"/>
      <c r="M4" s="96"/>
      <c r="N4" s="38"/>
      <c r="O4" s="38"/>
      <c r="P4" s="38"/>
      <c r="Q4" s="38"/>
      <c r="R4" s="38"/>
      <c r="S4" s="38"/>
      <c r="T4" s="42"/>
      <c r="U4" s="42"/>
    </row>
    <row r="5" spans="1:21" ht="15.6" customHeight="1">
      <c r="A5" s="542" t="s">
        <v>87</v>
      </c>
      <c r="B5" s="511" t="s">
        <v>156</v>
      </c>
      <c r="C5" s="512"/>
      <c r="D5" s="512"/>
      <c r="E5" s="511" t="s">
        <v>157</v>
      </c>
      <c r="F5" s="512"/>
      <c r="G5" s="512"/>
      <c r="H5" s="512"/>
      <c r="I5" s="512"/>
      <c r="J5" s="527" t="s">
        <v>165</v>
      </c>
      <c r="K5" s="528"/>
      <c r="L5" s="529"/>
      <c r="M5" s="524" t="s">
        <v>166</v>
      </c>
      <c r="N5" s="512" t="s">
        <v>170</v>
      </c>
      <c r="O5" s="512"/>
      <c r="P5" s="512"/>
      <c r="Q5" s="512"/>
      <c r="R5" s="512"/>
      <c r="S5" s="512"/>
      <c r="T5" s="512"/>
      <c r="U5" s="519"/>
    </row>
    <row r="6" spans="1:21" ht="28.9" customHeight="1">
      <c r="A6" s="543"/>
      <c r="B6" s="513"/>
      <c r="C6" s="514"/>
      <c r="D6" s="514"/>
      <c r="E6" s="513"/>
      <c r="F6" s="514"/>
      <c r="G6" s="514"/>
      <c r="H6" s="514"/>
      <c r="I6" s="514"/>
      <c r="J6" s="530"/>
      <c r="K6" s="531"/>
      <c r="L6" s="532"/>
      <c r="M6" s="525"/>
      <c r="N6" s="514"/>
      <c r="O6" s="514"/>
      <c r="P6" s="514"/>
      <c r="Q6" s="514"/>
      <c r="R6" s="514"/>
      <c r="S6" s="514"/>
      <c r="T6" s="514"/>
      <c r="U6" s="520"/>
    </row>
    <row r="7" spans="1:21" ht="16.149999999999999" hidden="1" customHeight="1">
      <c r="A7" s="543"/>
      <c r="B7" s="513"/>
      <c r="C7" s="514"/>
      <c r="D7" s="514"/>
      <c r="E7" s="513"/>
      <c r="F7" s="514"/>
      <c r="G7" s="514"/>
      <c r="H7" s="514"/>
      <c r="I7" s="514"/>
      <c r="J7" s="530"/>
      <c r="K7" s="531"/>
      <c r="L7" s="532"/>
      <c r="M7" s="525"/>
      <c r="N7" s="514"/>
      <c r="O7" s="514"/>
      <c r="P7" s="514"/>
      <c r="Q7" s="514"/>
      <c r="R7" s="514"/>
      <c r="S7" s="514"/>
      <c r="T7" s="514"/>
      <c r="U7" s="520"/>
    </row>
    <row r="8" spans="1:21" ht="7.15" customHeight="1">
      <c r="A8" s="543"/>
      <c r="B8" s="515"/>
      <c r="C8" s="516"/>
      <c r="D8" s="516"/>
      <c r="E8" s="515"/>
      <c r="F8" s="516"/>
      <c r="G8" s="516"/>
      <c r="H8" s="516"/>
      <c r="I8" s="516"/>
      <c r="J8" s="533"/>
      <c r="K8" s="534"/>
      <c r="L8" s="535"/>
      <c r="M8" s="525"/>
      <c r="N8" s="516"/>
      <c r="O8" s="516"/>
      <c r="P8" s="516"/>
      <c r="Q8" s="516"/>
      <c r="R8" s="516"/>
      <c r="S8" s="516"/>
      <c r="T8" s="516"/>
      <c r="U8" s="521"/>
    </row>
    <row r="9" spans="1:21" ht="46.15" customHeight="1">
      <c r="A9" s="543"/>
      <c r="B9" s="545" t="s">
        <v>0</v>
      </c>
      <c r="C9" s="509" t="s">
        <v>158</v>
      </c>
      <c r="D9" s="555" t="s">
        <v>162</v>
      </c>
      <c r="E9" s="545" t="s">
        <v>160</v>
      </c>
      <c r="F9" s="509" t="s">
        <v>1</v>
      </c>
      <c r="G9" s="509" t="s">
        <v>128</v>
      </c>
      <c r="H9" s="509" t="s">
        <v>150</v>
      </c>
      <c r="I9" s="555" t="s">
        <v>162</v>
      </c>
      <c r="J9" s="547" t="s">
        <v>167</v>
      </c>
      <c r="K9" s="549" t="s">
        <v>168</v>
      </c>
      <c r="L9" s="551" t="s">
        <v>169</v>
      </c>
      <c r="M9" s="525"/>
      <c r="N9" s="506" t="s">
        <v>129</v>
      </c>
      <c r="O9" s="508" t="s">
        <v>127</v>
      </c>
      <c r="P9" s="508"/>
      <c r="Q9" s="508"/>
      <c r="R9" s="509" t="s">
        <v>130</v>
      </c>
      <c r="S9" s="509" t="s">
        <v>159</v>
      </c>
      <c r="T9" s="509" t="s">
        <v>144</v>
      </c>
      <c r="U9" s="553" t="s">
        <v>162</v>
      </c>
    </row>
    <row r="10" spans="1:21" ht="90" customHeight="1" thickBot="1">
      <c r="A10" s="544"/>
      <c r="B10" s="546"/>
      <c r="C10" s="510"/>
      <c r="D10" s="556"/>
      <c r="E10" s="546"/>
      <c r="F10" s="510"/>
      <c r="G10" s="510"/>
      <c r="H10" s="510"/>
      <c r="I10" s="556"/>
      <c r="J10" s="548"/>
      <c r="K10" s="550"/>
      <c r="L10" s="552"/>
      <c r="M10" s="526"/>
      <c r="N10" s="507"/>
      <c r="O10" s="74" t="s">
        <v>131</v>
      </c>
      <c r="P10" s="74" t="s">
        <v>132</v>
      </c>
      <c r="Q10" s="74" t="s">
        <v>133</v>
      </c>
      <c r="R10" s="510"/>
      <c r="S10" s="510"/>
      <c r="T10" s="510"/>
      <c r="U10" s="554"/>
    </row>
    <row r="11" spans="1:21" ht="17.45" customHeight="1">
      <c r="A11" s="60" t="s">
        <v>24</v>
      </c>
      <c r="B11" s="16"/>
      <c r="C11" s="12"/>
      <c r="D11" s="75">
        <f>B11+C11</f>
        <v>0</v>
      </c>
      <c r="E11" s="16"/>
      <c r="F11" s="12"/>
      <c r="G11" s="12"/>
      <c r="H11" s="12"/>
      <c r="I11" s="100">
        <f>E11+F11+G11</f>
        <v>0</v>
      </c>
      <c r="J11" s="101"/>
      <c r="K11" s="89"/>
      <c r="L11" s="91"/>
      <c r="M11" s="121"/>
      <c r="N11" s="115"/>
      <c r="O11" s="81"/>
      <c r="P11" s="81"/>
      <c r="Q11" s="81"/>
      <c r="R11" s="81"/>
      <c r="S11" s="81"/>
      <c r="T11" s="82"/>
      <c r="U11" s="90">
        <f t="shared" ref="U11:U43" si="0">N11+Q11+R11+S11+T11</f>
        <v>0</v>
      </c>
    </row>
    <row r="12" spans="1:21" ht="15.75">
      <c r="A12" s="61" t="s">
        <v>25</v>
      </c>
      <c r="B12" s="13"/>
      <c r="C12" s="11"/>
      <c r="D12" s="27">
        <f t="shared" ref="D12:D75" si="1">B12+C12</f>
        <v>0</v>
      </c>
      <c r="E12" s="13"/>
      <c r="F12" s="11"/>
      <c r="G12" s="11"/>
      <c r="H12" s="11"/>
      <c r="I12" s="98">
        <f t="shared" ref="I12:I75" si="2">E12+F12+G12</f>
        <v>0</v>
      </c>
      <c r="J12" s="102"/>
      <c r="K12" s="98"/>
      <c r="L12" s="27"/>
      <c r="M12" s="122"/>
      <c r="N12" s="116"/>
      <c r="O12" s="17"/>
      <c r="P12" s="17"/>
      <c r="Q12" s="17"/>
      <c r="R12" s="17"/>
      <c r="S12" s="17"/>
      <c r="T12" s="41"/>
      <c r="U12" s="90">
        <f t="shared" si="0"/>
        <v>0</v>
      </c>
    </row>
    <row r="13" spans="1:21" ht="15.75">
      <c r="A13" s="61" t="s">
        <v>26</v>
      </c>
      <c r="B13" s="13"/>
      <c r="C13" s="11"/>
      <c r="D13" s="27">
        <f t="shared" si="1"/>
        <v>0</v>
      </c>
      <c r="E13" s="13"/>
      <c r="F13" s="11"/>
      <c r="G13" s="11"/>
      <c r="H13" s="11"/>
      <c r="I13" s="98">
        <f t="shared" si="2"/>
        <v>0</v>
      </c>
      <c r="J13" s="102"/>
      <c r="K13" s="98"/>
      <c r="L13" s="27"/>
      <c r="M13" s="122"/>
      <c r="N13" s="116"/>
      <c r="O13" s="17"/>
      <c r="P13" s="17"/>
      <c r="Q13" s="17"/>
      <c r="R13" s="17"/>
      <c r="S13" s="17"/>
      <c r="T13" s="41"/>
      <c r="U13" s="90">
        <f t="shared" si="0"/>
        <v>0</v>
      </c>
    </row>
    <row r="14" spans="1:21" ht="15.75">
      <c r="A14" s="61" t="s">
        <v>27</v>
      </c>
      <c r="B14" s="13"/>
      <c r="C14" s="11"/>
      <c r="D14" s="27">
        <f t="shared" si="1"/>
        <v>0</v>
      </c>
      <c r="E14" s="13"/>
      <c r="F14" s="11"/>
      <c r="G14" s="11"/>
      <c r="H14" s="11"/>
      <c r="I14" s="98">
        <f t="shared" si="2"/>
        <v>0</v>
      </c>
      <c r="J14" s="102"/>
      <c r="K14" s="98"/>
      <c r="L14" s="27"/>
      <c r="M14" s="122"/>
      <c r="N14" s="116"/>
      <c r="O14" s="17"/>
      <c r="P14" s="17"/>
      <c r="Q14" s="17"/>
      <c r="R14" s="17"/>
      <c r="S14" s="17"/>
      <c r="T14" s="41"/>
      <c r="U14" s="90">
        <f t="shared" si="0"/>
        <v>0</v>
      </c>
    </row>
    <row r="15" spans="1:21" ht="15.75">
      <c r="A15" s="61" t="s">
        <v>28</v>
      </c>
      <c r="B15" s="13"/>
      <c r="C15" s="11"/>
      <c r="D15" s="27">
        <f t="shared" si="1"/>
        <v>0</v>
      </c>
      <c r="E15" s="13"/>
      <c r="F15" s="11"/>
      <c r="G15" s="11"/>
      <c r="H15" s="11"/>
      <c r="I15" s="98">
        <f t="shared" si="2"/>
        <v>0</v>
      </c>
      <c r="J15" s="102"/>
      <c r="K15" s="98"/>
      <c r="L15" s="27"/>
      <c r="M15" s="122"/>
      <c r="N15" s="116"/>
      <c r="O15" s="17"/>
      <c r="P15" s="17"/>
      <c r="Q15" s="17"/>
      <c r="R15" s="17"/>
      <c r="S15" s="17"/>
      <c r="T15" s="41"/>
      <c r="U15" s="90">
        <f t="shared" si="0"/>
        <v>0</v>
      </c>
    </row>
    <row r="16" spans="1:21" ht="15.75">
      <c r="A16" s="61" t="s">
        <v>29</v>
      </c>
      <c r="B16" s="13"/>
      <c r="C16" s="11"/>
      <c r="D16" s="27">
        <f t="shared" si="1"/>
        <v>0</v>
      </c>
      <c r="E16" s="13"/>
      <c r="F16" s="11"/>
      <c r="G16" s="11"/>
      <c r="H16" s="11"/>
      <c r="I16" s="98">
        <f t="shared" si="2"/>
        <v>0</v>
      </c>
      <c r="J16" s="102"/>
      <c r="K16" s="98"/>
      <c r="L16" s="27"/>
      <c r="M16" s="122"/>
      <c r="N16" s="116"/>
      <c r="O16" s="17"/>
      <c r="P16" s="17"/>
      <c r="Q16" s="17"/>
      <c r="R16" s="17"/>
      <c r="S16" s="17"/>
      <c r="T16" s="41"/>
      <c r="U16" s="90">
        <f t="shared" si="0"/>
        <v>0</v>
      </c>
    </row>
    <row r="17" spans="1:21" ht="31.5" customHeight="1">
      <c r="A17" s="61" t="s">
        <v>30</v>
      </c>
      <c r="B17" s="13"/>
      <c r="C17" s="11"/>
      <c r="D17" s="27">
        <f t="shared" si="1"/>
        <v>0</v>
      </c>
      <c r="E17" s="13"/>
      <c r="F17" s="11"/>
      <c r="G17" s="11"/>
      <c r="H17" s="11"/>
      <c r="I17" s="98">
        <f t="shared" si="2"/>
        <v>0</v>
      </c>
      <c r="J17" s="102"/>
      <c r="K17" s="98"/>
      <c r="L17" s="27"/>
      <c r="M17" s="122"/>
      <c r="N17" s="116"/>
      <c r="O17" s="17"/>
      <c r="P17" s="17"/>
      <c r="Q17" s="17"/>
      <c r="R17" s="17"/>
      <c r="S17" s="17"/>
      <c r="T17" s="41"/>
      <c r="U17" s="90">
        <f t="shared" si="0"/>
        <v>0</v>
      </c>
    </row>
    <row r="18" spans="1:21" ht="31.9" customHeight="1">
      <c r="A18" s="61" t="s">
        <v>31</v>
      </c>
      <c r="B18" s="13"/>
      <c r="C18" s="11"/>
      <c r="D18" s="27">
        <f t="shared" si="1"/>
        <v>0</v>
      </c>
      <c r="E18" s="13"/>
      <c r="F18" s="11"/>
      <c r="G18" s="11"/>
      <c r="H18" s="11"/>
      <c r="I18" s="98">
        <f t="shared" si="2"/>
        <v>0</v>
      </c>
      <c r="J18" s="102"/>
      <c r="K18" s="98"/>
      <c r="L18" s="27"/>
      <c r="M18" s="122"/>
      <c r="N18" s="116"/>
      <c r="O18" s="17"/>
      <c r="P18" s="17"/>
      <c r="Q18" s="17"/>
      <c r="R18" s="17"/>
      <c r="S18" s="17"/>
      <c r="T18" s="41"/>
      <c r="U18" s="90">
        <f t="shared" si="0"/>
        <v>0</v>
      </c>
    </row>
    <row r="19" spans="1:21" ht="15.75">
      <c r="A19" s="61" t="s">
        <v>32</v>
      </c>
      <c r="B19" s="13"/>
      <c r="C19" s="11"/>
      <c r="D19" s="27">
        <f t="shared" si="1"/>
        <v>0</v>
      </c>
      <c r="E19" s="13"/>
      <c r="F19" s="11"/>
      <c r="G19" s="11"/>
      <c r="H19" s="11"/>
      <c r="I19" s="98">
        <f t="shared" si="2"/>
        <v>0</v>
      </c>
      <c r="J19" s="102"/>
      <c r="K19" s="98"/>
      <c r="L19" s="27"/>
      <c r="M19" s="122"/>
      <c r="N19" s="116"/>
      <c r="O19" s="17"/>
      <c r="P19" s="17"/>
      <c r="Q19" s="17"/>
      <c r="R19" s="17"/>
      <c r="S19" s="17"/>
      <c r="T19" s="41"/>
      <c r="U19" s="90">
        <f t="shared" si="0"/>
        <v>0</v>
      </c>
    </row>
    <row r="20" spans="1:21" ht="15.75">
      <c r="A20" s="61" t="s">
        <v>33</v>
      </c>
      <c r="B20" s="13"/>
      <c r="C20" s="11"/>
      <c r="D20" s="27">
        <f t="shared" si="1"/>
        <v>0</v>
      </c>
      <c r="E20" s="13"/>
      <c r="F20" s="11"/>
      <c r="G20" s="11"/>
      <c r="H20" s="11"/>
      <c r="I20" s="98">
        <f t="shared" si="2"/>
        <v>0</v>
      </c>
      <c r="J20" s="102"/>
      <c r="K20" s="98"/>
      <c r="L20" s="27"/>
      <c r="M20" s="122"/>
      <c r="N20" s="116"/>
      <c r="O20" s="17"/>
      <c r="P20" s="17"/>
      <c r="Q20" s="17"/>
      <c r="R20" s="17"/>
      <c r="S20" s="17"/>
      <c r="T20" s="41"/>
      <c r="U20" s="90">
        <f t="shared" si="0"/>
        <v>0</v>
      </c>
    </row>
    <row r="21" spans="1:21" ht="16.149999999999999" customHeight="1">
      <c r="A21" s="61" t="s">
        <v>34</v>
      </c>
      <c r="B21" s="13"/>
      <c r="C21" s="11"/>
      <c r="D21" s="27">
        <f t="shared" si="1"/>
        <v>0</v>
      </c>
      <c r="E21" s="13"/>
      <c r="F21" s="11"/>
      <c r="G21" s="11"/>
      <c r="H21" s="11"/>
      <c r="I21" s="98">
        <f t="shared" si="2"/>
        <v>0</v>
      </c>
      <c r="J21" s="102"/>
      <c r="K21" s="98"/>
      <c r="L21" s="27"/>
      <c r="M21" s="122"/>
      <c r="N21" s="116"/>
      <c r="O21" s="17"/>
      <c r="P21" s="17"/>
      <c r="Q21" s="17"/>
      <c r="R21" s="17"/>
      <c r="S21" s="17"/>
      <c r="T21" s="41"/>
      <c r="U21" s="90">
        <f t="shared" si="0"/>
        <v>0</v>
      </c>
    </row>
    <row r="22" spans="1:21" ht="16.149999999999999" customHeight="1">
      <c r="A22" s="61" t="s">
        <v>35</v>
      </c>
      <c r="B22" s="13"/>
      <c r="C22" s="11"/>
      <c r="D22" s="27">
        <f t="shared" si="1"/>
        <v>0</v>
      </c>
      <c r="E22" s="13"/>
      <c r="F22" s="11"/>
      <c r="G22" s="11"/>
      <c r="H22" s="11"/>
      <c r="I22" s="98">
        <f t="shared" si="2"/>
        <v>0</v>
      </c>
      <c r="J22" s="102"/>
      <c r="K22" s="98"/>
      <c r="L22" s="27"/>
      <c r="M22" s="122"/>
      <c r="N22" s="116"/>
      <c r="O22" s="17"/>
      <c r="P22" s="17"/>
      <c r="Q22" s="17"/>
      <c r="R22" s="17"/>
      <c r="S22" s="17"/>
      <c r="T22" s="41"/>
      <c r="U22" s="90">
        <f t="shared" si="0"/>
        <v>0</v>
      </c>
    </row>
    <row r="23" spans="1:21" ht="19.149999999999999" customHeight="1">
      <c r="A23" s="61" t="s">
        <v>36</v>
      </c>
      <c r="B23" s="13"/>
      <c r="C23" s="11"/>
      <c r="D23" s="27">
        <f t="shared" si="1"/>
        <v>0</v>
      </c>
      <c r="E23" s="13"/>
      <c r="F23" s="11"/>
      <c r="G23" s="11"/>
      <c r="H23" s="11"/>
      <c r="I23" s="98">
        <f t="shared" si="2"/>
        <v>0</v>
      </c>
      <c r="J23" s="102"/>
      <c r="K23" s="98"/>
      <c r="L23" s="27"/>
      <c r="M23" s="122"/>
      <c r="N23" s="116"/>
      <c r="O23" s="17"/>
      <c r="P23" s="17"/>
      <c r="Q23" s="17"/>
      <c r="R23" s="17"/>
      <c r="S23" s="17"/>
      <c r="T23" s="41"/>
      <c r="U23" s="90">
        <f t="shared" si="0"/>
        <v>0</v>
      </c>
    </row>
    <row r="24" spans="1:21" ht="15.75">
      <c r="A24" s="61" t="s">
        <v>37</v>
      </c>
      <c r="B24" s="13"/>
      <c r="C24" s="11"/>
      <c r="D24" s="27">
        <f t="shared" si="1"/>
        <v>0</v>
      </c>
      <c r="E24" s="13"/>
      <c r="F24" s="11"/>
      <c r="G24" s="11"/>
      <c r="H24" s="11"/>
      <c r="I24" s="98">
        <f t="shared" si="2"/>
        <v>0</v>
      </c>
      <c r="J24" s="102"/>
      <c r="K24" s="98"/>
      <c r="L24" s="27"/>
      <c r="M24" s="122"/>
      <c r="N24" s="116"/>
      <c r="O24" s="17"/>
      <c r="P24" s="17"/>
      <c r="Q24" s="17"/>
      <c r="R24" s="17"/>
      <c r="S24" s="17"/>
      <c r="T24" s="41"/>
      <c r="U24" s="90">
        <f t="shared" si="0"/>
        <v>0</v>
      </c>
    </row>
    <row r="25" spans="1:21" ht="18.75" customHeight="1">
      <c r="A25" s="155" t="s">
        <v>171</v>
      </c>
      <c r="B25" s="13"/>
      <c r="C25" s="11"/>
      <c r="D25" s="27"/>
      <c r="E25" s="13"/>
      <c r="F25" s="11"/>
      <c r="G25" s="11"/>
      <c r="H25" s="11"/>
      <c r="I25" s="98"/>
      <c r="J25" s="102"/>
      <c r="K25" s="98"/>
      <c r="L25" s="27"/>
      <c r="M25" s="122"/>
      <c r="N25" s="116"/>
      <c r="O25" s="17"/>
      <c r="P25" s="17"/>
      <c r="Q25" s="17"/>
      <c r="R25" s="17"/>
      <c r="S25" s="17"/>
      <c r="T25" s="41"/>
      <c r="U25" s="90"/>
    </row>
    <row r="26" spans="1:21" ht="12.75" customHeight="1">
      <c r="A26" s="61" t="s">
        <v>38</v>
      </c>
      <c r="B26" s="13"/>
      <c r="C26" s="11"/>
      <c r="D26" s="27">
        <f t="shared" si="1"/>
        <v>0</v>
      </c>
      <c r="E26" s="13"/>
      <c r="F26" s="11"/>
      <c r="G26" s="11"/>
      <c r="H26" s="11"/>
      <c r="I26" s="98">
        <f t="shared" si="2"/>
        <v>0</v>
      </c>
      <c r="J26" s="102"/>
      <c r="K26" s="98"/>
      <c r="L26" s="27"/>
      <c r="M26" s="122"/>
      <c r="N26" s="116"/>
      <c r="O26" s="17"/>
      <c r="P26" s="17"/>
      <c r="Q26" s="17"/>
      <c r="R26" s="17"/>
      <c r="S26" s="17"/>
      <c r="T26" s="41"/>
      <c r="U26" s="90">
        <f t="shared" si="0"/>
        <v>0</v>
      </c>
    </row>
    <row r="27" spans="1:21" ht="31.5">
      <c r="A27" s="61" t="s">
        <v>39</v>
      </c>
      <c r="B27" s="13"/>
      <c r="C27" s="11"/>
      <c r="D27" s="27">
        <f t="shared" si="1"/>
        <v>0</v>
      </c>
      <c r="E27" s="13"/>
      <c r="F27" s="11"/>
      <c r="G27" s="11"/>
      <c r="H27" s="11"/>
      <c r="I27" s="98">
        <f t="shared" si="2"/>
        <v>0</v>
      </c>
      <c r="J27" s="102"/>
      <c r="K27" s="98"/>
      <c r="L27" s="27"/>
      <c r="M27" s="122"/>
      <c r="N27" s="116"/>
      <c r="O27" s="17"/>
      <c r="P27" s="17"/>
      <c r="Q27" s="17"/>
      <c r="R27" s="17"/>
      <c r="S27" s="17"/>
      <c r="T27" s="41"/>
      <c r="U27" s="90">
        <f t="shared" si="0"/>
        <v>0</v>
      </c>
    </row>
    <row r="28" spans="1:21" ht="16.5" customHeight="1">
      <c r="A28" s="61" t="s">
        <v>40</v>
      </c>
      <c r="B28" s="13"/>
      <c r="C28" s="11"/>
      <c r="D28" s="27">
        <f t="shared" si="1"/>
        <v>0</v>
      </c>
      <c r="E28" s="13"/>
      <c r="F28" s="11"/>
      <c r="G28" s="11"/>
      <c r="H28" s="11"/>
      <c r="I28" s="98">
        <f t="shared" si="2"/>
        <v>0</v>
      </c>
      <c r="J28" s="102"/>
      <c r="K28" s="98"/>
      <c r="L28" s="27"/>
      <c r="M28" s="122"/>
      <c r="N28" s="116"/>
      <c r="O28" s="17"/>
      <c r="P28" s="17"/>
      <c r="Q28" s="17"/>
      <c r="R28" s="17"/>
      <c r="S28" s="17"/>
      <c r="T28" s="41"/>
      <c r="U28" s="90">
        <f t="shared" si="0"/>
        <v>0</v>
      </c>
    </row>
    <row r="29" spans="1:21" ht="17.25" customHeight="1">
      <c r="A29" s="61" t="s">
        <v>41</v>
      </c>
      <c r="B29" s="13"/>
      <c r="C29" s="11"/>
      <c r="D29" s="27">
        <f t="shared" si="1"/>
        <v>0</v>
      </c>
      <c r="E29" s="13"/>
      <c r="F29" s="11"/>
      <c r="G29" s="11"/>
      <c r="H29" s="11"/>
      <c r="I29" s="98">
        <f t="shared" si="2"/>
        <v>0</v>
      </c>
      <c r="J29" s="102"/>
      <c r="K29" s="98"/>
      <c r="L29" s="27"/>
      <c r="M29" s="122"/>
      <c r="N29" s="116"/>
      <c r="O29" s="17"/>
      <c r="P29" s="17"/>
      <c r="Q29" s="17"/>
      <c r="R29" s="17"/>
      <c r="S29" s="17"/>
      <c r="T29" s="41"/>
      <c r="U29" s="90">
        <f t="shared" si="0"/>
        <v>0</v>
      </c>
    </row>
    <row r="30" spans="1:21" ht="12.75" customHeight="1">
      <c r="A30" s="61" t="s">
        <v>42</v>
      </c>
      <c r="B30" s="13"/>
      <c r="C30" s="11"/>
      <c r="D30" s="27">
        <f t="shared" si="1"/>
        <v>0</v>
      </c>
      <c r="E30" s="13"/>
      <c r="F30" s="11"/>
      <c r="G30" s="11"/>
      <c r="H30" s="11"/>
      <c r="I30" s="98">
        <f t="shared" si="2"/>
        <v>0</v>
      </c>
      <c r="J30" s="102"/>
      <c r="K30" s="98"/>
      <c r="L30" s="27"/>
      <c r="M30" s="122"/>
      <c r="N30" s="116"/>
      <c r="O30" s="17"/>
      <c r="P30" s="17"/>
      <c r="Q30" s="17"/>
      <c r="R30" s="17"/>
      <c r="S30" s="17"/>
      <c r="T30" s="41"/>
      <c r="U30" s="90">
        <f t="shared" si="0"/>
        <v>0</v>
      </c>
    </row>
    <row r="31" spans="1:21" ht="15.75">
      <c r="A31" s="61" t="s">
        <v>43</v>
      </c>
      <c r="B31" s="13"/>
      <c r="C31" s="11"/>
      <c r="D31" s="27">
        <f t="shared" si="1"/>
        <v>0</v>
      </c>
      <c r="E31" s="13"/>
      <c r="F31" s="11"/>
      <c r="G31" s="11"/>
      <c r="H31" s="11"/>
      <c r="I31" s="98">
        <f t="shared" si="2"/>
        <v>0</v>
      </c>
      <c r="J31" s="102"/>
      <c r="K31" s="98"/>
      <c r="L31" s="27"/>
      <c r="M31" s="122"/>
      <c r="N31" s="116"/>
      <c r="O31" s="17"/>
      <c r="P31" s="17"/>
      <c r="Q31" s="17"/>
      <c r="R31" s="17"/>
      <c r="S31" s="17"/>
      <c r="T31" s="41"/>
      <c r="U31" s="90">
        <f t="shared" si="0"/>
        <v>0</v>
      </c>
    </row>
    <row r="32" spans="1:21" ht="32.25" customHeight="1">
      <c r="A32" s="61" t="s">
        <v>44</v>
      </c>
      <c r="B32" s="13"/>
      <c r="C32" s="11"/>
      <c r="D32" s="27">
        <f t="shared" si="1"/>
        <v>0</v>
      </c>
      <c r="E32" s="13"/>
      <c r="F32" s="11"/>
      <c r="G32" s="11"/>
      <c r="H32" s="11"/>
      <c r="I32" s="98">
        <f t="shared" si="2"/>
        <v>0</v>
      </c>
      <c r="J32" s="102"/>
      <c r="K32" s="98"/>
      <c r="L32" s="27"/>
      <c r="M32" s="122"/>
      <c r="N32" s="116"/>
      <c r="O32" s="17"/>
      <c r="P32" s="17"/>
      <c r="Q32" s="17"/>
      <c r="R32" s="17"/>
      <c r="S32" s="17"/>
      <c r="T32" s="41"/>
      <c r="U32" s="90">
        <f t="shared" si="0"/>
        <v>0</v>
      </c>
    </row>
    <row r="33" spans="1:21" ht="15.75">
      <c r="A33" s="61" t="s">
        <v>45</v>
      </c>
      <c r="B33" s="13"/>
      <c r="C33" s="11"/>
      <c r="D33" s="27">
        <f t="shared" si="1"/>
        <v>0</v>
      </c>
      <c r="E33" s="13"/>
      <c r="F33" s="11"/>
      <c r="G33" s="11"/>
      <c r="H33" s="11"/>
      <c r="I33" s="98">
        <f t="shared" si="2"/>
        <v>0</v>
      </c>
      <c r="J33" s="102"/>
      <c r="K33" s="98"/>
      <c r="L33" s="27"/>
      <c r="M33" s="122"/>
      <c r="N33" s="116"/>
      <c r="O33" s="17"/>
      <c r="P33" s="17"/>
      <c r="Q33" s="17"/>
      <c r="R33" s="17"/>
      <c r="S33" s="17"/>
      <c r="T33" s="41"/>
      <c r="U33" s="90">
        <f t="shared" si="0"/>
        <v>0</v>
      </c>
    </row>
    <row r="34" spans="1:21" ht="18.600000000000001" customHeight="1">
      <c r="A34" s="61" t="s">
        <v>46</v>
      </c>
      <c r="B34" s="13"/>
      <c r="C34" s="11"/>
      <c r="D34" s="27">
        <f t="shared" si="1"/>
        <v>0</v>
      </c>
      <c r="E34" s="13"/>
      <c r="F34" s="11"/>
      <c r="G34" s="11"/>
      <c r="H34" s="11"/>
      <c r="I34" s="98">
        <f t="shared" si="2"/>
        <v>0</v>
      </c>
      <c r="J34" s="102"/>
      <c r="K34" s="98"/>
      <c r="L34" s="27"/>
      <c r="M34" s="122"/>
      <c r="N34" s="116"/>
      <c r="O34" s="17"/>
      <c r="P34" s="17"/>
      <c r="Q34" s="17"/>
      <c r="R34" s="17"/>
      <c r="S34" s="17"/>
      <c r="T34" s="41"/>
      <c r="U34" s="90">
        <f t="shared" si="0"/>
        <v>0</v>
      </c>
    </row>
    <row r="35" spans="1:21" ht="16.149999999999999" customHeight="1">
      <c r="A35" s="61" t="s">
        <v>47</v>
      </c>
      <c r="B35" s="13"/>
      <c r="C35" s="11"/>
      <c r="D35" s="27">
        <f t="shared" si="1"/>
        <v>0</v>
      </c>
      <c r="E35" s="13"/>
      <c r="F35" s="11"/>
      <c r="G35" s="11"/>
      <c r="H35" s="11"/>
      <c r="I35" s="98">
        <f t="shared" si="2"/>
        <v>0</v>
      </c>
      <c r="J35" s="102"/>
      <c r="K35" s="98"/>
      <c r="L35" s="27"/>
      <c r="M35" s="122"/>
      <c r="N35" s="116"/>
      <c r="O35" s="17"/>
      <c r="P35" s="17"/>
      <c r="Q35" s="17"/>
      <c r="R35" s="17"/>
      <c r="S35" s="17"/>
      <c r="T35" s="41"/>
      <c r="U35" s="90">
        <f t="shared" si="0"/>
        <v>0</v>
      </c>
    </row>
    <row r="36" spans="1:21" ht="15.75">
      <c r="A36" s="61" t="s">
        <v>48</v>
      </c>
      <c r="B36" s="13"/>
      <c r="C36" s="11"/>
      <c r="D36" s="27">
        <f t="shared" si="1"/>
        <v>0</v>
      </c>
      <c r="E36" s="13"/>
      <c r="F36" s="11"/>
      <c r="G36" s="11"/>
      <c r="H36" s="11"/>
      <c r="I36" s="98">
        <f t="shared" si="2"/>
        <v>0</v>
      </c>
      <c r="J36" s="102"/>
      <c r="K36" s="98"/>
      <c r="L36" s="27"/>
      <c r="M36" s="122"/>
      <c r="N36" s="116"/>
      <c r="O36" s="17"/>
      <c r="P36" s="17"/>
      <c r="Q36" s="17"/>
      <c r="R36" s="17"/>
      <c r="S36" s="17"/>
      <c r="T36" s="41"/>
      <c r="U36" s="90">
        <f t="shared" si="0"/>
        <v>0</v>
      </c>
    </row>
    <row r="37" spans="1:21" ht="15.75">
      <c r="A37" s="61" t="s">
        <v>49</v>
      </c>
      <c r="B37" s="13"/>
      <c r="C37" s="11"/>
      <c r="D37" s="27">
        <f t="shared" si="1"/>
        <v>0</v>
      </c>
      <c r="E37" s="13"/>
      <c r="F37" s="11"/>
      <c r="G37" s="11"/>
      <c r="H37" s="11"/>
      <c r="I37" s="98">
        <f t="shared" si="2"/>
        <v>0</v>
      </c>
      <c r="J37" s="102"/>
      <c r="K37" s="98"/>
      <c r="L37" s="27"/>
      <c r="M37" s="122"/>
      <c r="N37" s="116"/>
      <c r="O37" s="17"/>
      <c r="P37" s="17"/>
      <c r="Q37" s="17"/>
      <c r="R37" s="17"/>
      <c r="S37" s="17"/>
      <c r="T37" s="41"/>
      <c r="U37" s="90">
        <f t="shared" si="0"/>
        <v>0</v>
      </c>
    </row>
    <row r="38" spans="1:21" ht="30.75" customHeight="1">
      <c r="A38" s="61" t="s">
        <v>50</v>
      </c>
      <c r="B38" s="13"/>
      <c r="C38" s="11"/>
      <c r="D38" s="27">
        <f t="shared" si="1"/>
        <v>0</v>
      </c>
      <c r="E38" s="13"/>
      <c r="F38" s="11"/>
      <c r="G38" s="11"/>
      <c r="H38" s="11"/>
      <c r="I38" s="98">
        <f t="shared" si="2"/>
        <v>0</v>
      </c>
      <c r="J38" s="102"/>
      <c r="K38" s="98"/>
      <c r="L38" s="27"/>
      <c r="M38" s="122"/>
      <c r="N38" s="116"/>
      <c r="O38" s="17"/>
      <c r="P38" s="17"/>
      <c r="Q38" s="17"/>
      <c r="R38" s="17"/>
      <c r="S38" s="17"/>
      <c r="T38" s="41"/>
      <c r="U38" s="90">
        <f t="shared" si="0"/>
        <v>0</v>
      </c>
    </row>
    <row r="39" spans="1:21" ht="17.25" customHeight="1">
      <c r="A39" s="61" t="s">
        <v>51</v>
      </c>
      <c r="B39" s="13"/>
      <c r="C39" s="11"/>
      <c r="D39" s="27">
        <f t="shared" si="1"/>
        <v>0</v>
      </c>
      <c r="E39" s="13"/>
      <c r="F39" s="11"/>
      <c r="G39" s="11"/>
      <c r="H39" s="11"/>
      <c r="I39" s="98">
        <f t="shared" si="2"/>
        <v>0</v>
      </c>
      <c r="J39" s="102"/>
      <c r="K39" s="98"/>
      <c r="L39" s="27"/>
      <c r="M39" s="122"/>
      <c r="N39" s="116"/>
      <c r="O39" s="17"/>
      <c r="P39" s="17"/>
      <c r="Q39" s="17"/>
      <c r="R39" s="17"/>
      <c r="S39" s="17"/>
      <c r="T39" s="41"/>
      <c r="U39" s="90">
        <f t="shared" si="0"/>
        <v>0</v>
      </c>
    </row>
    <row r="40" spans="1:21" ht="31.5">
      <c r="A40" s="61" t="s">
        <v>52</v>
      </c>
      <c r="B40" s="13"/>
      <c r="C40" s="11"/>
      <c r="D40" s="27">
        <f t="shared" si="1"/>
        <v>0</v>
      </c>
      <c r="E40" s="13"/>
      <c r="F40" s="11"/>
      <c r="G40" s="11"/>
      <c r="H40" s="11"/>
      <c r="I40" s="98">
        <f t="shared" si="2"/>
        <v>0</v>
      </c>
      <c r="J40" s="102"/>
      <c r="K40" s="98"/>
      <c r="L40" s="27"/>
      <c r="M40" s="122"/>
      <c r="N40" s="116"/>
      <c r="O40" s="17"/>
      <c r="P40" s="17"/>
      <c r="Q40" s="17"/>
      <c r="R40" s="17"/>
      <c r="S40" s="17"/>
      <c r="T40" s="41"/>
      <c r="U40" s="90">
        <f t="shared" si="0"/>
        <v>0</v>
      </c>
    </row>
    <row r="41" spans="1:21" ht="15.75">
      <c r="A41" s="61" t="s">
        <v>53</v>
      </c>
      <c r="B41" s="13"/>
      <c r="C41" s="11"/>
      <c r="D41" s="27">
        <f t="shared" si="1"/>
        <v>0</v>
      </c>
      <c r="E41" s="13"/>
      <c r="F41" s="11"/>
      <c r="G41" s="11"/>
      <c r="H41" s="11"/>
      <c r="I41" s="98">
        <f t="shared" si="2"/>
        <v>0</v>
      </c>
      <c r="J41" s="102"/>
      <c r="K41" s="98"/>
      <c r="L41" s="27"/>
      <c r="M41" s="122"/>
      <c r="N41" s="116"/>
      <c r="O41" s="17"/>
      <c r="P41" s="17"/>
      <c r="Q41" s="17"/>
      <c r="R41" s="17"/>
      <c r="S41" s="17"/>
      <c r="T41" s="41"/>
      <c r="U41" s="90">
        <f t="shared" si="0"/>
        <v>0</v>
      </c>
    </row>
    <row r="42" spans="1:21" ht="15.75">
      <c r="A42" s="61" t="s">
        <v>54</v>
      </c>
      <c r="B42" s="13"/>
      <c r="C42" s="11"/>
      <c r="D42" s="27">
        <f t="shared" si="1"/>
        <v>0</v>
      </c>
      <c r="E42" s="13"/>
      <c r="F42" s="11"/>
      <c r="G42" s="11"/>
      <c r="H42" s="11"/>
      <c r="I42" s="98">
        <f t="shared" si="2"/>
        <v>0</v>
      </c>
      <c r="J42" s="102"/>
      <c r="K42" s="98"/>
      <c r="L42" s="27"/>
      <c r="M42" s="122"/>
      <c r="N42" s="116"/>
      <c r="O42" s="17"/>
      <c r="P42" s="17"/>
      <c r="Q42" s="17"/>
      <c r="R42" s="17"/>
      <c r="S42" s="17"/>
      <c r="T42" s="41"/>
      <c r="U42" s="90">
        <f t="shared" si="0"/>
        <v>0</v>
      </c>
    </row>
    <row r="43" spans="1:21" ht="31.5" customHeight="1">
      <c r="A43" s="61" t="s">
        <v>55</v>
      </c>
      <c r="B43" s="13"/>
      <c r="C43" s="11"/>
      <c r="D43" s="27">
        <f t="shared" si="1"/>
        <v>0</v>
      </c>
      <c r="E43" s="13"/>
      <c r="F43" s="11"/>
      <c r="G43" s="11"/>
      <c r="H43" s="11"/>
      <c r="I43" s="98">
        <f t="shared" si="2"/>
        <v>0</v>
      </c>
      <c r="J43" s="102"/>
      <c r="K43" s="98"/>
      <c r="L43" s="27"/>
      <c r="M43" s="122"/>
      <c r="N43" s="116"/>
      <c r="O43" s="17"/>
      <c r="P43" s="17"/>
      <c r="Q43" s="17"/>
      <c r="R43" s="17"/>
      <c r="S43" s="17"/>
      <c r="T43" s="41"/>
      <c r="U43" s="90">
        <f t="shared" si="0"/>
        <v>0</v>
      </c>
    </row>
    <row r="44" spans="1:21" ht="15.75">
      <c r="A44" s="61" t="s">
        <v>56</v>
      </c>
      <c r="B44" s="13"/>
      <c r="C44" s="11"/>
      <c r="D44" s="27">
        <f t="shared" si="1"/>
        <v>0</v>
      </c>
      <c r="E44" s="13"/>
      <c r="F44" s="11"/>
      <c r="G44" s="11"/>
      <c r="H44" s="11"/>
      <c r="I44" s="98">
        <f t="shared" si="2"/>
        <v>0</v>
      </c>
      <c r="J44" s="102"/>
      <c r="K44" s="98"/>
      <c r="L44" s="27"/>
      <c r="M44" s="122"/>
      <c r="N44" s="116"/>
      <c r="O44" s="17"/>
      <c r="P44" s="17"/>
      <c r="Q44" s="17"/>
      <c r="R44" s="17"/>
      <c r="S44" s="17"/>
      <c r="T44" s="41"/>
      <c r="U44" s="90">
        <f t="shared" ref="U44:U75" si="3">N44+Q44+R44+S44+T44</f>
        <v>0</v>
      </c>
    </row>
    <row r="45" spans="1:21" ht="15.75">
      <c r="A45" s="61" t="s">
        <v>57</v>
      </c>
      <c r="B45" s="13"/>
      <c r="C45" s="11"/>
      <c r="D45" s="27">
        <f t="shared" si="1"/>
        <v>0</v>
      </c>
      <c r="E45" s="13"/>
      <c r="F45" s="11"/>
      <c r="G45" s="11"/>
      <c r="H45" s="11"/>
      <c r="I45" s="98">
        <f t="shared" si="2"/>
        <v>0</v>
      </c>
      <c r="J45" s="102"/>
      <c r="K45" s="98"/>
      <c r="L45" s="27"/>
      <c r="M45" s="122"/>
      <c r="N45" s="116"/>
      <c r="O45" s="17"/>
      <c r="P45" s="17"/>
      <c r="Q45" s="17"/>
      <c r="R45" s="17"/>
      <c r="S45" s="17"/>
      <c r="T45" s="41"/>
      <c r="U45" s="90">
        <f t="shared" si="3"/>
        <v>0</v>
      </c>
    </row>
    <row r="46" spans="1:21" ht="15.75">
      <c r="A46" s="61" t="s">
        <v>58</v>
      </c>
      <c r="B46" s="13"/>
      <c r="C46" s="11"/>
      <c r="D46" s="27">
        <f t="shared" si="1"/>
        <v>0</v>
      </c>
      <c r="E46" s="13"/>
      <c r="F46" s="11"/>
      <c r="G46" s="11"/>
      <c r="H46" s="11"/>
      <c r="I46" s="98">
        <f t="shared" si="2"/>
        <v>0</v>
      </c>
      <c r="J46" s="102"/>
      <c r="K46" s="98"/>
      <c r="L46" s="27"/>
      <c r="M46" s="122"/>
      <c r="N46" s="116"/>
      <c r="O46" s="17"/>
      <c r="P46" s="17"/>
      <c r="Q46" s="17"/>
      <c r="R46" s="17"/>
      <c r="S46" s="17"/>
      <c r="T46" s="41"/>
      <c r="U46" s="90">
        <f t="shared" si="3"/>
        <v>0</v>
      </c>
    </row>
    <row r="47" spans="1:21" ht="32.25" customHeight="1">
      <c r="A47" s="61" t="s">
        <v>59</v>
      </c>
      <c r="B47" s="13"/>
      <c r="C47" s="11"/>
      <c r="D47" s="27">
        <f t="shared" si="1"/>
        <v>0</v>
      </c>
      <c r="E47" s="13"/>
      <c r="F47" s="11"/>
      <c r="G47" s="11"/>
      <c r="H47" s="11"/>
      <c r="I47" s="98">
        <f t="shared" si="2"/>
        <v>0</v>
      </c>
      <c r="J47" s="102"/>
      <c r="K47" s="98"/>
      <c r="L47" s="27"/>
      <c r="M47" s="122"/>
      <c r="N47" s="116"/>
      <c r="O47" s="17"/>
      <c r="P47" s="17"/>
      <c r="Q47" s="17"/>
      <c r="R47" s="17"/>
      <c r="S47" s="17"/>
      <c r="T47" s="41"/>
      <c r="U47" s="90">
        <f t="shared" si="3"/>
        <v>0</v>
      </c>
    </row>
    <row r="48" spans="1:21" ht="32.25" customHeight="1">
      <c r="A48" s="61" t="s">
        <v>60</v>
      </c>
      <c r="B48" s="13"/>
      <c r="C48" s="11"/>
      <c r="D48" s="27">
        <f t="shared" si="1"/>
        <v>0</v>
      </c>
      <c r="E48" s="13"/>
      <c r="F48" s="11"/>
      <c r="G48" s="11"/>
      <c r="H48" s="11"/>
      <c r="I48" s="98">
        <f t="shared" si="2"/>
        <v>0</v>
      </c>
      <c r="J48" s="102"/>
      <c r="K48" s="98"/>
      <c r="L48" s="27"/>
      <c r="M48" s="122"/>
      <c r="N48" s="116"/>
      <c r="O48" s="17"/>
      <c r="P48" s="17"/>
      <c r="Q48" s="17"/>
      <c r="R48" s="17"/>
      <c r="S48" s="17"/>
      <c r="T48" s="41"/>
      <c r="U48" s="90">
        <f t="shared" si="3"/>
        <v>0</v>
      </c>
    </row>
    <row r="49" spans="1:21" ht="21.75" customHeight="1">
      <c r="A49" s="61" t="s">
        <v>61</v>
      </c>
      <c r="B49" s="13"/>
      <c r="C49" s="11"/>
      <c r="D49" s="27">
        <f t="shared" si="1"/>
        <v>0</v>
      </c>
      <c r="E49" s="13"/>
      <c r="F49" s="11"/>
      <c r="G49" s="11"/>
      <c r="H49" s="11"/>
      <c r="I49" s="98">
        <f t="shared" si="2"/>
        <v>0</v>
      </c>
      <c r="J49" s="102"/>
      <c r="K49" s="98"/>
      <c r="L49" s="27"/>
      <c r="M49" s="122"/>
      <c r="N49" s="116"/>
      <c r="O49" s="17"/>
      <c r="P49" s="17"/>
      <c r="Q49" s="17"/>
      <c r="R49" s="17"/>
      <c r="S49" s="17"/>
      <c r="T49" s="41"/>
      <c r="U49" s="90">
        <f t="shared" si="3"/>
        <v>0</v>
      </c>
    </row>
    <row r="50" spans="1:21" ht="39" customHeight="1">
      <c r="A50" s="61" t="s">
        <v>90</v>
      </c>
      <c r="B50" s="13"/>
      <c r="C50" s="11"/>
      <c r="D50" s="27">
        <f t="shared" si="1"/>
        <v>0</v>
      </c>
      <c r="E50" s="13"/>
      <c r="F50" s="11"/>
      <c r="G50" s="11"/>
      <c r="H50" s="11"/>
      <c r="I50" s="98">
        <f t="shared" si="2"/>
        <v>0</v>
      </c>
      <c r="J50" s="102"/>
      <c r="K50" s="98"/>
      <c r="L50" s="27"/>
      <c r="M50" s="122"/>
      <c r="N50" s="116"/>
      <c r="O50" s="17"/>
      <c r="P50" s="17"/>
      <c r="Q50" s="17"/>
      <c r="R50" s="17"/>
      <c r="S50" s="17"/>
      <c r="T50" s="41"/>
      <c r="U50" s="90">
        <f t="shared" si="3"/>
        <v>0</v>
      </c>
    </row>
    <row r="51" spans="1:21" ht="19.899999999999999" customHeight="1">
      <c r="A51" s="61" t="s">
        <v>62</v>
      </c>
      <c r="B51" s="13"/>
      <c r="C51" s="11"/>
      <c r="D51" s="27">
        <f t="shared" si="1"/>
        <v>0</v>
      </c>
      <c r="E51" s="13"/>
      <c r="F51" s="11"/>
      <c r="G51" s="11"/>
      <c r="H51" s="11"/>
      <c r="I51" s="98">
        <f t="shared" si="2"/>
        <v>0</v>
      </c>
      <c r="J51" s="102"/>
      <c r="K51" s="98"/>
      <c r="L51" s="27"/>
      <c r="M51" s="122"/>
      <c r="N51" s="116"/>
      <c r="O51" s="17"/>
      <c r="P51" s="17"/>
      <c r="Q51" s="17"/>
      <c r="R51" s="17"/>
      <c r="S51" s="17"/>
      <c r="T51" s="41"/>
      <c r="U51" s="90">
        <f t="shared" si="3"/>
        <v>0</v>
      </c>
    </row>
    <row r="52" spans="1:21" ht="31.5" customHeight="1">
      <c r="A52" s="61" t="s">
        <v>63</v>
      </c>
      <c r="B52" s="13"/>
      <c r="C52" s="11"/>
      <c r="D52" s="27">
        <f t="shared" si="1"/>
        <v>0</v>
      </c>
      <c r="E52" s="13"/>
      <c r="F52" s="11"/>
      <c r="G52" s="11"/>
      <c r="H52" s="11"/>
      <c r="I52" s="98">
        <f t="shared" si="2"/>
        <v>0</v>
      </c>
      <c r="J52" s="102"/>
      <c r="K52" s="98"/>
      <c r="L52" s="27"/>
      <c r="M52" s="122"/>
      <c r="N52" s="116"/>
      <c r="O52" s="17"/>
      <c r="P52" s="17"/>
      <c r="Q52" s="17"/>
      <c r="R52" s="17"/>
      <c r="S52" s="17"/>
      <c r="T52" s="41"/>
      <c r="U52" s="90">
        <f t="shared" si="3"/>
        <v>0</v>
      </c>
    </row>
    <row r="53" spans="1:21" ht="15.75" customHeight="1">
      <c r="A53" s="61" t="s">
        <v>64</v>
      </c>
      <c r="B53" s="13"/>
      <c r="C53" s="11"/>
      <c r="D53" s="27">
        <f t="shared" si="1"/>
        <v>0</v>
      </c>
      <c r="E53" s="13"/>
      <c r="F53" s="11"/>
      <c r="G53" s="11"/>
      <c r="H53" s="11"/>
      <c r="I53" s="98">
        <f t="shared" si="2"/>
        <v>0</v>
      </c>
      <c r="J53" s="102"/>
      <c r="K53" s="98"/>
      <c r="L53" s="27"/>
      <c r="M53" s="122"/>
      <c r="N53" s="116"/>
      <c r="O53" s="17"/>
      <c r="P53" s="17"/>
      <c r="Q53" s="17"/>
      <c r="R53" s="17"/>
      <c r="S53" s="17"/>
      <c r="T53" s="41"/>
      <c r="U53" s="90">
        <f t="shared" si="3"/>
        <v>0</v>
      </c>
    </row>
    <row r="54" spans="1:21" ht="18" customHeight="1">
      <c r="A54" s="61" t="s">
        <v>65</v>
      </c>
      <c r="B54" s="13"/>
      <c r="C54" s="11"/>
      <c r="D54" s="27">
        <f t="shared" si="1"/>
        <v>0</v>
      </c>
      <c r="E54" s="13"/>
      <c r="F54" s="11"/>
      <c r="G54" s="11"/>
      <c r="H54" s="11"/>
      <c r="I54" s="98">
        <f t="shared" si="2"/>
        <v>0</v>
      </c>
      <c r="J54" s="102"/>
      <c r="K54" s="98"/>
      <c r="L54" s="27"/>
      <c r="M54" s="122"/>
      <c r="N54" s="116"/>
      <c r="O54" s="17"/>
      <c r="P54" s="17"/>
      <c r="Q54" s="17"/>
      <c r="R54" s="17"/>
      <c r="S54" s="17"/>
      <c r="T54" s="41"/>
      <c r="U54" s="90">
        <f t="shared" si="3"/>
        <v>0</v>
      </c>
    </row>
    <row r="55" spans="1:21" ht="15.75">
      <c r="A55" s="61" t="s">
        <v>66</v>
      </c>
      <c r="B55" s="13"/>
      <c r="C55" s="11"/>
      <c r="D55" s="27">
        <f t="shared" si="1"/>
        <v>0</v>
      </c>
      <c r="E55" s="13"/>
      <c r="F55" s="11"/>
      <c r="G55" s="11"/>
      <c r="H55" s="11"/>
      <c r="I55" s="98">
        <f t="shared" si="2"/>
        <v>0</v>
      </c>
      <c r="J55" s="102"/>
      <c r="K55" s="98"/>
      <c r="L55" s="27"/>
      <c r="M55" s="122"/>
      <c r="N55" s="116"/>
      <c r="O55" s="17"/>
      <c r="P55" s="17"/>
      <c r="Q55" s="17"/>
      <c r="R55" s="17"/>
      <c r="S55" s="17"/>
      <c r="T55" s="41"/>
      <c r="U55" s="90">
        <f t="shared" si="3"/>
        <v>0</v>
      </c>
    </row>
    <row r="56" spans="1:21" ht="31.5">
      <c r="A56" s="61" t="s">
        <v>67</v>
      </c>
      <c r="B56" s="13"/>
      <c r="C56" s="11"/>
      <c r="D56" s="27">
        <f t="shared" si="1"/>
        <v>0</v>
      </c>
      <c r="E56" s="13"/>
      <c r="F56" s="11"/>
      <c r="G56" s="11"/>
      <c r="H56" s="11"/>
      <c r="I56" s="98">
        <f t="shared" si="2"/>
        <v>0</v>
      </c>
      <c r="J56" s="102"/>
      <c r="K56" s="98"/>
      <c r="L56" s="27"/>
      <c r="M56" s="122"/>
      <c r="N56" s="116"/>
      <c r="O56" s="17"/>
      <c r="P56" s="17"/>
      <c r="Q56" s="17"/>
      <c r="R56" s="17"/>
      <c r="S56" s="17"/>
      <c r="T56" s="41"/>
      <c r="U56" s="90">
        <f t="shared" si="3"/>
        <v>0</v>
      </c>
    </row>
    <row r="57" spans="1:21" ht="15.75">
      <c r="A57" s="61" t="s">
        <v>68</v>
      </c>
      <c r="B57" s="13"/>
      <c r="C57" s="11"/>
      <c r="D57" s="27">
        <f t="shared" si="1"/>
        <v>0</v>
      </c>
      <c r="E57" s="13"/>
      <c r="F57" s="11"/>
      <c r="G57" s="11"/>
      <c r="H57" s="11"/>
      <c r="I57" s="98">
        <f t="shared" si="2"/>
        <v>0</v>
      </c>
      <c r="J57" s="102"/>
      <c r="K57" s="98"/>
      <c r="L57" s="27"/>
      <c r="M57" s="122"/>
      <c r="N57" s="116"/>
      <c r="O57" s="17"/>
      <c r="P57" s="17"/>
      <c r="Q57" s="17"/>
      <c r="R57" s="17"/>
      <c r="S57" s="17"/>
      <c r="T57" s="41"/>
      <c r="U57" s="90">
        <f t="shared" si="3"/>
        <v>0</v>
      </c>
    </row>
    <row r="58" spans="1:21" ht="15.75">
      <c r="A58" s="61" t="s">
        <v>69</v>
      </c>
      <c r="B58" s="13"/>
      <c r="C58" s="11"/>
      <c r="D58" s="27">
        <f t="shared" si="1"/>
        <v>0</v>
      </c>
      <c r="E58" s="13"/>
      <c r="F58" s="11"/>
      <c r="G58" s="11"/>
      <c r="H58" s="11"/>
      <c r="I58" s="98">
        <f t="shared" si="2"/>
        <v>0</v>
      </c>
      <c r="J58" s="102"/>
      <c r="K58" s="98"/>
      <c r="L58" s="27"/>
      <c r="M58" s="122"/>
      <c r="N58" s="116"/>
      <c r="O58" s="17"/>
      <c r="P58" s="17"/>
      <c r="Q58" s="17"/>
      <c r="R58" s="17"/>
      <c r="S58" s="17"/>
      <c r="T58" s="41"/>
      <c r="U58" s="90">
        <f t="shared" si="3"/>
        <v>0</v>
      </c>
    </row>
    <row r="59" spans="1:21" ht="15.75">
      <c r="A59" s="61" t="s">
        <v>70</v>
      </c>
      <c r="B59" s="13"/>
      <c r="C59" s="11"/>
      <c r="D59" s="27">
        <f t="shared" si="1"/>
        <v>0</v>
      </c>
      <c r="E59" s="13"/>
      <c r="F59" s="11"/>
      <c r="G59" s="11"/>
      <c r="H59" s="11"/>
      <c r="I59" s="98">
        <f t="shared" si="2"/>
        <v>0</v>
      </c>
      <c r="J59" s="102"/>
      <c r="K59" s="98"/>
      <c r="L59" s="27"/>
      <c r="M59" s="122"/>
      <c r="N59" s="116"/>
      <c r="O59" s="17"/>
      <c r="P59" s="17"/>
      <c r="Q59" s="17"/>
      <c r="R59" s="17"/>
      <c r="S59" s="17"/>
      <c r="T59" s="41"/>
      <c r="U59" s="90">
        <f t="shared" si="3"/>
        <v>0</v>
      </c>
    </row>
    <row r="60" spans="1:21" ht="15.75">
      <c r="A60" s="61" t="s">
        <v>71</v>
      </c>
      <c r="B60" s="13"/>
      <c r="C60" s="11"/>
      <c r="D60" s="27">
        <f t="shared" si="1"/>
        <v>0</v>
      </c>
      <c r="E60" s="13"/>
      <c r="F60" s="11"/>
      <c r="G60" s="11"/>
      <c r="H60" s="11"/>
      <c r="I60" s="98">
        <f t="shared" si="2"/>
        <v>0</v>
      </c>
      <c r="J60" s="102"/>
      <c r="K60" s="98"/>
      <c r="L60" s="27"/>
      <c r="M60" s="122"/>
      <c r="N60" s="116"/>
      <c r="O60" s="17"/>
      <c r="P60" s="17"/>
      <c r="Q60" s="17"/>
      <c r="R60" s="17"/>
      <c r="S60" s="17"/>
      <c r="T60" s="41"/>
      <c r="U60" s="90">
        <f t="shared" si="3"/>
        <v>0</v>
      </c>
    </row>
    <row r="61" spans="1:21" ht="31.5">
      <c r="A61" s="61" t="s">
        <v>72</v>
      </c>
      <c r="B61" s="13"/>
      <c r="C61" s="11"/>
      <c r="D61" s="27">
        <f t="shared" si="1"/>
        <v>0</v>
      </c>
      <c r="E61" s="13"/>
      <c r="F61" s="11"/>
      <c r="G61" s="11"/>
      <c r="H61" s="11"/>
      <c r="I61" s="98">
        <f t="shared" si="2"/>
        <v>0</v>
      </c>
      <c r="J61" s="102"/>
      <c r="K61" s="98"/>
      <c r="L61" s="27"/>
      <c r="M61" s="122"/>
      <c r="N61" s="116"/>
      <c r="O61" s="17"/>
      <c r="P61" s="17"/>
      <c r="Q61" s="17"/>
      <c r="R61" s="17"/>
      <c r="S61" s="17"/>
      <c r="T61" s="41"/>
      <c r="U61" s="90">
        <f t="shared" si="3"/>
        <v>0</v>
      </c>
    </row>
    <row r="62" spans="1:21" ht="15.75">
      <c r="A62" s="61" t="s">
        <v>73</v>
      </c>
      <c r="B62" s="13"/>
      <c r="C62" s="11"/>
      <c r="D62" s="27">
        <f t="shared" si="1"/>
        <v>0</v>
      </c>
      <c r="E62" s="13"/>
      <c r="F62" s="11"/>
      <c r="G62" s="11"/>
      <c r="H62" s="11"/>
      <c r="I62" s="98">
        <f t="shared" si="2"/>
        <v>0</v>
      </c>
      <c r="J62" s="102"/>
      <c r="K62" s="98"/>
      <c r="L62" s="27"/>
      <c r="M62" s="122"/>
      <c r="N62" s="116"/>
      <c r="O62" s="17"/>
      <c r="P62" s="17"/>
      <c r="Q62" s="17"/>
      <c r="R62" s="17"/>
      <c r="S62" s="17"/>
      <c r="T62" s="41"/>
      <c r="U62" s="90">
        <f t="shared" si="3"/>
        <v>0</v>
      </c>
    </row>
    <row r="63" spans="1:21" ht="15.75">
      <c r="A63" s="61" t="s">
        <v>74</v>
      </c>
      <c r="B63" s="13"/>
      <c r="C63" s="11"/>
      <c r="D63" s="27">
        <f t="shared" si="1"/>
        <v>0</v>
      </c>
      <c r="E63" s="13"/>
      <c r="F63" s="11"/>
      <c r="G63" s="11"/>
      <c r="H63" s="11"/>
      <c r="I63" s="98">
        <f t="shared" si="2"/>
        <v>0</v>
      </c>
      <c r="J63" s="102"/>
      <c r="K63" s="98"/>
      <c r="L63" s="27"/>
      <c r="M63" s="122"/>
      <c r="N63" s="116"/>
      <c r="O63" s="17"/>
      <c r="P63" s="17"/>
      <c r="Q63" s="17"/>
      <c r="R63" s="17"/>
      <c r="S63" s="17"/>
      <c r="T63" s="41"/>
      <c r="U63" s="90">
        <f t="shared" si="3"/>
        <v>0</v>
      </c>
    </row>
    <row r="64" spans="1:21" ht="19.899999999999999" customHeight="1">
      <c r="A64" s="61" t="s">
        <v>75</v>
      </c>
      <c r="B64" s="13"/>
      <c r="C64" s="11"/>
      <c r="D64" s="27">
        <f t="shared" si="1"/>
        <v>0</v>
      </c>
      <c r="E64" s="13"/>
      <c r="F64" s="11"/>
      <c r="G64" s="11"/>
      <c r="H64" s="11"/>
      <c r="I64" s="98">
        <f t="shared" si="2"/>
        <v>0</v>
      </c>
      <c r="J64" s="102"/>
      <c r="K64" s="98"/>
      <c r="L64" s="27"/>
      <c r="M64" s="122"/>
      <c r="N64" s="116"/>
      <c r="O64" s="17"/>
      <c r="P64" s="17"/>
      <c r="Q64" s="17"/>
      <c r="R64" s="17"/>
      <c r="S64" s="17"/>
      <c r="T64" s="41"/>
      <c r="U64" s="90">
        <f t="shared" si="3"/>
        <v>0</v>
      </c>
    </row>
    <row r="65" spans="1:21" ht="15.75">
      <c r="A65" s="61" t="s">
        <v>76</v>
      </c>
      <c r="B65" s="13"/>
      <c r="C65" s="11"/>
      <c r="D65" s="27">
        <f t="shared" si="1"/>
        <v>0</v>
      </c>
      <c r="E65" s="13"/>
      <c r="F65" s="11"/>
      <c r="G65" s="11"/>
      <c r="H65" s="11"/>
      <c r="I65" s="98">
        <f t="shared" si="2"/>
        <v>0</v>
      </c>
      <c r="J65" s="102"/>
      <c r="K65" s="98"/>
      <c r="L65" s="27"/>
      <c r="M65" s="122"/>
      <c r="N65" s="116"/>
      <c r="O65" s="17"/>
      <c r="P65" s="17"/>
      <c r="Q65" s="17"/>
      <c r="R65" s="17"/>
      <c r="S65" s="17"/>
      <c r="T65" s="41"/>
      <c r="U65" s="90">
        <f t="shared" si="3"/>
        <v>0</v>
      </c>
    </row>
    <row r="66" spans="1:21" ht="15.75">
      <c r="A66" s="61" t="s">
        <v>77</v>
      </c>
      <c r="B66" s="13"/>
      <c r="C66" s="11"/>
      <c r="D66" s="27">
        <f t="shared" si="1"/>
        <v>0</v>
      </c>
      <c r="E66" s="13"/>
      <c r="F66" s="11"/>
      <c r="G66" s="11"/>
      <c r="H66" s="11"/>
      <c r="I66" s="98">
        <f t="shared" si="2"/>
        <v>0</v>
      </c>
      <c r="J66" s="102"/>
      <c r="K66" s="98"/>
      <c r="L66" s="27"/>
      <c r="M66" s="122"/>
      <c r="N66" s="116"/>
      <c r="O66" s="17"/>
      <c r="P66" s="17"/>
      <c r="Q66" s="17"/>
      <c r="R66" s="17"/>
      <c r="S66" s="17"/>
      <c r="T66" s="41"/>
      <c r="U66" s="90">
        <f t="shared" si="3"/>
        <v>0</v>
      </c>
    </row>
    <row r="67" spans="1:21" ht="31.5">
      <c r="A67" s="61" t="s">
        <v>78</v>
      </c>
      <c r="B67" s="13"/>
      <c r="C67" s="11"/>
      <c r="D67" s="27">
        <f t="shared" si="1"/>
        <v>0</v>
      </c>
      <c r="E67" s="13"/>
      <c r="F67" s="11"/>
      <c r="G67" s="11"/>
      <c r="H67" s="11"/>
      <c r="I67" s="98">
        <f t="shared" si="2"/>
        <v>0</v>
      </c>
      <c r="J67" s="102"/>
      <c r="K67" s="98"/>
      <c r="L67" s="27"/>
      <c r="M67" s="122"/>
      <c r="N67" s="116"/>
      <c r="O67" s="17"/>
      <c r="P67" s="17"/>
      <c r="Q67" s="17"/>
      <c r="R67" s="17"/>
      <c r="S67" s="17"/>
      <c r="T67" s="41"/>
      <c r="U67" s="90">
        <f t="shared" si="3"/>
        <v>0</v>
      </c>
    </row>
    <row r="68" spans="1:21" ht="15.75">
      <c r="A68" s="61" t="s">
        <v>79</v>
      </c>
      <c r="B68" s="13"/>
      <c r="C68" s="11"/>
      <c r="D68" s="27">
        <f t="shared" si="1"/>
        <v>0</v>
      </c>
      <c r="E68" s="13"/>
      <c r="F68" s="11"/>
      <c r="G68" s="11"/>
      <c r="H68" s="11"/>
      <c r="I68" s="98">
        <f t="shared" si="2"/>
        <v>0</v>
      </c>
      <c r="J68" s="102"/>
      <c r="K68" s="98"/>
      <c r="L68" s="27"/>
      <c r="M68" s="122"/>
      <c r="N68" s="116"/>
      <c r="O68" s="17"/>
      <c r="P68" s="17"/>
      <c r="Q68" s="17"/>
      <c r="R68" s="17"/>
      <c r="S68" s="17"/>
      <c r="T68" s="41"/>
      <c r="U68" s="90">
        <f t="shared" si="3"/>
        <v>0</v>
      </c>
    </row>
    <row r="69" spans="1:21" ht="15.75">
      <c r="A69" s="61" t="s">
        <v>80</v>
      </c>
      <c r="B69" s="13"/>
      <c r="C69" s="11"/>
      <c r="D69" s="27">
        <f t="shared" si="1"/>
        <v>0</v>
      </c>
      <c r="E69" s="13"/>
      <c r="F69" s="11"/>
      <c r="G69" s="11"/>
      <c r="H69" s="11"/>
      <c r="I69" s="98">
        <f t="shared" si="2"/>
        <v>0</v>
      </c>
      <c r="J69" s="102"/>
      <c r="K69" s="98"/>
      <c r="L69" s="27"/>
      <c r="M69" s="122"/>
      <c r="N69" s="116"/>
      <c r="O69" s="17"/>
      <c r="P69" s="17"/>
      <c r="Q69" s="17"/>
      <c r="R69" s="17"/>
      <c r="S69" s="17"/>
      <c r="T69" s="41"/>
      <c r="U69" s="90">
        <f t="shared" si="3"/>
        <v>0</v>
      </c>
    </row>
    <row r="70" spans="1:21" ht="21" customHeight="1">
      <c r="A70" s="61" t="s">
        <v>81</v>
      </c>
      <c r="B70" s="13"/>
      <c r="C70" s="11"/>
      <c r="D70" s="27">
        <f t="shared" si="1"/>
        <v>0</v>
      </c>
      <c r="E70" s="13"/>
      <c r="F70" s="11"/>
      <c r="G70" s="11"/>
      <c r="H70" s="11"/>
      <c r="I70" s="98">
        <f t="shared" si="2"/>
        <v>0</v>
      </c>
      <c r="J70" s="102"/>
      <c r="K70" s="98"/>
      <c r="L70" s="27"/>
      <c r="M70" s="122"/>
      <c r="N70" s="116"/>
      <c r="O70" s="17"/>
      <c r="P70" s="17"/>
      <c r="Q70" s="17"/>
      <c r="R70" s="17"/>
      <c r="S70" s="17"/>
      <c r="T70" s="41"/>
      <c r="U70" s="90">
        <f t="shared" si="3"/>
        <v>0</v>
      </c>
    </row>
    <row r="71" spans="1:21" ht="15.75">
      <c r="A71" s="61" t="s">
        <v>82</v>
      </c>
      <c r="B71" s="13"/>
      <c r="C71" s="11"/>
      <c r="D71" s="27">
        <f t="shared" si="1"/>
        <v>0</v>
      </c>
      <c r="E71" s="13"/>
      <c r="F71" s="11"/>
      <c r="G71" s="11"/>
      <c r="H71" s="11"/>
      <c r="I71" s="98">
        <f t="shared" si="2"/>
        <v>0</v>
      </c>
      <c r="J71" s="102"/>
      <c r="K71" s="98"/>
      <c r="L71" s="27"/>
      <c r="M71" s="122"/>
      <c r="N71" s="116"/>
      <c r="O71" s="17"/>
      <c r="P71" s="17"/>
      <c r="Q71" s="17"/>
      <c r="R71" s="17"/>
      <c r="S71" s="17"/>
      <c r="T71" s="41"/>
      <c r="U71" s="90">
        <f t="shared" si="3"/>
        <v>0</v>
      </c>
    </row>
    <row r="72" spans="1:21" ht="37.5" customHeight="1">
      <c r="A72" s="61" t="s">
        <v>163</v>
      </c>
      <c r="B72" s="13"/>
      <c r="C72" s="11"/>
      <c r="D72" s="27"/>
      <c r="E72" s="13"/>
      <c r="F72" s="11"/>
      <c r="G72" s="11"/>
      <c r="H72" s="11"/>
      <c r="I72" s="98"/>
      <c r="J72" s="102"/>
      <c r="K72" s="98"/>
      <c r="L72" s="27"/>
      <c r="M72" s="122"/>
      <c r="N72" s="116"/>
      <c r="O72" s="17"/>
      <c r="P72" s="17"/>
      <c r="Q72" s="17"/>
      <c r="R72" s="17"/>
      <c r="S72" s="17"/>
      <c r="T72" s="41"/>
      <c r="U72" s="90">
        <f t="shared" si="3"/>
        <v>0</v>
      </c>
    </row>
    <row r="73" spans="1:21" ht="15.75">
      <c r="A73" s="61" t="s">
        <v>83</v>
      </c>
      <c r="B73" s="13"/>
      <c r="C73" s="11"/>
      <c r="D73" s="27">
        <f t="shared" si="1"/>
        <v>0</v>
      </c>
      <c r="E73" s="13"/>
      <c r="F73" s="11"/>
      <c r="G73" s="11"/>
      <c r="H73" s="11"/>
      <c r="I73" s="98">
        <f t="shared" si="2"/>
        <v>0</v>
      </c>
      <c r="J73" s="102"/>
      <c r="K73" s="98"/>
      <c r="L73" s="27"/>
      <c r="M73" s="122"/>
      <c r="N73" s="116"/>
      <c r="O73" s="17"/>
      <c r="P73" s="17"/>
      <c r="Q73" s="17"/>
      <c r="R73" s="17"/>
      <c r="S73" s="17"/>
      <c r="T73" s="41"/>
      <c r="U73" s="90">
        <f t="shared" si="3"/>
        <v>0</v>
      </c>
    </row>
    <row r="74" spans="1:21" ht="31.5">
      <c r="A74" s="61" t="s">
        <v>84</v>
      </c>
      <c r="B74" s="13"/>
      <c r="C74" s="11"/>
      <c r="D74" s="27">
        <f t="shared" si="1"/>
        <v>0</v>
      </c>
      <c r="E74" s="13"/>
      <c r="F74" s="11"/>
      <c r="G74" s="11"/>
      <c r="H74" s="11"/>
      <c r="I74" s="98">
        <f t="shared" si="2"/>
        <v>0</v>
      </c>
      <c r="J74" s="103"/>
      <c r="K74" s="104"/>
      <c r="L74" s="105"/>
      <c r="M74" s="122"/>
      <c r="N74" s="116"/>
      <c r="O74" s="17"/>
      <c r="P74" s="17"/>
      <c r="Q74" s="17"/>
      <c r="R74" s="17"/>
      <c r="S74" s="17"/>
      <c r="T74" s="41"/>
      <c r="U74" s="90">
        <f t="shared" si="3"/>
        <v>0</v>
      </c>
    </row>
    <row r="75" spans="1:21" ht="32.25" thickBot="1">
      <c r="A75" s="62" t="s">
        <v>85</v>
      </c>
      <c r="B75" s="15"/>
      <c r="C75" s="14"/>
      <c r="D75" s="89">
        <f t="shared" si="1"/>
        <v>0</v>
      </c>
      <c r="E75" s="109"/>
      <c r="F75" s="110"/>
      <c r="G75" s="110"/>
      <c r="H75" s="110"/>
      <c r="I75" s="99">
        <f t="shared" si="2"/>
        <v>0</v>
      </c>
      <c r="J75" s="106"/>
      <c r="K75" s="45"/>
      <c r="L75" s="107"/>
      <c r="M75" s="123"/>
      <c r="N75" s="125"/>
      <c r="O75" s="126"/>
      <c r="P75" s="126"/>
      <c r="Q75" s="126"/>
      <c r="R75" s="126"/>
      <c r="S75" s="126"/>
      <c r="T75" s="127"/>
      <c r="U75" s="128">
        <f t="shared" si="3"/>
        <v>0</v>
      </c>
    </row>
    <row r="76" spans="1:21" ht="35.450000000000003" customHeight="1" thickBot="1">
      <c r="A76" s="72" t="s">
        <v>86</v>
      </c>
      <c r="B76" s="32">
        <f>SUM(B11:B75)</f>
        <v>0</v>
      </c>
      <c r="C76" s="22">
        <f t="shared" ref="C76:U76" si="4">SUM(C11:C75)</f>
        <v>0</v>
      </c>
      <c r="D76" s="49">
        <f t="shared" si="4"/>
        <v>0</v>
      </c>
      <c r="E76" s="32">
        <f t="shared" si="4"/>
        <v>0</v>
      </c>
      <c r="F76" s="22">
        <f t="shared" si="4"/>
        <v>0</v>
      </c>
      <c r="G76" s="22">
        <f t="shared" ref="G76" si="5">SUM(G11:G75)</f>
        <v>0</v>
      </c>
      <c r="H76" s="33">
        <f t="shared" si="4"/>
        <v>0</v>
      </c>
      <c r="I76" s="25">
        <f t="shared" si="4"/>
        <v>0</v>
      </c>
      <c r="J76" s="22">
        <f t="shared" si="4"/>
        <v>0</v>
      </c>
      <c r="K76" s="22">
        <f t="shared" si="4"/>
        <v>0</v>
      </c>
      <c r="L76" s="49">
        <f t="shared" si="4"/>
        <v>0</v>
      </c>
      <c r="M76" s="48">
        <f t="shared" si="4"/>
        <v>0</v>
      </c>
      <c r="N76" s="32">
        <f t="shared" si="4"/>
        <v>0</v>
      </c>
      <c r="O76" s="22">
        <f t="shared" si="4"/>
        <v>0</v>
      </c>
      <c r="P76" s="33">
        <f t="shared" si="4"/>
        <v>0</v>
      </c>
      <c r="Q76" s="33">
        <f t="shared" si="4"/>
        <v>0</v>
      </c>
      <c r="R76" s="22">
        <f t="shared" si="4"/>
        <v>0</v>
      </c>
      <c r="S76" s="22">
        <f t="shared" si="4"/>
        <v>0</v>
      </c>
      <c r="T76" s="22">
        <f t="shared" si="4"/>
        <v>0</v>
      </c>
      <c r="U76" s="28">
        <f t="shared" si="4"/>
        <v>0</v>
      </c>
    </row>
    <row r="77" spans="1:21">
      <c r="A77" s="43"/>
      <c r="B77" s="43"/>
      <c r="C77" s="43"/>
      <c r="D77" s="43"/>
      <c r="E77" s="43"/>
      <c r="F77" s="43"/>
      <c r="G77" s="43"/>
      <c r="H77" s="43"/>
      <c r="I77" s="43"/>
      <c r="J77" s="43"/>
      <c r="K77" s="43"/>
      <c r="L77" s="43"/>
      <c r="M77" s="43"/>
      <c r="N77" s="43"/>
      <c r="O77" s="43"/>
      <c r="P77" s="43"/>
      <c r="Q77" s="43"/>
      <c r="R77" s="43"/>
      <c r="S77" s="43"/>
      <c r="T77" s="43"/>
      <c r="U77" s="43"/>
    </row>
  </sheetData>
  <sheetProtection selectLockedCells="1" selectUnlockedCells="1"/>
  <mergeCells count="25">
    <mergeCell ref="M5:M10"/>
    <mergeCell ref="A5:A10"/>
    <mergeCell ref="B9:B10"/>
    <mergeCell ref="C9:C10"/>
    <mergeCell ref="E9:E10"/>
    <mergeCell ref="B5:D8"/>
    <mergeCell ref="D9:D10"/>
    <mergeCell ref="E5:I8"/>
    <mergeCell ref="I9:I10"/>
    <mergeCell ref="B2:S2"/>
    <mergeCell ref="B3:S3"/>
    <mergeCell ref="S9:S10"/>
    <mergeCell ref="T9:T10"/>
    <mergeCell ref="F9:F10"/>
    <mergeCell ref="G9:G10"/>
    <mergeCell ref="H9:H10"/>
    <mergeCell ref="N9:N10"/>
    <mergeCell ref="O9:Q9"/>
    <mergeCell ref="R9:R10"/>
    <mergeCell ref="N5:U8"/>
    <mergeCell ref="U9:U10"/>
    <mergeCell ref="J5:L8"/>
    <mergeCell ref="J9:J10"/>
    <mergeCell ref="K9:K10"/>
    <mergeCell ref="L9:L10"/>
  </mergeCells>
  <pageMargins left="0.51181102362204722" right="0" top="0.19685039370078741" bottom="0" header="0.31496062992125984" footer="0.31496062992125984"/>
  <pageSetup paperSize="9" scale="48" firstPageNumber="0" orientation="portrait" r:id="rId1"/>
</worksheet>
</file>

<file path=xl/worksheets/sheet49.xml><?xml version="1.0" encoding="utf-8"?>
<worksheet xmlns="http://schemas.openxmlformats.org/spreadsheetml/2006/main" xmlns:r="http://schemas.openxmlformats.org/officeDocument/2006/relationships">
  <sheetPr>
    <tabColor theme="3" tint="0.79998168889431442"/>
  </sheetPr>
  <dimension ref="A1:U77"/>
  <sheetViews>
    <sheetView view="pageBreakPreview" topLeftCell="A2" zoomScaleNormal="60" zoomScaleSheetLayoutView="100" workbookViewId="0">
      <pane ySplit="9" topLeftCell="A71" activePane="bottomLeft" state="frozen"/>
      <selection activeCell="A78" sqref="A78:XFD85"/>
      <selection pane="bottomLeft" activeCell="A78" sqref="A78:XFD85"/>
    </sheetView>
  </sheetViews>
  <sheetFormatPr defaultColWidth="9.28515625" defaultRowHeight="15"/>
  <cols>
    <col min="1" max="1" width="30.42578125" style="1" customWidth="1"/>
    <col min="2" max="2" width="8.7109375" style="1" customWidth="1"/>
    <col min="3" max="4" width="10.5703125" style="1" customWidth="1"/>
    <col min="5" max="5" width="16" style="1" customWidth="1"/>
    <col min="6" max="6" width="10" style="1" customWidth="1"/>
    <col min="7" max="7" width="7.140625" style="1" customWidth="1"/>
    <col min="8" max="9" width="9" style="1" customWidth="1"/>
    <col min="10" max="12" width="7.7109375" style="1" customWidth="1"/>
    <col min="13" max="13" width="9" style="1" customWidth="1"/>
    <col min="14" max="14" width="9.5703125" style="1" customWidth="1"/>
    <col min="15" max="16" width="8.7109375" style="1" customWidth="1"/>
    <col min="17" max="17" width="10" style="1" customWidth="1"/>
    <col min="18" max="19" width="10.28515625" style="1" customWidth="1"/>
    <col min="20" max="224" width="8.7109375" style="1" customWidth="1"/>
    <col min="225" max="225" width="34.140625" style="1" customWidth="1"/>
    <col min="226" max="226" width="11.28515625" style="1" customWidth="1"/>
    <col min="227" max="227" width="11" style="1" customWidth="1"/>
    <col min="228" max="234" width="8.7109375" style="1" customWidth="1"/>
    <col min="235" max="236" width="10.85546875" style="1" customWidth="1"/>
    <col min="237" max="237" width="8.7109375" style="1" customWidth="1"/>
    <col min="238" max="238" width="11.5703125" style="1" customWidth="1"/>
    <col min="239" max="239" width="13.85546875" style="1" customWidth="1"/>
    <col min="240" max="243" width="9.28515625" style="1"/>
    <col min="244" max="244" width="31" style="1" customWidth="1"/>
    <col min="245" max="245" width="35.28515625" style="1" customWidth="1"/>
    <col min="246" max="480" width="8.7109375" style="1" customWidth="1"/>
    <col min="481" max="481" width="34.140625" style="1" customWidth="1"/>
    <col min="482" max="482" width="11.28515625" style="1" customWidth="1"/>
    <col min="483" max="483" width="11" style="1" customWidth="1"/>
    <col min="484" max="490" width="8.7109375" style="1" customWidth="1"/>
    <col min="491" max="492" width="10.85546875" style="1" customWidth="1"/>
    <col min="493" max="493" width="8.7109375" style="1" customWidth="1"/>
    <col min="494" max="494" width="11.5703125" style="1" customWidth="1"/>
    <col min="495" max="495" width="13.85546875" style="1" customWidth="1"/>
    <col min="496" max="499" width="9.28515625" style="1"/>
    <col min="500" max="500" width="31" style="1" customWidth="1"/>
    <col min="501" max="501" width="35.28515625" style="1" customWidth="1"/>
    <col min="502" max="736" width="8.7109375" style="1" customWidth="1"/>
    <col min="737" max="737" width="34.140625" style="1" customWidth="1"/>
    <col min="738" max="738" width="11.28515625" style="1" customWidth="1"/>
    <col min="739" max="739" width="11" style="1" customWidth="1"/>
    <col min="740" max="746" width="8.7109375" style="1" customWidth="1"/>
    <col min="747" max="748" width="10.85546875" style="1" customWidth="1"/>
    <col min="749" max="749" width="8.7109375" style="1" customWidth="1"/>
    <col min="750" max="750" width="11.5703125" style="1" customWidth="1"/>
    <col min="751" max="751" width="13.85546875" style="1" customWidth="1"/>
    <col min="752" max="755" width="9.28515625" style="1"/>
    <col min="756" max="756" width="31" style="1" customWidth="1"/>
    <col min="757" max="757" width="35.28515625" style="1" customWidth="1"/>
    <col min="758" max="992" width="8.7109375" style="1" customWidth="1"/>
    <col min="993" max="993" width="34.140625" style="1" customWidth="1"/>
    <col min="994" max="994" width="11.28515625" style="1" customWidth="1"/>
    <col min="995" max="995" width="11" style="1" customWidth="1"/>
    <col min="996" max="1002" width="8.7109375" style="1" customWidth="1"/>
    <col min="1003" max="1004" width="10.85546875" style="1" customWidth="1"/>
    <col min="1005" max="1005" width="8.7109375" style="1" customWidth="1"/>
    <col min="1006" max="1006" width="11.5703125" style="1" customWidth="1"/>
    <col min="1007" max="1007" width="13.85546875" style="1" customWidth="1"/>
    <col min="1008" max="1011" width="9.28515625" style="1"/>
    <col min="1012" max="1012" width="31" style="1" customWidth="1"/>
    <col min="1013" max="1013" width="35.28515625" style="1" customWidth="1"/>
    <col min="1014" max="1248" width="8.7109375" style="1" customWidth="1"/>
    <col min="1249" max="1249" width="34.140625" style="1" customWidth="1"/>
    <col min="1250" max="1250" width="11.28515625" style="1" customWidth="1"/>
    <col min="1251" max="1251" width="11" style="1" customWidth="1"/>
    <col min="1252" max="1258" width="8.7109375" style="1" customWidth="1"/>
    <col min="1259" max="1260" width="10.85546875" style="1" customWidth="1"/>
    <col min="1261" max="1261" width="8.7109375" style="1" customWidth="1"/>
    <col min="1262" max="1262" width="11.5703125" style="1" customWidth="1"/>
    <col min="1263" max="1263" width="13.85546875" style="1" customWidth="1"/>
    <col min="1264" max="1267" width="9.28515625" style="1"/>
    <col min="1268" max="1268" width="31" style="1" customWidth="1"/>
    <col min="1269" max="1269" width="35.28515625" style="1" customWidth="1"/>
    <col min="1270" max="1504" width="8.7109375" style="1" customWidth="1"/>
    <col min="1505" max="1505" width="34.140625" style="1" customWidth="1"/>
    <col min="1506" max="1506" width="11.28515625" style="1" customWidth="1"/>
    <col min="1507" max="1507" width="11" style="1" customWidth="1"/>
    <col min="1508" max="1514" width="8.7109375" style="1" customWidth="1"/>
    <col min="1515" max="1516" width="10.85546875" style="1" customWidth="1"/>
    <col min="1517" max="1517" width="8.7109375" style="1" customWidth="1"/>
    <col min="1518" max="1518" width="11.5703125" style="1" customWidth="1"/>
    <col min="1519" max="1519" width="13.85546875" style="1" customWidth="1"/>
    <col min="1520" max="1523" width="9.28515625" style="1"/>
    <col min="1524" max="1524" width="31" style="1" customWidth="1"/>
    <col min="1525" max="1525" width="35.28515625" style="1" customWidth="1"/>
    <col min="1526" max="1760" width="8.7109375" style="1" customWidth="1"/>
    <col min="1761" max="1761" width="34.140625" style="1" customWidth="1"/>
    <col min="1762" max="1762" width="11.28515625" style="1" customWidth="1"/>
    <col min="1763" max="1763" width="11" style="1" customWidth="1"/>
    <col min="1764" max="1770" width="8.7109375" style="1" customWidth="1"/>
    <col min="1771" max="1772" width="10.85546875" style="1" customWidth="1"/>
    <col min="1773" max="1773" width="8.7109375" style="1" customWidth="1"/>
    <col min="1774" max="1774" width="11.5703125" style="1" customWidth="1"/>
    <col min="1775" max="1775" width="13.85546875" style="1" customWidth="1"/>
    <col min="1776" max="1779" width="9.28515625" style="1"/>
    <col min="1780" max="1780" width="31" style="1" customWidth="1"/>
    <col min="1781" max="1781" width="35.28515625" style="1" customWidth="1"/>
    <col min="1782" max="2016" width="8.7109375" style="1" customWidth="1"/>
    <col min="2017" max="2017" width="34.140625" style="1" customWidth="1"/>
    <col min="2018" max="2018" width="11.28515625" style="1" customWidth="1"/>
    <col min="2019" max="2019" width="11" style="1" customWidth="1"/>
    <col min="2020" max="2026" width="8.7109375" style="1" customWidth="1"/>
    <col min="2027" max="2028" width="10.85546875" style="1" customWidth="1"/>
    <col min="2029" max="2029" width="8.7109375" style="1" customWidth="1"/>
    <col min="2030" max="2030" width="11.5703125" style="1" customWidth="1"/>
    <col min="2031" max="2031" width="13.85546875" style="1" customWidth="1"/>
    <col min="2032" max="2035" width="9.28515625" style="1"/>
    <col min="2036" max="2036" width="31" style="1" customWidth="1"/>
    <col min="2037" max="2037" width="35.28515625" style="1" customWidth="1"/>
    <col min="2038" max="2272" width="8.7109375" style="1" customWidth="1"/>
    <col min="2273" max="2273" width="34.140625" style="1" customWidth="1"/>
    <col min="2274" max="2274" width="11.28515625" style="1" customWidth="1"/>
    <col min="2275" max="2275" width="11" style="1" customWidth="1"/>
    <col min="2276" max="2282" width="8.7109375" style="1" customWidth="1"/>
    <col min="2283" max="2284" width="10.85546875" style="1" customWidth="1"/>
    <col min="2285" max="2285" width="8.7109375" style="1" customWidth="1"/>
    <col min="2286" max="2286" width="11.5703125" style="1" customWidth="1"/>
    <col min="2287" max="2287" width="13.85546875" style="1" customWidth="1"/>
    <col min="2288" max="2291" width="9.28515625" style="1"/>
    <col min="2292" max="2292" width="31" style="1" customWidth="1"/>
    <col min="2293" max="2293" width="35.28515625" style="1" customWidth="1"/>
    <col min="2294" max="2528" width="8.7109375" style="1" customWidth="1"/>
    <col min="2529" max="2529" width="34.140625" style="1" customWidth="1"/>
    <col min="2530" max="2530" width="11.28515625" style="1" customWidth="1"/>
    <col min="2531" max="2531" width="11" style="1" customWidth="1"/>
    <col min="2532" max="2538" width="8.7109375" style="1" customWidth="1"/>
    <col min="2539" max="2540" width="10.85546875" style="1" customWidth="1"/>
    <col min="2541" max="2541" width="8.7109375" style="1" customWidth="1"/>
    <col min="2542" max="2542" width="11.5703125" style="1" customWidth="1"/>
    <col min="2543" max="2543" width="13.85546875" style="1" customWidth="1"/>
    <col min="2544" max="2547" width="9.28515625" style="1"/>
    <col min="2548" max="2548" width="31" style="1" customWidth="1"/>
    <col min="2549" max="2549" width="35.28515625" style="1" customWidth="1"/>
    <col min="2550" max="2784" width="8.7109375" style="1" customWidth="1"/>
    <col min="2785" max="2785" width="34.140625" style="1" customWidth="1"/>
    <col min="2786" max="2786" width="11.28515625" style="1" customWidth="1"/>
    <col min="2787" max="2787" width="11" style="1" customWidth="1"/>
    <col min="2788" max="2794" width="8.7109375" style="1" customWidth="1"/>
    <col min="2795" max="2796" width="10.85546875" style="1" customWidth="1"/>
    <col min="2797" max="2797" width="8.7109375" style="1" customWidth="1"/>
    <col min="2798" max="2798" width="11.5703125" style="1" customWidth="1"/>
    <col min="2799" max="2799" width="13.85546875" style="1" customWidth="1"/>
    <col min="2800" max="2803" width="9.28515625" style="1"/>
    <col min="2804" max="2804" width="31" style="1" customWidth="1"/>
    <col min="2805" max="2805" width="35.28515625" style="1" customWidth="1"/>
    <col min="2806" max="3040" width="8.7109375" style="1" customWidth="1"/>
    <col min="3041" max="3041" width="34.140625" style="1" customWidth="1"/>
    <col min="3042" max="3042" width="11.28515625" style="1" customWidth="1"/>
    <col min="3043" max="3043" width="11" style="1" customWidth="1"/>
    <col min="3044" max="3050" width="8.7109375" style="1" customWidth="1"/>
    <col min="3051" max="3052" width="10.85546875" style="1" customWidth="1"/>
    <col min="3053" max="3053" width="8.7109375" style="1" customWidth="1"/>
    <col min="3054" max="3054" width="11.5703125" style="1" customWidth="1"/>
    <col min="3055" max="3055" width="13.85546875" style="1" customWidth="1"/>
    <col min="3056" max="3059" width="9.28515625" style="1"/>
    <col min="3060" max="3060" width="31" style="1" customWidth="1"/>
    <col min="3061" max="3061" width="35.28515625" style="1" customWidth="1"/>
    <col min="3062" max="3296" width="8.7109375" style="1" customWidth="1"/>
    <col min="3297" max="3297" width="34.140625" style="1" customWidth="1"/>
    <col min="3298" max="3298" width="11.28515625" style="1" customWidth="1"/>
    <col min="3299" max="3299" width="11" style="1" customWidth="1"/>
    <col min="3300" max="3306" width="8.7109375" style="1" customWidth="1"/>
    <col min="3307" max="3308" width="10.85546875" style="1" customWidth="1"/>
    <col min="3309" max="3309" width="8.7109375" style="1" customWidth="1"/>
    <col min="3310" max="3310" width="11.5703125" style="1" customWidth="1"/>
    <col min="3311" max="3311" width="13.85546875" style="1" customWidth="1"/>
    <col min="3312" max="3315" width="9.28515625" style="1"/>
    <col min="3316" max="3316" width="31" style="1" customWidth="1"/>
    <col min="3317" max="3317" width="35.28515625" style="1" customWidth="1"/>
    <col min="3318" max="3552" width="8.7109375" style="1" customWidth="1"/>
    <col min="3553" max="3553" width="34.140625" style="1" customWidth="1"/>
    <col min="3554" max="3554" width="11.28515625" style="1" customWidth="1"/>
    <col min="3555" max="3555" width="11" style="1" customWidth="1"/>
    <col min="3556" max="3562" width="8.7109375" style="1" customWidth="1"/>
    <col min="3563" max="3564" width="10.85546875" style="1" customWidth="1"/>
    <col min="3565" max="3565" width="8.7109375" style="1" customWidth="1"/>
    <col min="3566" max="3566" width="11.5703125" style="1" customWidth="1"/>
    <col min="3567" max="3567" width="13.85546875" style="1" customWidth="1"/>
    <col min="3568" max="3571" width="9.28515625" style="1"/>
    <col min="3572" max="3572" width="31" style="1" customWidth="1"/>
    <col min="3573" max="3573" width="35.28515625" style="1" customWidth="1"/>
    <col min="3574" max="3808" width="8.7109375" style="1" customWidth="1"/>
    <col min="3809" max="3809" width="34.140625" style="1" customWidth="1"/>
    <col min="3810" max="3810" width="11.28515625" style="1" customWidth="1"/>
    <col min="3811" max="3811" width="11" style="1" customWidth="1"/>
    <col min="3812" max="3818" width="8.7109375" style="1" customWidth="1"/>
    <col min="3819" max="3820" width="10.85546875" style="1" customWidth="1"/>
    <col min="3821" max="3821" width="8.7109375" style="1" customWidth="1"/>
    <col min="3822" max="3822" width="11.5703125" style="1" customWidth="1"/>
    <col min="3823" max="3823" width="13.85546875" style="1" customWidth="1"/>
    <col min="3824" max="3827" width="9.28515625" style="1"/>
    <col min="3828" max="3828" width="31" style="1" customWidth="1"/>
    <col min="3829" max="3829" width="35.28515625" style="1" customWidth="1"/>
    <col min="3830" max="4064" width="8.7109375" style="1" customWidth="1"/>
    <col min="4065" max="4065" width="34.140625" style="1" customWidth="1"/>
    <col min="4066" max="4066" width="11.28515625" style="1" customWidth="1"/>
    <col min="4067" max="4067" width="11" style="1" customWidth="1"/>
    <col min="4068" max="4074" width="8.7109375" style="1" customWidth="1"/>
    <col min="4075" max="4076" width="10.85546875" style="1" customWidth="1"/>
    <col min="4077" max="4077" width="8.7109375" style="1" customWidth="1"/>
    <col min="4078" max="4078" width="11.5703125" style="1" customWidth="1"/>
    <col min="4079" max="4079" width="13.85546875" style="1" customWidth="1"/>
    <col min="4080" max="4083" width="9.28515625" style="1"/>
    <col min="4084" max="4084" width="31" style="1" customWidth="1"/>
    <col min="4085" max="4085" width="35.28515625" style="1" customWidth="1"/>
    <col min="4086" max="4320" width="8.7109375" style="1" customWidth="1"/>
    <col min="4321" max="4321" width="34.140625" style="1" customWidth="1"/>
    <col min="4322" max="4322" width="11.28515625" style="1" customWidth="1"/>
    <col min="4323" max="4323" width="11" style="1" customWidth="1"/>
    <col min="4324" max="4330" width="8.7109375" style="1" customWidth="1"/>
    <col min="4331" max="4332" width="10.85546875" style="1" customWidth="1"/>
    <col min="4333" max="4333" width="8.7109375" style="1" customWidth="1"/>
    <col min="4334" max="4334" width="11.5703125" style="1" customWidth="1"/>
    <col min="4335" max="4335" width="13.85546875" style="1" customWidth="1"/>
    <col min="4336" max="4339" width="9.28515625" style="1"/>
    <col min="4340" max="4340" width="31" style="1" customWidth="1"/>
    <col min="4341" max="4341" width="35.28515625" style="1" customWidth="1"/>
    <col min="4342" max="4576" width="8.7109375" style="1" customWidth="1"/>
    <col min="4577" max="4577" width="34.140625" style="1" customWidth="1"/>
    <col min="4578" max="4578" width="11.28515625" style="1" customWidth="1"/>
    <col min="4579" max="4579" width="11" style="1" customWidth="1"/>
    <col min="4580" max="4586" width="8.7109375" style="1" customWidth="1"/>
    <col min="4587" max="4588" width="10.85546875" style="1" customWidth="1"/>
    <col min="4589" max="4589" width="8.7109375" style="1" customWidth="1"/>
    <col min="4590" max="4590" width="11.5703125" style="1" customWidth="1"/>
    <col min="4591" max="4591" width="13.85546875" style="1" customWidth="1"/>
    <col min="4592" max="4595" width="9.28515625" style="1"/>
    <col min="4596" max="4596" width="31" style="1" customWidth="1"/>
    <col min="4597" max="4597" width="35.28515625" style="1" customWidth="1"/>
    <col min="4598" max="4832" width="8.7109375" style="1" customWidth="1"/>
    <col min="4833" max="4833" width="34.140625" style="1" customWidth="1"/>
    <col min="4834" max="4834" width="11.28515625" style="1" customWidth="1"/>
    <col min="4835" max="4835" width="11" style="1" customWidth="1"/>
    <col min="4836" max="4842" width="8.7109375" style="1" customWidth="1"/>
    <col min="4843" max="4844" width="10.85546875" style="1" customWidth="1"/>
    <col min="4845" max="4845" width="8.7109375" style="1" customWidth="1"/>
    <col min="4846" max="4846" width="11.5703125" style="1" customWidth="1"/>
    <col min="4847" max="4847" width="13.85546875" style="1" customWidth="1"/>
    <col min="4848" max="4851" width="9.28515625" style="1"/>
    <col min="4852" max="4852" width="31" style="1" customWidth="1"/>
    <col min="4853" max="4853" width="35.28515625" style="1" customWidth="1"/>
    <col min="4854" max="5088" width="8.7109375" style="1" customWidth="1"/>
    <col min="5089" max="5089" width="34.140625" style="1" customWidth="1"/>
    <col min="5090" max="5090" width="11.28515625" style="1" customWidth="1"/>
    <col min="5091" max="5091" width="11" style="1" customWidth="1"/>
    <col min="5092" max="5098" width="8.7109375" style="1" customWidth="1"/>
    <col min="5099" max="5100" width="10.85546875" style="1" customWidth="1"/>
    <col min="5101" max="5101" width="8.7109375" style="1" customWidth="1"/>
    <col min="5102" max="5102" width="11.5703125" style="1" customWidth="1"/>
    <col min="5103" max="5103" width="13.85546875" style="1" customWidth="1"/>
    <col min="5104" max="5107" width="9.28515625" style="1"/>
    <col min="5108" max="5108" width="31" style="1" customWidth="1"/>
    <col min="5109" max="5109" width="35.28515625" style="1" customWidth="1"/>
    <col min="5110" max="5344" width="8.7109375" style="1" customWidth="1"/>
    <col min="5345" max="5345" width="34.140625" style="1" customWidth="1"/>
    <col min="5346" max="5346" width="11.28515625" style="1" customWidth="1"/>
    <col min="5347" max="5347" width="11" style="1" customWidth="1"/>
    <col min="5348" max="5354" width="8.7109375" style="1" customWidth="1"/>
    <col min="5355" max="5356" width="10.85546875" style="1" customWidth="1"/>
    <col min="5357" max="5357" width="8.7109375" style="1" customWidth="1"/>
    <col min="5358" max="5358" width="11.5703125" style="1" customWidth="1"/>
    <col min="5359" max="5359" width="13.85546875" style="1" customWidth="1"/>
    <col min="5360" max="5363" width="9.28515625" style="1"/>
    <col min="5364" max="5364" width="31" style="1" customWidth="1"/>
    <col min="5365" max="5365" width="35.28515625" style="1" customWidth="1"/>
    <col min="5366" max="5600" width="8.7109375" style="1" customWidth="1"/>
    <col min="5601" max="5601" width="34.140625" style="1" customWidth="1"/>
    <col min="5602" max="5602" width="11.28515625" style="1" customWidth="1"/>
    <col min="5603" max="5603" width="11" style="1" customWidth="1"/>
    <col min="5604" max="5610" width="8.7109375" style="1" customWidth="1"/>
    <col min="5611" max="5612" width="10.85546875" style="1" customWidth="1"/>
    <col min="5613" max="5613" width="8.7109375" style="1" customWidth="1"/>
    <col min="5614" max="5614" width="11.5703125" style="1" customWidth="1"/>
    <col min="5615" max="5615" width="13.85546875" style="1" customWidth="1"/>
    <col min="5616" max="5619" width="9.28515625" style="1"/>
    <col min="5620" max="5620" width="31" style="1" customWidth="1"/>
    <col min="5621" max="5621" width="35.28515625" style="1" customWidth="1"/>
    <col min="5622" max="5856" width="8.7109375" style="1" customWidth="1"/>
    <col min="5857" max="5857" width="34.140625" style="1" customWidth="1"/>
    <col min="5858" max="5858" width="11.28515625" style="1" customWidth="1"/>
    <col min="5859" max="5859" width="11" style="1" customWidth="1"/>
    <col min="5860" max="5866" width="8.7109375" style="1" customWidth="1"/>
    <col min="5867" max="5868" width="10.85546875" style="1" customWidth="1"/>
    <col min="5869" max="5869" width="8.7109375" style="1" customWidth="1"/>
    <col min="5870" max="5870" width="11.5703125" style="1" customWidth="1"/>
    <col min="5871" max="5871" width="13.85546875" style="1" customWidth="1"/>
    <col min="5872" max="5875" width="9.28515625" style="1"/>
    <col min="5876" max="5876" width="31" style="1" customWidth="1"/>
    <col min="5877" max="5877" width="35.28515625" style="1" customWidth="1"/>
    <col min="5878" max="6112" width="8.7109375" style="1" customWidth="1"/>
    <col min="6113" max="6113" width="34.140625" style="1" customWidth="1"/>
    <col min="6114" max="6114" width="11.28515625" style="1" customWidth="1"/>
    <col min="6115" max="6115" width="11" style="1" customWidth="1"/>
    <col min="6116" max="6122" width="8.7109375" style="1" customWidth="1"/>
    <col min="6123" max="6124" width="10.85546875" style="1" customWidth="1"/>
    <col min="6125" max="6125" width="8.7109375" style="1" customWidth="1"/>
    <col min="6126" max="6126" width="11.5703125" style="1" customWidth="1"/>
    <col min="6127" max="6127" width="13.85546875" style="1" customWidth="1"/>
    <col min="6128" max="6131" width="9.28515625" style="1"/>
    <col min="6132" max="6132" width="31" style="1" customWidth="1"/>
    <col min="6133" max="6133" width="35.28515625" style="1" customWidth="1"/>
    <col min="6134" max="6368" width="8.7109375" style="1" customWidth="1"/>
    <col min="6369" max="6369" width="34.140625" style="1" customWidth="1"/>
    <col min="6370" max="6370" width="11.28515625" style="1" customWidth="1"/>
    <col min="6371" max="6371" width="11" style="1" customWidth="1"/>
    <col min="6372" max="6378" width="8.7109375" style="1" customWidth="1"/>
    <col min="6379" max="6380" width="10.85546875" style="1" customWidth="1"/>
    <col min="6381" max="6381" width="8.7109375" style="1" customWidth="1"/>
    <col min="6382" max="6382" width="11.5703125" style="1" customWidth="1"/>
    <col min="6383" max="6383" width="13.85546875" style="1" customWidth="1"/>
    <col min="6384" max="6387" width="9.28515625" style="1"/>
    <col min="6388" max="6388" width="31" style="1" customWidth="1"/>
    <col min="6389" max="6389" width="35.28515625" style="1" customWidth="1"/>
    <col min="6390" max="6624" width="8.7109375" style="1" customWidth="1"/>
    <col min="6625" max="6625" width="34.140625" style="1" customWidth="1"/>
    <col min="6626" max="6626" width="11.28515625" style="1" customWidth="1"/>
    <col min="6627" max="6627" width="11" style="1" customWidth="1"/>
    <col min="6628" max="6634" width="8.7109375" style="1" customWidth="1"/>
    <col min="6635" max="6636" width="10.85546875" style="1" customWidth="1"/>
    <col min="6637" max="6637" width="8.7109375" style="1" customWidth="1"/>
    <col min="6638" max="6638" width="11.5703125" style="1" customWidth="1"/>
    <col min="6639" max="6639" width="13.85546875" style="1" customWidth="1"/>
    <col min="6640" max="6643" width="9.28515625" style="1"/>
    <col min="6644" max="6644" width="31" style="1" customWidth="1"/>
    <col min="6645" max="6645" width="35.28515625" style="1" customWidth="1"/>
    <col min="6646" max="6880" width="8.7109375" style="1" customWidth="1"/>
    <col min="6881" max="6881" width="34.140625" style="1" customWidth="1"/>
    <col min="6882" max="6882" width="11.28515625" style="1" customWidth="1"/>
    <col min="6883" max="6883" width="11" style="1" customWidth="1"/>
    <col min="6884" max="6890" width="8.7109375" style="1" customWidth="1"/>
    <col min="6891" max="6892" width="10.85546875" style="1" customWidth="1"/>
    <col min="6893" max="6893" width="8.7109375" style="1" customWidth="1"/>
    <col min="6894" max="6894" width="11.5703125" style="1" customWidth="1"/>
    <col min="6895" max="6895" width="13.85546875" style="1" customWidth="1"/>
    <col min="6896" max="6899" width="9.28515625" style="1"/>
    <col min="6900" max="6900" width="31" style="1" customWidth="1"/>
    <col min="6901" max="6901" width="35.28515625" style="1" customWidth="1"/>
    <col min="6902" max="7136" width="8.7109375" style="1" customWidth="1"/>
    <col min="7137" max="7137" width="34.140625" style="1" customWidth="1"/>
    <col min="7138" max="7138" width="11.28515625" style="1" customWidth="1"/>
    <col min="7139" max="7139" width="11" style="1" customWidth="1"/>
    <col min="7140" max="7146" width="8.7109375" style="1" customWidth="1"/>
    <col min="7147" max="7148" width="10.85546875" style="1" customWidth="1"/>
    <col min="7149" max="7149" width="8.7109375" style="1" customWidth="1"/>
    <col min="7150" max="7150" width="11.5703125" style="1" customWidth="1"/>
    <col min="7151" max="7151" width="13.85546875" style="1" customWidth="1"/>
    <col min="7152" max="7155" width="9.28515625" style="1"/>
    <col min="7156" max="7156" width="31" style="1" customWidth="1"/>
    <col min="7157" max="7157" width="35.28515625" style="1" customWidth="1"/>
    <col min="7158" max="7392" width="8.7109375" style="1" customWidth="1"/>
    <col min="7393" max="7393" width="34.140625" style="1" customWidth="1"/>
    <col min="7394" max="7394" width="11.28515625" style="1" customWidth="1"/>
    <col min="7395" max="7395" width="11" style="1" customWidth="1"/>
    <col min="7396" max="7402" width="8.7109375" style="1" customWidth="1"/>
    <col min="7403" max="7404" width="10.85546875" style="1" customWidth="1"/>
    <col min="7405" max="7405" width="8.7109375" style="1" customWidth="1"/>
    <col min="7406" max="7406" width="11.5703125" style="1" customWidth="1"/>
    <col min="7407" max="7407" width="13.85546875" style="1" customWidth="1"/>
    <col min="7408" max="7411" width="9.28515625" style="1"/>
    <col min="7412" max="7412" width="31" style="1" customWidth="1"/>
    <col min="7413" max="7413" width="35.28515625" style="1" customWidth="1"/>
    <col min="7414" max="7648" width="8.7109375" style="1" customWidth="1"/>
    <col min="7649" max="7649" width="34.140625" style="1" customWidth="1"/>
    <col min="7650" max="7650" width="11.28515625" style="1" customWidth="1"/>
    <col min="7651" max="7651" width="11" style="1" customWidth="1"/>
    <col min="7652" max="7658" width="8.7109375" style="1" customWidth="1"/>
    <col min="7659" max="7660" width="10.85546875" style="1" customWidth="1"/>
    <col min="7661" max="7661" width="8.7109375" style="1" customWidth="1"/>
    <col min="7662" max="7662" width="11.5703125" style="1" customWidth="1"/>
    <col min="7663" max="7663" width="13.85546875" style="1" customWidth="1"/>
    <col min="7664" max="7667" width="9.28515625" style="1"/>
    <col min="7668" max="7668" width="31" style="1" customWidth="1"/>
    <col min="7669" max="7669" width="35.28515625" style="1" customWidth="1"/>
    <col min="7670" max="7904" width="8.7109375" style="1" customWidth="1"/>
    <col min="7905" max="7905" width="34.140625" style="1" customWidth="1"/>
    <col min="7906" max="7906" width="11.28515625" style="1" customWidth="1"/>
    <col min="7907" max="7907" width="11" style="1" customWidth="1"/>
    <col min="7908" max="7914" width="8.7109375" style="1" customWidth="1"/>
    <col min="7915" max="7916" width="10.85546875" style="1" customWidth="1"/>
    <col min="7917" max="7917" width="8.7109375" style="1" customWidth="1"/>
    <col min="7918" max="7918" width="11.5703125" style="1" customWidth="1"/>
    <col min="7919" max="7919" width="13.85546875" style="1" customWidth="1"/>
    <col min="7920" max="7923" width="9.28515625" style="1"/>
    <col min="7924" max="7924" width="31" style="1" customWidth="1"/>
    <col min="7925" max="7925" width="35.28515625" style="1" customWidth="1"/>
    <col min="7926" max="8160" width="8.7109375" style="1" customWidth="1"/>
    <col min="8161" max="8161" width="34.140625" style="1" customWidth="1"/>
    <col min="8162" max="8162" width="11.28515625" style="1" customWidth="1"/>
    <col min="8163" max="8163" width="11" style="1" customWidth="1"/>
    <col min="8164" max="8170" width="8.7109375" style="1" customWidth="1"/>
    <col min="8171" max="8172" width="10.85546875" style="1" customWidth="1"/>
    <col min="8173" max="8173" width="8.7109375" style="1" customWidth="1"/>
    <col min="8174" max="8174" width="11.5703125" style="1" customWidth="1"/>
    <col min="8175" max="8175" width="13.85546875" style="1" customWidth="1"/>
    <col min="8176" max="8179" width="9.28515625" style="1"/>
    <col min="8180" max="8180" width="31" style="1" customWidth="1"/>
    <col min="8181" max="8181" width="35.28515625" style="1" customWidth="1"/>
    <col min="8182" max="8416" width="8.7109375" style="1" customWidth="1"/>
    <col min="8417" max="8417" width="34.140625" style="1" customWidth="1"/>
    <col min="8418" max="8418" width="11.28515625" style="1" customWidth="1"/>
    <col min="8419" max="8419" width="11" style="1" customWidth="1"/>
    <col min="8420" max="8426" width="8.7109375" style="1" customWidth="1"/>
    <col min="8427" max="8428" width="10.85546875" style="1" customWidth="1"/>
    <col min="8429" max="8429" width="8.7109375" style="1" customWidth="1"/>
    <col min="8430" max="8430" width="11.5703125" style="1" customWidth="1"/>
    <col min="8431" max="8431" width="13.85546875" style="1" customWidth="1"/>
    <col min="8432" max="8435" width="9.28515625" style="1"/>
    <col min="8436" max="8436" width="31" style="1" customWidth="1"/>
    <col min="8437" max="8437" width="35.28515625" style="1" customWidth="1"/>
    <col min="8438" max="8672" width="8.7109375" style="1" customWidth="1"/>
    <col min="8673" max="8673" width="34.140625" style="1" customWidth="1"/>
    <col min="8674" max="8674" width="11.28515625" style="1" customWidth="1"/>
    <col min="8675" max="8675" width="11" style="1" customWidth="1"/>
    <col min="8676" max="8682" width="8.7109375" style="1" customWidth="1"/>
    <col min="8683" max="8684" width="10.85546875" style="1" customWidth="1"/>
    <col min="8685" max="8685" width="8.7109375" style="1" customWidth="1"/>
    <col min="8686" max="8686" width="11.5703125" style="1" customWidth="1"/>
    <col min="8687" max="8687" width="13.85546875" style="1" customWidth="1"/>
    <col min="8688" max="8691" width="9.28515625" style="1"/>
    <col min="8692" max="8692" width="31" style="1" customWidth="1"/>
    <col min="8693" max="8693" width="35.28515625" style="1" customWidth="1"/>
    <col min="8694" max="8928" width="8.7109375" style="1" customWidth="1"/>
    <col min="8929" max="8929" width="34.140625" style="1" customWidth="1"/>
    <col min="8930" max="8930" width="11.28515625" style="1" customWidth="1"/>
    <col min="8931" max="8931" width="11" style="1" customWidth="1"/>
    <col min="8932" max="8938" width="8.7109375" style="1" customWidth="1"/>
    <col min="8939" max="8940" width="10.85546875" style="1" customWidth="1"/>
    <col min="8941" max="8941" width="8.7109375" style="1" customWidth="1"/>
    <col min="8942" max="8942" width="11.5703125" style="1" customWidth="1"/>
    <col min="8943" max="8943" width="13.85546875" style="1" customWidth="1"/>
    <col min="8944" max="8947" width="9.28515625" style="1"/>
    <col min="8948" max="8948" width="31" style="1" customWidth="1"/>
    <col min="8949" max="8949" width="35.28515625" style="1" customWidth="1"/>
    <col min="8950" max="9184" width="8.7109375" style="1" customWidth="1"/>
    <col min="9185" max="9185" width="34.140625" style="1" customWidth="1"/>
    <col min="9186" max="9186" width="11.28515625" style="1" customWidth="1"/>
    <col min="9187" max="9187" width="11" style="1" customWidth="1"/>
    <col min="9188" max="9194" width="8.7109375" style="1" customWidth="1"/>
    <col min="9195" max="9196" width="10.85546875" style="1" customWidth="1"/>
    <col min="9197" max="9197" width="8.7109375" style="1" customWidth="1"/>
    <col min="9198" max="9198" width="11.5703125" style="1" customWidth="1"/>
    <col min="9199" max="9199" width="13.85546875" style="1" customWidth="1"/>
    <col min="9200" max="9203" width="9.28515625" style="1"/>
    <col min="9204" max="9204" width="31" style="1" customWidth="1"/>
    <col min="9205" max="9205" width="35.28515625" style="1" customWidth="1"/>
    <col min="9206" max="9440" width="8.7109375" style="1" customWidth="1"/>
    <col min="9441" max="9441" width="34.140625" style="1" customWidth="1"/>
    <col min="9442" max="9442" width="11.28515625" style="1" customWidth="1"/>
    <col min="9443" max="9443" width="11" style="1" customWidth="1"/>
    <col min="9444" max="9450" width="8.7109375" style="1" customWidth="1"/>
    <col min="9451" max="9452" width="10.85546875" style="1" customWidth="1"/>
    <col min="9453" max="9453" width="8.7109375" style="1" customWidth="1"/>
    <col min="9454" max="9454" width="11.5703125" style="1" customWidth="1"/>
    <col min="9455" max="9455" width="13.85546875" style="1" customWidth="1"/>
    <col min="9456" max="9459" width="9.28515625" style="1"/>
    <col min="9460" max="9460" width="31" style="1" customWidth="1"/>
    <col min="9461" max="9461" width="35.28515625" style="1" customWidth="1"/>
    <col min="9462" max="9696" width="8.7109375" style="1" customWidth="1"/>
    <col min="9697" max="9697" width="34.140625" style="1" customWidth="1"/>
    <col min="9698" max="9698" width="11.28515625" style="1" customWidth="1"/>
    <col min="9699" max="9699" width="11" style="1" customWidth="1"/>
    <col min="9700" max="9706" width="8.7109375" style="1" customWidth="1"/>
    <col min="9707" max="9708" width="10.85546875" style="1" customWidth="1"/>
    <col min="9709" max="9709" width="8.7109375" style="1" customWidth="1"/>
    <col min="9710" max="9710" width="11.5703125" style="1" customWidth="1"/>
    <col min="9711" max="9711" width="13.85546875" style="1" customWidth="1"/>
    <col min="9712" max="9715" width="9.28515625" style="1"/>
    <col min="9716" max="9716" width="31" style="1" customWidth="1"/>
    <col min="9717" max="9717" width="35.28515625" style="1" customWidth="1"/>
    <col min="9718" max="9952" width="8.7109375" style="1" customWidth="1"/>
    <col min="9953" max="9953" width="34.140625" style="1" customWidth="1"/>
    <col min="9954" max="9954" width="11.28515625" style="1" customWidth="1"/>
    <col min="9955" max="9955" width="11" style="1" customWidth="1"/>
    <col min="9956" max="9962" width="8.7109375" style="1" customWidth="1"/>
    <col min="9963" max="9964" width="10.85546875" style="1" customWidth="1"/>
    <col min="9965" max="9965" width="8.7109375" style="1" customWidth="1"/>
    <col min="9966" max="9966" width="11.5703125" style="1" customWidth="1"/>
    <col min="9967" max="9967" width="13.85546875" style="1" customWidth="1"/>
    <col min="9968" max="9971" width="9.28515625" style="1"/>
    <col min="9972" max="9972" width="31" style="1" customWidth="1"/>
    <col min="9973" max="9973" width="35.28515625" style="1" customWidth="1"/>
    <col min="9974" max="10208" width="8.7109375" style="1" customWidth="1"/>
    <col min="10209" max="10209" width="34.140625" style="1" customWidth="1"/>
    <col min="10210" max="10210" width="11.28515625" style="1" customWidth="1"/>
    <col min="10211" max="10211" width="11" style="1" customWidth="1"/>
    <col min="10212" max="10218" width="8.7109375" style="1" customWidth="1"/>
    <col min="10219" max="10220" width="10.85546875" style="1" customWidth="1"/>
    <col min="10221" max="10221" width="8.7109375" style="1" customWidth="1"/>
    <col min="10222" max="10222" width="11.5703125" style="1" customWidth="1"/>
    <col min="10223" max="10223" width="13.85546875" style="1" customWidth="1"/>
    <col min="10224" max="10227" width="9.28515625" style="1"/>
    <col min="10228" max="10228" width="31" style="1" customWidth="1"/>
    <col min="10229" max="10229" width="35.28515625" style="1" customWidth="1"/>
    <col min="10230" max="10464" width="8.7109375" style="1" customWidth="1"/>
    <col min="10465" max="10465" width="34.140625" style="1" customWidth="1"/>
    <col min="10466" max="10466" width="11.28515625" style="1" customWidth="1"/>
    <col min="10467" max="10467" width="11" style="1" customWidth="1"/>
    <col min="10468" max="10474" width="8.7109375" style="1" customWidth="1"/>
    <col min="10475" max="10476" width="10.85546875" style="1" customWidth="1"/>
    <col min="10477" max="10477" width="8.7109375" style="1" customWidth="1"/>
    <col min="10478" max="10478" width="11.5703125" style="1" customWidth="1"/>
    <col min="10479" max="10479" width="13.85546875" style="1" customWidth="1"/>
    <col min="10480" max="10483" width="9.28515625" style="1"/>
    <col min="10484" max="10484" width="31" style="1" customWidth="1"/>
    <col min="10485" max="10485" width="35.28515625" style="1" customWidth="1"/>
    <col min="10486" max="10720" width="8.7109375" style="1" customWidth="1"/>
    <col min="10721" max="10721" width="34.140625" style="1" customWidth="1"/>
    <col min="10722" max="10722" width="11.28515625" style="1" customWidth="1"/>
    <col min="10723" max="10723" width="11" style="1" customWidth="1"/>
    <col min="10724" max="10730" width="8.7109375" style="1" customWidth="1"/>
    <col min="10731" max="10732" width="10.85546875" style="1" customWidth="1"/>
    <col min="10733" max="10733" width="8.7109375" style="1" customWidth="1"/>
    <col min="10734" max="10734" width="11.5703125" style="1" customWidth="1"/>
    <col min="10735" max="10735" width="13.85546875" style="1" customWidth="1"/>
    <col min="10736" max="10739" width="9.28515625" style="1"/>
    <col min="10740" max="10740" width="31" style="1" customWidth="1"/>
    <col min="10741" max="10741" width="35.28515625" style="1" customWidth="1"/>
    <col min="10742" max="10976" width="8.7109375" style="1" customWidth="1"/>
    <col min="10977" max="10977" width="34.140625" style="1" customWidth="1"/>
    <col min="10978" max="10978" width="11.28515625" style="1" customWidth="1"/>
    <col min="10979" max="10979" width="11" style="1" customWidth="1"/>
    <col min="10980" max="10986" width="8.7109375" style="1" customWidth="1"/>
    <col min="10987" max="10988" width="10.85546875" style="1" customWidth="1"/>
    <col min="10989" max="10989" width="8.7109375" style="1" customWidth="1"/>
    <col min="10990" max="10990" width="11.5703125" style="1" customWidth="1"/>
    <col min="10991" max="10991" width="13.85546875" style="1" customWidth="1"/>
    <col min="10992" max="10995" width="9.28515625" style="1"/>
    <col min="10996" max="10996" width="31" style="1" customWidth="1"/>
    <col min="10997" max="10997" width="35.28515625" style="1" customWidth="1"/>
    <col min="10998" max="11232" width="8.7109375" style="1" customWidth="1"/>
    <col min="11233" max="11233" width="34.140625" style="1" customWidth="1"/>
    <col min="11234" max="11234" width="11.28515625" style="1" customWidth="1"/>
    <col min="11235" max="11235" width="11" style="1" customWidth="1"/>
    <col min="11236" max="11242" width="8.7109375" style="1" customWidth="1"/>
    <col min="11243" max="11244" width="10.85546875" style="1" customWidth="1"/>
    <col min="11245" max="11245" width="8.7109375" style="1" customWidth="1"/>
    <col min="11246" max="11246" width="11.5703125" style="1" customWidth="1"/>
    <col min="11247" max="11247" width="13.85546875" style="1" customWidth="1"/>
    <col min="11248" max="11251" width="9.28515625" style="1"/>
    <col min="11252" max="11252" width="31" style="1" customWidth="1"/>
    <col min="11253" max="11253" width="35.28515625" style="1" customWidth="1"/>
    <col min="11254" max="11488" width="8.7109375" style="1" customWidth="1"/>
    <col min="11489" max="11489" width="34.140625" style="1" customWidth="1"/>
    <col min="11490" max="11490" width="11.28515625" style="1" customWidth="1"/>
    <col min="11491" max="11491" width="11" style="1" customWidth="1"/>
    <col min="11492" max="11498" width="8.7109375" style="1" customWidth="1"/>
    <col min="11499" max="11500" width="10.85546875" style="1" customWidth="1"/>
    <col min="11501" max="11501" width="8.7109375" style="1" customWidth="1"/>
    <col min="11502" max="11502" width="11.5703125" style="1" customWidth="1"/>
    <col min="11503" max="11503" width="13.85546875" style="1" customWidth="1"/>
    <col min="11504" max="11507" width="9.28515625" style="1"/>
    <col min="11508" max="11508" width="31" style="1" customWidth="1"/>
    <col min="11509" max="11509" width="35.28515625" style="1" customWidth="1"/>
    <col min="11510" max="11744" width="8.7109375" style="1" customWidth="1"/>
    <col min="11745" max="11745" width="34.140625" style="1" customWidth="1"/>
    <col min="11746" max="11746" width="11.28515625" style="1" customWidth="1"/>
    <col min="11747" max="11747" width="11" style="1" customWidth="1"/>
    <col min="11748" max="11754" width="8.7109375" style="1" customWidth="1"/>
    <col min="11755" max="11756" width="10.85546875" style="1" customWidth="1"/>
    <col min="11757" max="11757" width="8.7109375" style="1" customWidth="1"/>
    <col min="11758" max="11758" width="11.5703125" style="1" customWidth="1"/>
    <col min="11759" max="11759" width="13.85546875" style="1" customWidth="1"/>
    <col min="11760" max="11763" width="9.28515625" style="1"/>
    <col min="11764" max="11764" width="31" style="1" customWidth="1"/>
    <col min="11765" max="11765" width="35.28515625" style="1" customWidth="1"/>
    <col min="11766" max="12000" width="8.7109375" style="1" customWidth="1"/>
    <col min="12001" max="12001" width="34.140625" style="1" customWidth="1"/>
    <col min="12002" max="12002" width="11.28515625" style="1" customWidth="1"/>
    <col min="12003" max="12003" width="11" style="1" customWidth="1"/>
    <col min="12004" max="12010" width="8.7109375" style="1" customWidth="1"/>
    <col min="12011" max="12012" width="10.85546875" style="1" customWidth="1"/>
    <col min="12013" max="12013" width="8.7109375" style="1" customWidth="1"/>
    <col min="12014" max="12014" width="11.5703125" style="1" customWidth="1"/>
    <col min="12015" max="12015" width="13.85546875" style="1" customWidth="1"/>
    <col min="12016" max="12019" width="9.28515625" style="1"/>
    <col min="12020" max="12020" width="31" style="1" customWidth="1"/>
    <col min="12021" max="12021" width="35.28515625" style="1" customWidth="1"/>
    <col min="12022" max="12256" width="8.7109375" style="1" customWidth="1"/>
    <col min="12257" max="12257" width="34.140625" style="1" customWidth="1"/>
    <col min="12258" max="12258" width="11.28515625" style="1" customWidth="1"/>
    <col min="12259" max="12259" width="11" style="1" customWidth="1"/>
    <col min="12260" max="12266" width="8.7109375" style="1" customWidth="1"/>
    <col min="12267" max="12268" width="10.85546875" style="1" customWidth="1"/>
    <col min="12269" max="12269" width="8.7109375" style="1" customWidth="1"/>
    <col min="12270" max="12270" width="11.5703125" style="1" customWidth="1"/>
    <col min="12271" max="12271" width="13.85546875" style="1" customWidth="1"/>
    <col min="12272" max="12275" width="9.28515625" style="1"/>
    <col min="12276" max="12276" width="31" style="1" customWidth="1"/>
    <col min="12277" max="12277" width="35.28515625" style="1" customWidth="1"/>
    <col min="12278" max="12512" width="8.7109375" style="1" customWidth="1"/>
    <col min="12513" max="12513" width="34.140625" style="1" customWidth="1"/>
    <col min="12514" max="12514" width="11.28515625" style="1" customWidth="1"/>
    <col min="12515" max="12515" width="11" style="1" customWidth="1"/>
    <col min="12516" max="12522" width="8.7109375" style="1" customWidth="1"/>
    <col min="12523" max="12524" width="10.85546875" style="1" customWidth="1"/>
    <col min="12525" max="12525" width="8.7109375" style="1" customWidth="1"/>
    <col min="12526" max="12526" width="11.5703125" style="1" customWidth="1"/>
    <col min="12527" max="12527" width="13.85546875" style="1" customWidth="1"/>
    <col min="12528" max="12531" width="9.28515625" style="1"/>
    <col min="12532" max="12532" width="31" style="1" customWidth="1"/>
    <col min="12533" max="12533" width="35.28515625" style="1" customWidth="1"/>
    <col min="12534" max="12768" width="8.7109375" style="1" customWidth="1"/>
    <col min="12769" max="12769" width="34.140625" style="1" customWidth="1"/>
    <col min="12770" max="12770" width="11.28515625" style="1" customWidth="1"/>
    <col min="12771" max="12771" width="11" style="1" customWidth="1"/>
    <col min="12772" max="12778" width="8.7109375" style="1" customWidth="1"/>
    <col min="12779" max="12780" width="10.85546875" style="1" customWidth="1"/>
    <col min="12781" max="12781" width="8.7109375" style="1" customWidth="1"/>
    <col min="12782" max="12782" width="11.5703125" style="1" customWidth="1"/>
    <col min="12783" max="12783" width="13.85546875" style="1" customWidth="1"/>
    <col min="12784" max="12787" width="9.28515625" style="1"/>
    <col min="12788" max="12788" width="31" style="1" customWidth="1"/>
    <col min="12789" max="12789" width="35.28515625" style="1" customWidth="1"/>
    <col min="12790" max="13024" width="8.7109375" style="1" customWidth="1"/>
    <col min="13025" max="13025" width="34.140625" style="1" customWidth="1"/>
    <col min="13026" max="13026" width="11.28515625" style="1" customWidth="1"/>
    <col min="13027" max="13027" width="11" style="1" customWidth="1"/>
    <col min="13028" max="13034" width="8.7109375" style="1" customWidth="1"/>
    <col min="13035" max="13036" width="10.85546875" style="1" customWidth="1"/>
    <col min="13037" max="13037" width="8.7109375" style="1" customWidth="1"/>
    <col min="13038" max="13038" width="11.5703125" style="1" customWidth="1"/>
    <col min="13039" max="13039" width="13.85546875" style="1" customWidth="1"/>
    <col min="13040" max="13043" width="9.28515625" style="1"/>
    <col min="13044" max="13044" width="31" style="1" customWidth="1"/>
    <col min="13045" max="13045" width="35.28515625" style="1" customWidth="1"/>
    <col min="13046" max="13280" width="8.7109375" style="1" customWidth="1"/>
    <col min="13281" max="13281" width="34.140625" style="1" customWidth="1"/>
    <col min="13282" max="13282" width="11.28515625" style="1" customWidth="1"/>
    <col min="13283" max="13283" width="11" style="1" customWidth="1"/>
    <col min="13284" max="13290" width="8.7109375" style="1" customWidth="1"/>
    <col min="13291" max="13292" width="10.85546875" style="1" customWidth="1"/>
    <col min="13293" max="13293" width="8.7109375" style="1" customWidth="1"/>
    <col min="13294" max="13294" width="11.5703125" style="1" customWidth="1"/>
    <col min="13295" max="13295" width="13.85546875" style="1" customWidth="1"/>
    <col min="13296" max="13299" width="9.28515625" style="1"/>
    <col min="13300" max="13300" width="31" style="1" customWidth="1"/>
    <col min="13301" max="13301" width="35.28515625" style="1" customWidth="1"/>
    <col min="13302" max="13536" width="8.7109375" style="1" customWidth="1"/>
    <col min="13537" max="13537" width="34.140625" style="1" customWidth="1"/>
    <col min="13538" max="13538" width="11.28515625" style="1" customWidth="1"/>
    <col min="13539" max="13539" width="11" style="1" customWidth="1"/>
    <col min="13540" max="13546" width="8.7109375" style="1" customWidth="1"/>
    <col min="13547" max="13548" width="10.85546875" style="1" customWidth="1"/>
    <col min="13549" max="13549" width="8.7109375" style="1" customWidth="1"/>
    <col min="13550" max="13550" width="11.5703125" style="1" customWidth="1"/>
    <col min="13551" max="13551" width="13.85546875" style="1" customWidth="1"/>
    <col min="13552" max="13555" width="9.28515625" style="1"/>
    <col min="13556" max="13556" width="31" style="1" customWidth="1"/>
    <col min="13557" max="13557" width="35.28515625" style="1" customWidth="1"/>
    <col min="13558" max="13792" width="8.7109375" style="1" customWidth="1"/>
    <col min="13793" max="13793" width="34.140625" style="1" customWidth="1"/>
    <col min="13794" max="13794" width="11.28515625" style="1" customWidth="1"/>
    <col min="13795" max="13795" width="11" style="1" customWidth="1"/>
    <col min="13796" max="13802" width="8.7109375" style="1" customWidth="1"/>
    <col min="13803" max="13804" width="10.85546875" style="1" customWidth="1"/>
    <col min="13805" max="13805" width="8.7109375" style="1" customWidth="1"/>
    <col min="13806" max="13806" width="11.5703125" style="1" customWidth="1"/>
    <col min="13807" max="13807" width="13.85546875" style="1" customWidth="1"/>
    <col min="13808" max="13811" width="9.28515625" style="1"/>
    <col min="13812" max="13812" width="31" style="1" customWidth="1"/>
    <col min="13813" max="13813" width="35.28515625" style="1" customWidth="1"/>
    <col min="13814" max="14048" width="8.7109375" style="1" customWidth="1"/>
    <col min="14049" max="14049" width="34.140625" style="1" customWidth="1"/>
    <col min="14050" max="14050" width="11.28515625" style="1" customWidth="1"/>
    <col min="14051" max="14051" width="11" style="1" customWidth="1"/>
    <col min="14052" max="14058" width="8.7109375" style="1" customWidth="1"/>
    <col min="14059" max="14060" width="10.85546875" style="1" customWidth="1"/>
    <col min="14061" max="14061" width="8.7109375" style="1" customWidth="1"/>
    <col min="14062" max="14062" width="11.5703125" style="1" customWidth="1"/>
    <col min="14063" max="14063" width="13.85546875" style="1" customWidth="1"/>
    <col min="14064" max="14067" width="9.28515625" style="1"/>
    <col min="14068" max="14068" width="31" style="1" customWidth="1"/>
    <col min="14069" max="14069" width="35.28515625" style="1" customWidth="1"/>
    <col min="14070" max="14304" width="8.7109375" style="1" customWidth="1"/>
    <col min="14305" max="14305" width="34.140625" style="1" customWidth="1"/>
    <col min="14306" max="14306" width="11.28515625" style="1" customWidth="1"/>
    <col min="14307" max="14307" width="11" style="1" customWidth="1"/>
    <col min="14308" max="14314" width="8.7109375" style="1" customWidth="1"/>
    <col min="14315" max="14316" width="10.85546875" style="1" customWidth="1"/>
    <col min="14317" max="14317" width="8.7109375" style="1" customWidth="1"/>
    <col min="14318" max="14318" width="11.5703125" style="1" customWidth="1"/>
    <col min="14319" max="14319" width="13.85546875" style="1" customWidth="1"/>
    <col min="14320" max="14323" width="9.28515625" style="1"/>
    <col min="14324" max="14324" width="31" style="1" customWidth="1"/>
    <col min="14325" max="14325" width="35.28515625" style="1" customWidth="1"/>
    <col min="14326" max="14560" width="8.7109375" style="1" customWidth="1"/>
    <col min="14561" max="14561" width="34.140625" style="1" customWidth="1"/>
    <col min="14562" max="14562" width="11.28515625" style="1" customWidth="1"/>
    <col min="14563" max="14563" width="11" style="1" customWidth="1"/>
    <col min="14564" max="14570" width="8.7109375" style="1" customWidth="1"/>
    <col min="14571" max="14572" width="10.85546875" style="1" customWidth="1"/>
    <col min="14573" max="14573" width="8.7109375" style="1" customWidth="1"/>
    <col min="14574" max="14574" width="11.5703125" style="1" customWidth="1"/>
    <col min="14575" max="14575" width="13.85546875" style="1" customWidth="1"/>
    <col min="14576" max="14579" width="9.28515625" style="1"/>
    <col min="14580" max="14580" width="31" style="1" customWidth="1"/>
    <col min="14581" max="14581" width="35.28515625" style="1" customWidth="1"/>
    <col min="14582" max="14816" width="8.7109375" style="1" customWidth="1"/>
    <col min="14817" max="14817" width="34.140625" style="1" customWidth="1"/>
    <col min="14818" max="14818" width="11.28515625" style="1" customWidth="1"/>
    <col min="14819" max="14819" width="11" style="1" customWidth="1"/>
    <col min="14820" max="14826" width="8.7109375" style="1" customWidth="1"/>
    <col min="14827" max="14828" width="10.85546875" style="1" customWidth="1"/>
    <col min="14829" max="14829" width="8.7109375" style="1" customWidth="1"/>
    <col min="14830" max="14830" width="11.5703125" style="1" customWidth="1"/>
    <col min="14831" max="14831" width="13.85546875" style="1" customWidth="1"/>
    <col min="14832" max="14835" width="9.28515625" style="1"/>
    <col min="14836" max="14836" width="31" style="1" customWidth="1"/>
    <col min="14837" max="14837" width="35.28515625" style="1" customWidth="1"/>
    <col min="14838" max="15072" width="8.7109375" style="1" customWidth="1"/>
    <col min="15073" max="15073" width="34.140625" style="1" customWidth="1"/>
    <col min="15074" max="15074" width="11.28515625" style="1" customWidth="1"/>
    <col min="15075" max="15075" width="11" style="1" customWidth="1"/>
    <col min="15076" max="15082" width="8.7109375" style="1" customWidth="1"/>
    <col min="15083" max="15084" width="10.85546875" style="1" customWidth="1"/>
    <col min="15085" max="15085" width="8.7109375" style="1" customWidth="1"/>
    <col min="15086" max="15086" width="11.5703125" style="1" customWidth="1"/>
    <col min="15087" max="15087" width="13.85546875" style="1" customWidth="1"/>
    <col min="15088" max="15091" width="9.28515625" style="1"/>
    <col min="15092" max="15092" width="31" style="1" customWidth="1"/>
    <col min="15093" max="15093" width="35.28515625" style="1" customWidth="1"/>
    <col min="15094" max="15328" width="8.7109375" style="1" customWidth="1"/>
    <col min="15329" max="15329" width="34.140625" style="1" customWidth="1"/>
    <col min="15330" max="15330" width="11.28515625" style="1" customWidth="1"/>
    <col min="15331" max="15331" width="11" style="1" customWidth="1"/>
    <col min="15332" max="15338" width="8.7109375" style="1" customWidth="1"/>
    <col min="15339" max="15340" width="10.85546875" style="1" customWidth="1"/>
    <col min="15341" max="15341" width="8.7109375" style="1" customWidth="1"/>
    <col min="15342" max="15342" width="11.5703125" style="1" customWidth="1"/>
    <col min="15343" max="15343" width="13.85546875" style="1" customWidth="1"/>
    <col min="15344" max="15347" width="9.28515625" style="1"/>
    <col min="15348" max="15348" width="31" style="1" customWidth="1"/>
    <col min="15349" max="15349" width="35.28515625" style="1" customWidth="1"/>
    <col min="15350" max="15584" width="8.7109375" style="1" customWidth="1"/>
    <col min="15585" max="15585" width="34.140625" style="1" customWidth="1"/>
    <col min="15586" max="15586" width="11.28515625" style="1" customWidth="1"/>
    <col min="15587" max="15587" width="11" style="1" customWidth="1"/>
    <col min="15588" max="15594" width="8.7109375" style="1" customWidth="1"/>
    <col min="15595" max="15596" width="10.85546875" style="1" customWidth="1"/>
    <col min="15597" max="15597" width="8.7109375" style="1" customWidth="1"/>
    <col min="15598" max="15598" width="11.5703125" style="1" customWidth="1"/>
    <col min="15599" max="15599" width="13.85546875" style="1" customWidth="1"/>
    <col min="15600" max="15603" width="9.28515625" style="1"/>
    <col min="15604" max="15604" width="31" style="1" customWidth="1"/>
    <col min="15605" max="15605" width="35.28515625" style="1" customWidth="1"/>
    <col min="15606" max="15840" width="8.7109375" style="1" customWidth="1"/>
    <col min="15841" max="15841" width="34.140625" style="1" customWidth="1"/>
    <col min="15842" max="15842" width="11.28515625" style="1" customWidth="1"/>
    <col min="15843" max="15843" width="11" style="1" customWidth="1"/>
    <col min="15844" max="15850" width="8.7109375" style="1" customWidth="1"/>
    <col min="15851" max="15852" width="10.85546875" style="1" customWidth="1"/>
    <col min="15853" max="15853" width="8.7109375" style="1" customWidth="1"/>
    <col min="15854" max="15854" width="11.5703125" style="1" customWidth="1"/>
    <col min="15855" max="15855" width="13.85546875" style="1" customWidth="1"/>
    <col min="15856" max="15859" width="9.28515625" style="1"/>
    <col min="15860" max="15860" width="31" style="1" customWidth="1"/>
    <col min="15861" max="15861" width="35.28515625" style="1" customWidth="1"/>
    <col min="15862" max="16096" width="8.7109375" style="1" customWidth="1"/>
    <col min="16097" max="16097" width="34.140625" style="1" customWidth="1"/>
    <col min="16098" max="16098" width="11.28515625" style="1" customWidth="1"/>
    <col min="16099" max="16099" width="11" style="1" customWidth="1"/>
    <col min="16100" max="16106" width="8.7109375" style="1" customWidth="1"/>
    <col min="16107" max="16108" width="10.85546875" style="1" customWidth="1"/>
    <col min="16109" max="16109" width="8.7109375" style="1" customWidth="1"/>
    <col min="16110" max="16110" width="11.5703125" style="1" customWidth="1"/>
    <col min="16111" max="16111" width="13.85546875" style="1" customWidth="1"/>
    <col min="16112" max="16115" width="9.28515625" style="1"/>
    <col min="16116" max="16116" width="31" style="1" customWidth="1"/>
    <col min="16117" max="16117" width="35.28515625" style="1" customWidth="1"/>
    <col min="16118" max="16352" width="8.7109375" style="1" customWidth="1"/>
    <col min="16353" max="16353" width="34.140625" style="1" customWidth="1"/>
    <col min="16354" max="16354" width="11.28515625" style="1" customWidth="1"/>
    <col min="16355" max="16355" width="11" style="1" customWidth="1"/>
    <col min="16356" max="16362" width="8.7109375" style="1" customWidth="1"/>
    <col min="16363" max="16364" width="10.85546875" style="1" customWidth="1"/>
    <col min="16365" max="16365" width="8.7109375" style="1" customWidth="1"/>
    <col min="16366" max="16366" width="11.5703125" style="1" customWidth="1"/>
    <col min="16367" max="16367" width="13.85546875" style="1" customWidth="1"/>
    <col min="16368" max="16384" width="9.28515625" style="1"/>
  </cols>
  <sheetData>
    <row r="1" spans="1:21" ht="44.45" customHeight="1">
      <c r="B1"/>
      <c r="C1"/>
      <c r="D1" s="10"/>
      <c r="E1"/>
      <c r="F1"/>
      <c r="G1"/>
      <c r="H1"/>
      <c r="I1" s="10"/>
      <c r="J1" s="10"/>
      <c r="K1" s="10"/>
      <c r="L1" s="10"/>
      <c r="M1" s="10"/>
      <c r="N1"/>
      <c r="O1"/>
      <c r="P1"/>
      <c r="Q1"/>
      <c r="R1"/>
      <c r="S1"/>
    </row>
    <row r="2" spans="1:21" ht="46.9" customHeight="1">
      <c r="B2" s="504" t="s">
        <v>164</v>
      </c>
      <c r="C2" s="504"/>
      <c r="D2" s="504"/>
      <c r="E2" s="504"/>
      <c r="F2" s="504"/>
      <c r="G2" s="504"/>
      <c r="H2" s="504"/>
      <c r="I2" s="504"/>
      <c r="J2" s="504"/>
      <c r="K2" s="504"/>
      <c r="L2" s="504"/>
      <c r="M2" s="504"/>
      <c r="N2" s="504"/>
      <c r="O2" s="504"/>
      <c r="P2" s="504"/>
      <c r="Q2" s="504"/>
      <c r="R2" s="504"/>
      <c r="S2" s="504"/>
    </row>
    <row r="3" spans="1:21" ht="21" customHeight="1">
      <c r="A3" s="42"/>
      <c r="B3" s="505" t="s">
        <v>136</v>
      </c>
      <c r="C3" s="505"/>
      <c r="D3" s="505"/>
      <c r="E3" s="505"/>
      <c r="F3" s="505"/>
      <c r="G3" s="505"/>
      <c r="H3" s="505"/>
      <c r="I3" s="505"/>
      <c r="J3" s="505"/>
      <c r="K3" s="505"/>
      <c r="L3" s="505"/>
      <c r="M3" s="505"/>
      <c r="N3" s="505"/>
      <c r="O3" s="505"/>
      <c r="P3" s="505"/>
      <c r="Q3" s="505"/>
      <c r="R3" s="505"/>
      <c r="S3" s="505"/>
      <c r="T3" s="42"/>
      <c r="U3" s="42"/>
    </row>
    <row r="4" spans="1:21" ht="10.9" customHeight="1" thickBot="1">
      <c r="A4" s="42"/>
      <c r="B4" s="38"/>
      <c r="C4" s="38"/>
      <c r="D4" s="39"/>
      <c r="E4" s="38"/>
      <c r="F4" s="38"/>
      <c r="G4" s="38"/>
      <c r="H4" s="38"/>
      <c r="I4" s="39"/>
      <c r="J4" s="96"/>
      <c r="K4" s="96"/>
      <c r="L4" s="96"/>
      <c r="M4" s="96"/>
      <c r="N4" s="38"/>
      <c r="O4" s="38"/>
      <c r="P4" s="38"/>
      <c r="Q4" s="38"/>
      <c r="R4" s="38"/>
      <c r="S4" s="38"/>
      <c r="T4" s="42"/>
      <c r="U4" s="42"/>
    </row>
    <row r="5" spans="1:21" ht="15.6" customHeight="1">
      <c r="A5" s="542" t="s">
        <v>87</v>
      </c>
      <c r="B5" s="511" t="s">
        <v>156</v>
      </c>
      <c r="C5" s="512"/>
      <c r="D5" s="512"/>
      <c r="E5" s="511" t="s">
        <v>157</v>
      </c>
      <c r="F5" s="512"/>
      <c r="G5" s="512"/>
      <c r="H5" s="512"/>
      <c r="I5" s="512"/>
      <c r="J5" s="527" t="s">
        <v>165</v>
      </c>
      <c r="K5" s="528"/>
      <c r="L5" s="529"/>
      <c r="M5" s="524" t="s">
        <v>166</v>
      </c>
      <c r="N5" s="512" t="s">
        <v>170</v>
      </c>
      <c r="O5" s="512"/>
      <c r="P5" s="512"/>
      <c r="Q5" s="512"/>
      <c r="R5" s="512"/>
      <c r="S5" s="512"/>
      <c r="T5" s="512"/>
      <c r="U5" s="519"/>
    </row>
    <row r="6" spans="1:21" ht="28.9" customHeight="1">
      <c r="A6" s="543"/>
      <c r="B6" s="513"/>
      <c r="C6" s="514"/>
      <c r="D6" s="514"/>
      <c r="E6" s="513"/>
      <c r="F6" s="514"/>
      <c r="G6" s="514"/>
      <c r="H6" s="514"/>
      <c r="I6" s="514"/>
      <c r="J6" s="530"/>
      <c r="K6" s="531"/>
      <c r="L6" s="532"/>
      <c r="M6" s="525"/>
      <c r="N6" s="514"/>
      <c r="O6" s="514"/>
      <c r="P6" s="514"/>
      <c r="Q6" s="514"/>
      <c r="R6" s="514"/>
      <c r="S6" s="514"/>
      <c r="T6" s="514"/>
      <c r="U6" s="520"/>
    </row>
    <row r="7" spans="1:21" ht="16.149999999999999" hidden="1" customHeight="1">
      <c r="A7" s="543"/>
      <c r="B7" s="513"/>
      <c r="C7" s="514"/>
      <c r="D7" s="514"/>
      <c r="E7" s="513"/>
      <c r="F7" s="514"/>
      <c r="G7" s="514"/>
      <c r="H7" s="514"/>
      <c r="I7" s="514"/>
      <c r="J7" s="530"/>
      <c r="K7" s="531"/>
      <c r="L7" s="532"/>
      <c r="M7" s="525"/>
      <c r="N7" s="514"/>
      <c r="O7" s="514"/>
      <c r="P7" s="514"/>
      <c r="Q7" s="514"/>
      <c r="R7" s="514"/>
      <c r="S7" s="514"/>
      <c r="T7" s="514"/>
      <c r="U7" s="520"/>
    </row>
    <row r="8" spans="1:21" ht="7.15" customHeight="1">
      <c r="A8" s="543"/>
      <c r="B8" s="515"/>
      <c r="C8" s="516"/>
      <c r="D8" s="516"/>
      <c r="E8" s="515"/>
      <c r="F8" s="516"/>
      <c r="G8" s="516"/>
      <c r="H8" s="516"/>
      <c r="I8" s="516"/>
      <c r="J8" s="533"/>
      <c r="K8" s="534"/>
      <c r="L8" s="535"/>
      <c r="M8" s="525"/>
      <c r="N8" s="516"/>
      <c r="O8" s="516"/>
      <c r="P8" s="516"/>
      <c r="Q8" s="516"/>
      <c r="R8" s="516"/>
      <c r="S8" s="516"/>
      <c r="T8" s="516"/>
      <c r="U8" s="521"/>
    </row>
    <row r="9" spans="1:21" ht="46.15" customHeight="1">
      <c r="A9" s="543"/>
      <c r="B9" s="545" t="s">
        <v>0</v>
      </c>
      <c r="C9" s="509" t="s">
        <v>158</v>
      </c>
      <c r="D9" s="555" t="s">
        <v>162</v>
      </c>
      <c r="E9" s="545" t="s">
        <v>160</v>
      </c>
      <c r="F9" s="509" t="s">
        <v>1</v>
      </c>
      <c r="G9" s="509" t="s">
        <v>128</v>
      </c>
      <c r="H9" s="509" t="s">
        <v>150</v>
      </c>
      <c r="I9" s="555" t="s">
        <v>162</v>
      </c>
      <c r="J9" s="547" t="s">
        <v>167</v>
      </c>
      <c r="K9" s="549" t="s">
        <v>168</v>
      </c>
      <c r="L9" s="551" t="s">
        <v>169</v>
      </c>
      <c r="M9" s="525"/>
      <c r="N9" s="506" t="s">
        <v>129</v>
      </c>
      <c r="O9" s="508" t="s">
        <v>127</v>
      </c>
      <c r="P9" s="508"/>
      <c r="Q9" s="508"/>
      <c r="R9" s="509" t="s">
        <v>130</v>
      </c>
      <c r="S9" s="509" t="s">
        <v>159</v>
      </c>
      <c r="T9" s="509" t="s">
        <v>144</v>
      </c>
      <c r="U9" s="553" t="s">
        <v>162</v>
      </c>
    </row>
    <row r="10" spans="1:21" ht="90" customHeight="1" thickBot="1">
      <c r="A10" s="544"/>
      <c r="B10" s="546"/>
      <c r="C10" s="510"/>
      <c r="D10" s="556"/>
      <c r="E10" s="546"/>
      <c r="F10" s="510"/>
      <c r="G10" s="510"/>
      <c r="H10" s="510"/>
      <c r="I10" s="556"/>
      <c r="J10" s="548"/>
      <c r="K10" s="550"/>
      <c r="L10" s="552"/>
      <c r="M10" s="526"/>
      <c r="N10" s="507"/>
      <c r="O10" s="74" t="s">
        <v>131</v>
      </c>
      <c r="P10" s="74" t="s">
        <v>132</v>
      </c>
      <c r="Q10" s="74" t="s">
        <v>133</v>
      </c>
      <c r="R10" s="510"/>
      <c r="S10" s="510"/>
      <c r="T10" s="510"/>
      <c r="U10" s="554"/>
    </row>
    <row r="11" spans="1:21" ht="17.45" customHeight="1">
      <c r="A11" s="60" t="s">
        <v>24</v>
      </c>
      <c r="B11" s="16"/>
      <c r="C11" s="12"/>
      <c r="D11" s="75">
        <f>B11+C11</f>
        <v>0</v>
      </c>
      <c r="E11" s="16"/>
      <c r="F11" s="12"/>
      <c r="G11" s="12"/>
      <c r="H11" s="12"/>
      <c r="I11" s="100">
        <f>E11+F11+G11</f>
        <v>0</v>
      </c>
      <c r="J11" s="101"/>
      <c r="K11" s="89"/>
      <c r="L11" s="91"/>
      <c r="M11" s="121"/>
      <c r="N11" s="115"/>
      <c r="O11" s="81"/>
      <c r="P11" s="81"/>
      <c r="Q11" s="81"/>
      <c r="R11" s="81"/>
      <c r="S11" s="81"/>
      <c r="T11" s="84"/>
      <c r="U11" s="90">
        <f t="shared" ref="U11:U43" si="0">N11+Q11+R11+S11+T11</f>
        <v>0</v>
      </c>
    </row>
    <row r="12" spans="1:21" ht="15.75">
      <c r="A12" s="61" t="s">
        <v>25</v>
      </c>
      <c r="B12" s="13"/>
      <c r="C12" s="11"/>
      <c r="D12" s="27">
        <f t="shared" ref="D12:D75" si="1">B12+C12</f>
        <v>0</v>
      </c>
      <c r="E12" s="13"/>
      <c r="F12" s="11"/>
      <c r="G12" s="11"/>
      <c r="H12" s="11"/>
      <c r="I12" s="98">
        <f t="shared" ref="I12:I75" si="2">E12+F12+G12</f>
        <v>0</v>
      </c>
      <c r="J12" s="102"/>
      <c r="K12" s="98"/>
      <c r="L12" s="27"/>
      <c r="M12" s="122"/>
      <c r="N12" s="116"/>
      <c r="O12" s="17"/>
      <c r="P12" s="17"/>
      <c r="Q12" s="17"/>
      <c r="R12" s="17"/>
      <c r="S12" s="17"/>
      <c r="T12" s="67"/>
      <c r="U12" s="90">
        <f t="shared" si="0"/>
        <v>0</v>
      </c>
    </row>
    <row r="13" spans="1:21" ht="15.75">
      <c r="A13" s="61" t="s">
        <v>26</v>
      </c>
      <c r="B13" s="13"/>
      <c r="C13" s="11"/>
      <c r="D13" s="27">
        <f t="shared" si="1"/>
        <v>0</v>
      </c>
      <c r="E13" s="13"/>
      <c r="F13" s="11"/>
      <c r="G13" s="11"/>
      <c r="H13" s="11"/>
      <c r="I13" s="98">
        <f t="shared" si="2"/>
        <v>0</v>
      </c>
      <c r="J13" s="102"/>
      <c r="K13" s="98"/>
      <c r="L13" s="27"/>
      <c r="M13" s="122"/>
      <c r="N13" s="116"/>
      <c r="O13" s="17"/>
      <c r="P13" s="17"/>
      <c r="Q13" s="17"/>
      <c r="R13" s="17"/>
      <c r="S13" s="17"/>
      <c r="T13" s="67"/>
      <c r="U13" s="90">
        <f t="shared" si="0"/>
        <v>0</v>
      </c>
    </row>
    <row r="14" spans="1:21" ht="15.75">
      <c r="A14" s="61" t="s">
        <v>27</v>
      </c>
      <c r="B14" s="13"/>
      <c r="C14" s="11"/>
      <c r="D14" s="27">
        <f t="shared" si="1"/>
        <v>0</v>
      </c>
      <c r="E14" s="13"/>
      <c r="F14" s="11"/>
      <c r="G14" s="11"/>
      <c r="H14" s="11"/>
      <c r="I14" s="98">
        <f t="shared" si="2"/>
        <v>0</v>
      </c>
      <c r="J14" s="102"/>
      <c r="K14" s="98"/>
      <c r="L14" s="27"/>
      <c r="M14" s="122"/>
      <c r="N14" s="116"/>
      <c r="O14" s="17"/>
      <c r="P14" s="17"/>
      <c r="Q14" s="17"/>
      <c r="R14" s="17"/>
      <c r="S14" s="17"/>
      <c r="T14" s="67"/>
      <c r="U14" s="90">
        <f t="shared" si="0"/>
        <v>0</v>
      </c>
    </row>
    <row r="15" spans="1:21" ht="15.75">
      <c r="A15" s="61" t="s">
        <v>28</v>
      </c>
      <c r="B15" s="13"/>
      <c r="C15" s="11"/>
      <c r="D15" s="27">
        <f t="shared" si="1"/>
        <v>0</v>
      </c>
      <c r="E15" s="13"/>
      <c r="F15" s="11"/>
      <c r="G15" s="11"/>
      <c r="H15" s="11"/>
      <c r="I15" s="98">
        <f t="shared" si="2"/>
        <v>0</v>
      </c>
      <c r="J15" s="102"/>
      <c r="K15" s="98"/>
      <c r="L15" s="27"/>
      <c r="M15" s="122"/>
      <c r="N15" s="116"/>
      <c r="O15" s="17"/>
      <c r="P15" s="17"/>
      <c r="Q15" s="17"/>
      <c r="R15" s="17"/>
      <c r="S15" s="17"/>
      <c r="T15" s="67"/>
      <c r="U15" s="90">
        <f t="shared" si="0"/>
        <v>0</v>
      </c>
    </row>
    <row r="16" spans="1:21" ht="15.75">
      <c r="A16" s="61" t="s">
        <v>29</v>
      </c>
      <c r="B16" s="13"/>
      <c r="C16" s="11"/>
      <c r="D16" s="27">
        <f t="shared" si="1"/>
        <v>0</v>
      </c>
      <c r="E16" s="13"/>
      <c r="F16" s="11"/>
      <c r="G16" s="11"/>
      <c r="H16" s="11"/>
      <c r="I16" s="98">
        <f t="shared" si="2"/>
        <v>0</v>
      </c>
      <c r="J16" s="102"/>
      <c r="K16" s="98"/>
      <c r="L16" s="27"/>
      <c r="M16" s="122"/>
      <c r="N16" s="116"/>
      <c r="O16" s="17"/>
      <c r="P16" s="17"/>
      <c r="Q16" s="17"/>
      <c r="R16" s="17"/>
      <c r="S16" s="17"/>
      <c r="T16" s="67"/>
      <c r="U16" s="90">
        <f t="shared" si="0"/>
        <v>0</v>
      </c>
    </row>
    <row r="17" spans="1:21" ht="31.5" customHeight="1">
      <c r="A17" s="61" t="s">
        <v>30</v>
      </c>
      <c r="B17" s="13"/>
      <c r="C17" s="11"/>
      <c r="D17" s="27">
        <f t="shared" si="1"/>
        <v>0</v>
      </c>
      <c r="E17" s="13"/>
      <c r="F17" s="11"/>
      <c r="G17" s="11"/>
      <c r="H17" s="11"/>
      <c r="I17" s="98">
        <f t="shared" si="2"/>
        <v>0</v>
      </c>
      <c r="J17" s="102"/>
      <c r="K17" s="98"/>
      <c r="L17" s="27"/>
      <c r="M17" s="122"/>
      <c r="N17" s="116"/>
      <c r="O17" s="17"/>
      <c r="P17" s="17"/>
      <c r="Q17" s="17"/>
      <c r="R17" s="17"/>
      <c r="S17" s="17"/>
      <c r="T17" s="67"/>
      <c r="U17" s="90">
        <f t="shared" si="0"/>
        <v>0</v>
      </c>
    </row>
    <row r="18" spans="1:21" ht="31.9" customHeight="1">
      <c r="A18" s="61" t="s">
        <v>31</v>
      </c>
      <c r="B18" s="13"/>
      <c r="C18" s="11"/>
      <c r="D18" s="27">
        <f t="shared" si="1"/>
        <v>0</v>
      </c>
      <c r="E18" s="13"/>
      <c r="F18" s="11"/>
      <c r="G18" s="11"/>
      <c r="H18" s="11"/>
      <c r="I18" s="98">
        <f t="shared" si="2"/>
        <v>0</v>
      </c>
      <c r="J18" s="102"/>
      <c r="K18" s="98"/>
      <c r="L18" s="27"/>
      <c r="M18" s="122"/>
      <c r="N18" s="116"/>
      <c r="O18" s="17"/>
      <c r="P18" s="17"/>
      <c r="Q18" s="17"/>
      <c r="R18" s="17"/>
      <c r="S18" s="17"/>
      <c r="T18" s="67"/>
      <c r="U18" s="90">
        <f t="shared" si="0"/>
        <v>0</v>
      </c>
    </row>
    <row r="19" spans="1:21" ht="15.75">
      <c r="A19" s="61" t="s">
        <v>32</v>
      </c>
      <c r="B19" s="13"/>
      <c r="C19" s="11"/>
      <c r="D19" s="27">
        <f t="shared" si="1"/>
        <v>0</v>
      </c>
      <c r="E19" s="13"/>
      <c r="F19" s="11"/>
      <c r="G19" s="11"/>
      <c r="H19" s="11"/>
      <c r="I19" s="98">
        <f t="shared" si="2"/>
        <v>0</v>
      </c>
      <c r="J19" s="102"/>
      <c r="K19" s="98"/>
      <c r="L19" s="27"/>
      <c r="M19" s="122"/>
      <c r="N19" s="116"/>
      <c r="O19" s="17"/>
      <c r="P19" s="17"/>
      <c r="Q19" s="17"/>
      <c r="R19" s="17"/>
      <c r="S19" s="17"/>
      <c r="T19" s="67"/>
      <c r="U19" s="90">
        <f t="shared" si="0"/>
        <v>0</v>
      </c>
    </row>
    <row r="20" spans="1:21" ht="15.75">
      <c r="A20" s="61" t="s">
        <v>33</v>
      </c>
      <c r="B20" s="13"/>
      <c r="C20" s="11"/>
      <c r="D20" s="27">
        <f t="shared" si="1"/>
        <v>0</v>
      </c>
      <c r="E20" s="13"/>
      <c r="F20" s="11"/>
      <c r="G20" s="11"/>
      <c r="H20" s="11"/>
      <c r="I20" s="98">
        <f t="shared" si="2"/>
        <v>0</v>
      </c>
      <c r="J20" s="102"/>
      <c r="K20" s="98"/>
      <c r="L20" s="27"/>
      <c r="M20" s="122"/>
      <c r="N20" s="116"/>
      <c r="O20" s="17"/>
      <c r="P20" s="17"/>
      <c r="Q20" s="17"/>
      <c r="R20" s="17"/>
      <c r="S20" s="17"/>
      <c r="T20" s="67"/>
      <c r="U20" s="90">
        <f t="shared" si="0"/>
        <v>0</v>
      </c>
    </row>
    <row r="21" spans="1:21" ht="16.149999999999999" customHeight="1">
      <c r="A21" s="61" t="s">
        <v>34</v>
      </c>
      <c r="B21" s="13"/>
      <c r="C21" s="11"/>
      <c r="D21" s="27">
        <f t="shared" si="1"/>
        <v>0</v>
      </c>
      <c r="E21" s="13"/>
      <c r="F21" s="11"/>
      <c r="G21" s="11"/>
      <c r="H21" s="11"/>
      <c r="I21" s="98">
        <f t="shared" si="2"/>
        <v>0</v>
      </c>
      <c r="J21" s="102"/>
      <c r="K21" s="98"/>
      <c r="L21" s="27"/>
      <c r="M21" s="122"/>
      <c r="N21" s="116"/>
      <c r="O21" s="17"/>
      <c r="P21" s="17"/>
      <c r="Q21" s="17"/>
      <c r="R21" s="17"/>
      <c r="S21" s="17"/>
      <c r="T21" s="67"/>
      <c r="U21" s="90">
        <f t="shared" si="0"/>
        <v>0</v>
      </c>
    </row>
    <row r="22" spans="1:21" ht="16.149999999999999" customHeight="1">
      <c r="A22" s="61" t="s">
        <v>35</v>
      </c>
      <c r="B22" s="13"/>
      <c r="C22" s="11"/>
      <c r="D22" s="27">
        <f t="shared" si="1"/>
        <v>0</v>
      </c>
      <c r="E22" s="13"/>
      <c r="F22" s="11"/>
      <c r="G22" s="11"/>
      <c r="H22" s="11"/>
      <c r="I22" s="98">
        <f t="shared" si="2"/>
        <v>0</v>
      </c>
      <c r="J22" s="102"/>
      <c r="K22" s="98"/>
      <c r="L22" s="27"/>
      <c r="M22" s="122"/>
      <c r="N22" s="116"/>
      <c r="O22" s="17"/>
      <c r="P22" s="17"/>
      <c r="Q22" s="17"/>
      <c r="R22" s="17"/>
      <c r="S22" s="17"/>
      <c r="T22" s="67"/>
      <c r="U22" s="90">
        <f t="shared" si="0"/>
        <v>0</v>
      </c>
    </row>
    <row r="23" spans="1:21" ht="19.149999999999999" customHeight="1">
      <c r="A23" s="61" t="s">
        <v>36</v>
      </c>
      <c r="B23" s="13"/>
      <c r="C23" s="11"/>
      <c r="D23" s="27">
        <f t="shared" si="1"/>
        <v>0</v>
      </c>
      <c r="E23" s="13"/>
      <c r="F23" s="11"/>
      <c r="G23" s="11"/>
      <c r="H23" s="11"/>
      <c r="I23" s="98">
        <f t="shared" si="2"/>
        <v>0</v>
      </c>
      <c r="J23" s="102"/>
      <c r="K23" s="98"/>
      <c r="L23" s="27"/>
      <c r="M23" s="122"/>
      <c r="N23" s="116"/>
      <c r="O23" s="17"/>
      <c r="P23" s="17"/>
      <c r="Q23" s="17"/>
      <c r="R23" s="17"/>
      <c r="S23" s="17"/>
      <c r="T23" s="67"/>
      <c r="U23" s="90">
        <f t="shared" si="0"/>
        <v>0</v>
      </c>
    </row>
    <row r="24" spans="1:21" ht="15.75">
      <c r="A24" s="61" t="s">
        <v>37</v>
      </c>
      <c r="B24" s="13"/>
      <c r="C24" s="11"/>
      <c r="D24" s="27">
        <f t="shared" si="1"/>
        <v>0</v>
      </c>
      <c r="E24" s="13"/>
      <c r="F24" s="11"/>
      <c r="G24" s="11"/>
      <c r="H24" s="11"/>
      <c r="I24" s="98">
        <f t="shared" si="2"/>
        <v>0</v>
      </c>
      <c r="J24" s="102"/>
      <c r="K24" s="98"/>
      <c r="L24" s="27"/>
      <c r="M24" s="122"/>
      <c r="N24" s="116"/>
      <c r="O24" s="17"/>
      <c r="P24" s="17"/>
      <c r="Q24" s="17"/>
      <c r="R24" s="17"/>
      <c r="S24" s="17"/>
      <c r="T24" s="67"/>
      <c r="U24" s="90">
        <f t="shared" si="0"/>
        <v>0</v>
      </c>
    </row>
    <row r="25" spans="1:21" ht="18.75" customHeight="1">
      <c r="A25" s="155" t="s">
        <v>171</v>
      </c>
      <c r="B25" s="13"/>
      <c r="C25" s="11"/>
      <c r="D25" s="27"/>
      <c r="E25" s="13"/>
      <c r="F25" s="11"/>
      <c r="G25" s="11"/>
      <c r="H25" s="11"/>
      <c r="I25" s="98"/>
      <c r="J25" s="102"/>
      <c r="K25" s="98"/>
      <c r="L25" s="27"/>
      <c r="M25" s="122"/>
      <c r="N25" s="116"/>
      <c r="O25" s="17"/>
      <c r="P25" s="17"/>
      <c r="Q25" s="17"/>
      <c r="R25" s="17"/>
      <c r="S25" s="17"/>
      <c r="T25" s="67"/>
      <c r="U25" s="90"/>
    </row>
    <row r="26" spans="1:21" ht="12.75" customHeight="1">
      <c r="A26" s="61" t="s">
        <v>38</v>
      </c>
      <c r="B26" s="13"/>
      <c r="C26" s="11"/>
      <c r="D26" s="27">
        <f t="shared" si="1"/>
        <v>0</v>
      </c>
      <c r="E26" s="13"/>
      <c r="F26" s="11"/>
      <c r="G26" s="11"/>
      <c r="H26" s="11"/>
      <c r="I26" s="98">
        <f t="shared" si="2"/>
        <v>0</v>
      </c>
      <c r="J26" s="102"/>
      <c r="K26" s="98"/>
      <c r="L26" s="27"/>
      <c r="M26" s="122"/>
      <c r="N26" s="116"/>
      <c r="O26" s="17"/>
      <c r="P26" s="17"/>
      <c r="Q26" s="17"/>
      <c r="R26" s="17"/>
      <c r="S26" s="17"/>
      <c r="T26" s="67"/>
      <c r="U26" s="90">
        <f t="shared" si="0"/>
        <v>0</v>
      </c>
    </row>
    <row r="27" spans="1:21" ht="31.5">
      <c r="A27" s="61" t="s">
        <v>39</v>
      </c>
      <c r="B27" s="13"/>
      <c r="C27" s="11"/>
      <c r="D27" s="27">
        <f t="shared" si="1"/>
        <v>0</v>
      </c>
      <c r="E27" s="13"/>
      <c r="F27" s="11"/>
      <c r="G27" s="11"/>
      <c r="H27" s="11"/>
      <c r="I27" s="98">
        <f t="shared" si="2"/>
        <v>0</v>
      </c>
      <c r="J27" s="102"/>
      <c r="K27" s="98"/>
      <c r="L27" s="27"/>
      <c r="M27" s="122"/>
      <c r="N27" s="116"/>
      <c r="O27" s="17"/>
      <c r="P27" s="17"/>
      <c r="Q27" s="17"/>
      <c r="R27" s="17"/>
      <c r="S27" s="17"/>
      <c r="T27" s="67"/>
      <c r="U27" s="90">
        <f t="shared" si="0"/>
        <v>0</v>
      </c>
    </row>
    <row r="28" spans="1:21" ht="16.5" customHeight="1">
      <c r="A28" s="61" t="s">
        <v>40</v>
      </c>
      <c r="B28" s="13"/>
      <c r="C28" s="11"/>
      <c r="D28" s="27">
        <f t="shared" si="1"/>
        <v>0</v>
      </c>
      <c r="E28" s="13"/>
      <c r="F28" s="11"/>
      <c r="G28" s="11"/>
      <c r="H28" s="11"/>
      <c r="I28" s="98">
        <f t="shared" si="2"/>
        <v>0</v>
      </c>
      <c r="J28" s="102"/>
      <c r="K28" s="98"/>
      <c r="L28" s="27"/>
      <c r="M28" s="122"/>
      <c r="N28" s="116"/>
      <c r="O28" s="17"/>
      <c r="P28" s="17"/>
      <c r="Q28" s="17"/>
      <c r="R28" s="17"/>
      <c r="S28" s="17"/>
      <c r="T28" s="67"/>
      <c r="U28" s="90">
        <f t="shared" si="0"/>
        <v>0</v>
      </c>
    </row>
    <row r="29" spans="1:21" ht="17.25" customHeight="1">
      <c r="A29" s="61" t="s">
        <v>41</v>
      </c>
      <c r="B29" s="13"/>
      <c r="C29" s="11"/>
      <c r="D29" s="27">
        <f t="shared" si="1"/>
        <v>0</v>
      </c>
      <c r="E29" s="13"/>
      <c r="F29" s="11"/>
      <c r="G29" s="11"/>
      <c r="H29" s="11"/>
      <c r="I29" s="98">
        <f t="shared" si="2"/>
        <v>0</v>
      </c>
      <c r="J29" s="102"/>
      <c r="K29" s="98"/>
      <c r="L29" s="27"/>
      <c r="M29" s="122"/>
      <c r="N29" s="116"/>
      <c r="O29" s="17"/>
      <c r="P29" s="17"/>
      <c r="Q29" s="17"/>
      <c r="R29" s="17"/>
      <c r="S29" s="17"/>
      <c r="T29" s="67"/>
      <c r="U29" s="90">
        <f t="shared" si="0"/>
        <v>0</v>
      </c>
    </row>
    <row r="30" spans="1:21" ht="12.75" customHeight="1">
      <c r="A30" s="61" t="s">
        <v>42</v>
      </c>
      <c r="B30" s="13"/>
      <c r="C30" s="11"/>
      <c r="D30" s="27">
        <f t="shared" si="1"/>
        <v>0</v>
      </c>
      <c r="E30" s="13"/>
      <c r="F30" s="11"/>
      <c r="G30" s="11"/>
      <c r="H30" s="11"/>
      <c r="I30" s="98">
        <f t="shared" si="2"/>
        <v>0</v>
      </c>
      <c r="J30" s="102"/>
      <c r="K30" s="98"/>
      <c r="L30" s="27"/>
      <c r="M30" s="122"/>
      <c r="N30" s="116"/>
      <c r="O30" s="17"/>
      <c r="P30" s="17"/>
      <c r="Q30" s="17"/>
      <c r="R30" s="17"/>
      <c r="S30" s="17"/>
      <c r="T30" s="67"/>
      <c r="U30" s="90">
        <f t="shared" si="0"/>
        <v>0</v>
      </c>
    </row>
    <row r="31" spans="1:21" ht="15.75">
      <c r="A31" s="61" t="s">
        <v>43</v>
      </c>
      <c r="B31" s="13"/>
      <c r="C31" s="11"/>
      <c r="D31" s="27">
        <f t="shared" si="1"/>
        <v>0</v>
      </c>
      <c r="E31" s="13"/>
      <c r="F31" s="11"/>
      <c r="G31" s="11"/>
      <c r="H31" s="11"/>
      <c r="I31" s="98">
        <f t="shared" si="2"/>
        <v>0</v>
      </c>
      <c r="J31" s="102"/>
      <c r="K31" s="98"/>
      <c r="L31" s="27"/>
      <c r="M31" s="122"/>
      <c r="N31" s="116"/>
      <c r="O31" s="17"/>
      <c r="P31" s="17"/>
      <c r="Q31" s="17"/>
      <c r="R31" s="17"/>
      <c r="S31" s="17"/>
      <c r="T31" s="67"/>
      <c r="U31" s="90">
        <f t="shared" si="0"/>
        <v>0</v>
      </c>
    </row>
    <row r="32" spans="1:21" ht="32.25" customHeight="1">
      <c r="A32" s="61" t="s">
        <v>44</v>
      </c>
      <c r="B32" s="13"/>
      <c r="C32" s="11"/>
      <c r="D32" s="27">
        <f t="shared" si="1"/>
        <v>0</v>
      </c>
      <c r="E32" s="13"/>
      <c r="F32" s="11"/>
      <c r="G32" s="11"/>
      <c r="H32" s="11"/>
      <c r="I32" s="98">
        <f t="shared" si="2"/>
        <v>0</v>
      </c>
      <c r="J32" s="102"/>
      <c r="K32" s="98"/>
      <c r="L32" s="27"/>
      <c r="M32" s="122"/>
      <c r="N32" s="116"/>
      <c r="O32" s="17"/>
      <c r="P32" s="17"/>
      <c r="Q32" s="17"/>
      <c r="R32" s="17"/>
      <c r="S32" s="17"/>
      <c r="T32" s="67"/>
      <c r="U32" s="90">
        <f t="shared" si="0"/>
        <v>0</v>
      </c>
    </row>
    <row r="33" spans="1:21" ht="15.75">
      <c r="A33" s="61" t="s">
        <v>45</v>
      </c>
      <c r="B33" s="13"/>
      <c r="C33" s="11"/>
      <c r="D33" s="27">
        <f t="shared" si="1"/>
        <v>0</v>
      </c>
      <c r="E33" s="13"/>
      <c r="F33" s="11"/>
      <c r="G33" s="11"/>
      <c r="H33" s="11"/>
      <c r="I33" s="98">
        <f t="shared" si="2"/>
        <v>0</v>
      </c>
      <c r="J33" s="102"/>
      <c r="K33" s="98"/>
      <c r="L33" s="27"/>
      <c r="M33" s="122"/>
      <c r="N33" s="116"/>
      <c r="O33" s="17"/>
      <c r="P33" s="17"/>
      <c r="Q33" s="17"/>
      <c r="R33" s="17"/>
      <c r="S33" s="17"/>
      <c r="T33" s="67"/>
      <c r="U33" s="90">
        <f t="shared" si="0"/>
        <v>0</v>
      </c>
    </row>
    <row r="34" spans="1:21" ht="18.600000000000001" customHeight="1">
      <c r="A34" s="61" t="s">
        <v>46</v>
      </c>
      <c r="B34" s="13"/>
      <c r="C34" s="11"/>
      <c r="D34" s="27">
        <f t="shared" si="1"/>
        <v>0</v>
      </c>
      <c r="E34" s="13"/>
      <c r="F34" s="11"/>
      <c r="G34" s="11"/>
      <c r="H34" s="11"/>
      <c r="I34" s="98">
        <f t="shared" si="2"/>
        <v>0</v>
      </c>
      <c r="J34" s="102"/>
      <c r="K34" s="98"/>
      <c r="L34" s="27"/>
      <c r="M34" s="122"/>
      <c r="N34" s="116"/>
      <c r="O34" s="17"/>
      <c r="P34" s="17"/>
      <c r="Q34" s="17"/>
      <c r="R34" s="17"/>
      <c r="S34" s="17"/>
      <c r="T34" s="67"/>
      <c r="U34" s="90">
        <f t="shared" si="0"/>
        <v>0</v>
      </c>
    </row>
    <row r="35" spans="1:21" ht="16.149999999999999" customHeight="1">
      <c r="A35" s="61" t="s">
        <v>47</v>
      </c>
      <c r="B35" s="13"/>
      <c r="C35" s="11"/>
      <c r="D35" s="27">
        <f t="shared" si="1"/>
        <v>0</v>
      </c>
      <c r="E35" s="13"/>
      <c r="F35" s="11"/>
      <c r="G35" s="11"/>
      <c r="H35" s="11"/>
      <c r="I35" s="98">
        <f t="shared" si="2"/>
        <v>0</v>
      </c>
      <c r="J35" s="102"/>
      <c r="K35" s="98"/>
      <c r="L35" s="27"/>
      <c r="M35" s="122"/>
      <c r="N35" s="116"/>
      <c r="O35" s="17"/>
      <c r="P35" s="17"/>
      <c r="Q35" s="17"/>
      <c r="R35" s="17"/>
      <c r="S35" s="17"/>
      <c r="T35" s="67"/>
      <c r="U35" s="90">
        <f t="shared" si="0"/>
        <v>0</v>
      </c>
    </row>
    <row r="36" spans="1:21" ht="15.75">
      <c r="A36" s="61" t="s">
        <v>48</v>
      </c>
      <c r="B36" s="13"/>
      <c r="C36" s="11"/>
      <c r="D36" s="27">
        <f t="shared" si="1"/>
        <v>0</v>
      </c>
      <c r="E36" s="13"/>
      <c r="F36" s="11"/>
      <c r="G36" s="11"/>
      <c r="H36" s="11"/>
      <c r="I36" s="98">
        <f t="shared" si="2"/>
        <v>0</v>
      </c>
      <c r="J36" s="102"/>
      <c r="K36" s="98"/>
      <c r="L36" s="27"/>
      <c r="M36" s="122"/>
      <c r="N36" s="116"/>
      <c r="O36" s="17"/>
      <c r="P36" s="17"/>
      <c r="Q36" s="17"/>
      <c r="R36" s="17"/>
      <c r="S36" s="17"/>
      <c r="T36" s="67"/>
      <c r="U36" s="90">
        <f t="shared" si="0"/>
        <v>0</v>
      </c>
    </row>
    <row r="37" spans="1:21" ht="15.75">
      <c r="A37" s="61" t="s">
        <v>49</v>
      </c>
      <c r="B37" s="13"/>
      <c r="C37" s="11"/>
      <c r="D37" s="27">
        <f t="shared" si="1"/>
        <v>0</v>
      </c>
      <c r="E37" s="13"/>
      <c r="F37" s="11"/>
      <c r="G37" s="11"/>
      <c r="H37" s="11"/>
      <c r="I37" s="98">
        <f t="shared" si="2"/>
        <v>0</v>
      </c>
      <c r="J37" s="102"/>
      <c r="K37" s="98"/>
      <c r="L37" s="27"/>
      <c r="M37" s="122"/>
      <c r="N37" s="116"/>
      <c r="O37" s="17"/>
      <c r="P37" s="17"/>
      <c r="Q37" s="17"/>
      <c r="R37" s="17"/>
      <c r="S37" s="17"/>
      <c r="T37" s="67"/>
      <c r="U37" s="90">
        <f t="shared" si="0"/>
        <v>0</v>
      </c>
    </row>
    <row r="38" spans="1:21" ht="30.75" customHeight="1">
      <c r="A38" s="61" t="s">
        <v>50</v>
      </c>
      <c r="B38" s="13"/>
      <c r="C38" s="11"/>
      <c r="D38" s="27">
        <f t="shared" si="1"/>
        <v>0</v>
      </c>
      <c r="E38" s="13"/>
      <c r="F38" s="11"/>
      <c r="G38" s="11"/>
      <c r="H38" s="11"/>
      <c r="I38" s="98">
        <f t="shared" si="2"/>
        <v>0</v>
      </c>
      <c r="J38" s="102"/>
      <c r="K38" s="98"/>
      <c r="L38" s="27"/>
      <c r="M38" s="122"/>
      <c r="N38" s="116"/>
      <c r="O38" s="17"/>
      <c r="P38" s="17"/>
      <c r="Q38" s="17"/>
      <c r="R38" s="17"/>
      <c r="S38" s="17"/>
      <c r="T38" s="67"/>
      <c r="U38" s="90">
        <f t="shared" si="0"/>
        <v>0</v>
      </c>
    </row>
    <row r="39" spans="1:21" ht="17.25" customHeight="1">
      <c r="A39" s="61" t="s">
        <v>51</v>
      </c>
      <c r="B39" s="13"/>
      <c r="C39" s="11"/>
      <c r="D39" s="27">
        <f t="shared" si="1"/>
        <v>0</v>
      </c>
      <c r="E39" s="13"/>
      <c r="F39" s="11"/>
      <c r="G39" s="11"/>
      <c r="H39" s="11"/>
      <c r="I39" s="98">
        <f t="shared" si="2"/>
        <v>0</v>
      </c>
      <c r="J39" s="102"/>
      <c r="K39" s="98"/>
      <c r="L39" s="27"/>
      <c r="M39" s="122"/>
      <c r="N39" s="116"/>
      <c r="O39" s="17"/>
      <c r="P39" s="17"/>
      <c r="Q39" s="17"/>
      <c r="R39" s="17"/>
      <c r="S39" s="17"/>
      <c r="T39" s="67"/>
      <c r="U39" s="90">
        <f t="shared" si="0"/>
        <v>0</v>
      </c>
    </row>
    <row r="40" spans="1:21" ht="31.5">
      <c r="A40" s="61" t="s">
        <v>52</v>
      </c>
      <c r="B40" s="13"/>
      <c r="C40" s="11"/>
      <c r="D40" s="27">
        <f t="shared" si="1"/>
        <v>0</v>
      </c>
      <c r="E40" s="13"/>
      <c r="F40" s="11"/>
      <c r="G40" s="11"/>
      <c r="H40" s="11"/>
      <c r="I40" s="98">
        <f t="shared" si="2"/>
        <v>0</v>
      </c>
      <c r="J40" s="102"/>
      <c r="K40" s="98"/>
      <c r="L40" s="27"/>
      <c r="M40" s="122"/>
      <c r="N40" s="116"/>
      <c r="O40" s="17"/>
      <c r="P40" s="17"/>
      <c r="Q40" s="17"/>
      <c r="R40" s="17"/>
      <c r="S40" s="17"/>
      <c r="T40" s="67"/>
      <c r="U40" s="90">
        <f t="shared" si="0"/>
        <v>0</v>
      </c>
    </row>
    <row r="41" spans="1:21" ht="15.75">
      <c r="A41" s="61" t="s">
        <v>53</v>
      </c>
      <c r="B41" s="13"/>
      <c r="C41" s="11"/>
      <c r="D41" s="27">
        <f t="shared" si="1"/>
        <v>0</v>
      </c>
      <c r="E41" s="13"/>
      <c r="F41" s="11"/>
      <c r="G41" s="11"/>
      <c r="H41" s="11"/>
      <c r="I41" s="98">
        <f t="shared" si="2"/>
        <v>0</v>
      </c>
      <c r="J41" s="102"/>
      <c r="K41" s="98"/>
      <c r="L41" s="27"/>
      <c r="M41" s="122"/>
      <c r="N41" s="116"/>
      <c r="O41" s="17"/>
      <c r="P41" s="17"/>
      <c r="Q41" s="17"/>
      <c r="R41" s="17"/>
      <c r="S41" s="17"/>
      <c r="T41" s="67"/>
      <c r="U41" s="90">
        <f t="shared" si="0"/>
        <v>0</v>
      </c>
    </row>
    <row r="42" spans="1:21" ht="15.75">
      <c r="A42" s="61" t="s">
        <v>54</v>
      </c>
      <c r="B42" s="13"/>
      <c r="C42" s="11"/>
      <c r="D42" s="27">
        <f t="shared" si="1"/>
        <v>0</v>
      </c>
      <c r="E42" s="13"/>
      <c r="F42" s="11"/>
      <c r="G42" s="11"/>
      <c r="H42" s="11"/>
      <c r="I42" s="98">
        <f t="shared" si="2"/>
        <v>0</v>
      </c>
      <c r="J42" s="102"/>
      <c r="K42" s="98"/>
      <c r="L42" s="27"/>
      <c r="M42" s="122"/>
      <c r="N42" s="116"/>
      <c r="O42" s="17"/>
      <c r="P42" s="17"/>
      <c r="Q42" s="17"/>
      <c r="R42" s="17"/>
      <c r="S42" s="17"/>
      <c r="T42" s="67"/>
      <c r="U42" s="90">
        <f t="shared" si="0"/>
        <v>0</v>
      </c>
    </row>
    <row r="43" spans="1:21" ht="31.5" customHeight="1">
      <c r="A43" s="61" t="s">
        <v>55</v>
      </c>
      <c r="B43" s="13"/>
      <c r="C43" s="11"/>
      <c r="D43" s="27">
        <f t="shared" si="1"/>
        <v>0</v>
      </c>
      <c r="E43" s="13"/>
      <c r="F43" s="11"/>
      <c r="G43" s="11"/>
      <c r="H43" s="11"/>
      <c r="I43" s="98">
        <f t="shared" si="2"/>
        <v>0</v>
      </c>
      <c r="J43" s="102"/>
      <c r="K43" s="98"/>
      <c r="L43" s="27"/>
      <c r="M43" s="122"/>
      <c r="N43" s="116"/>
      <c r="O43" s="17"/>
      <c r="P43" s="17"/>
      <c r="Q43" s="17"/>
      <c r="R43" s="17"/>
      <c r="S43" s="17"/>
      <c r="T43" s="67"/>
      <c r="U43" s="90">
        <f t="shared" si="0"/>
        <v>0</v>
      </c>
    </row>
    <row r="44" spans="1:21" ht="15.75">
      <c r="A44" s="61" t="s">
        <v>56</v>
      </c>
      <c r="B44" s="13"/>
      <c r="C44" s="11"/>
      <c r="D44" s="27">
        <f t="shared" si="1"/>
        <v>0</v>
      </c>
      <c r="E44" s="13"/>
      <c r="F44" s="11"/>
      <c r="G44" s="11"/>
      <c r="H44" s="11"/>
      <c r="I44" s="98">
        <f t="shared" si="2"/>
        <v>0</v>
      </c>
      <c r="J44" s="102"/>
      <c r="K44" s="98"/>
      <c r="L44" s="27"/>
      <c r="M44" s="122"/>
      <c r="N44" s="116"/>
      <c r="O44" s="17"/>
      <c r="P44" s="17"/>
      <c r="Q44" s="17"/>
      <c r="R44" s="17"/>
      <c r="S44" s="17"/>
      <c r="T44" s="67"/>
      <c r="U44" s="90">
        <f t="shared" ref="U44:U75" si="3">N44+Q44+R44+S44+T44</f>
        <v>0</v>
      </c>
    </row>
    <row r="45" spans="1:21" ht="15.75">
      <c r="A45" s="61" t="s">
        <v>57</v>
      </c>
      <c r="B45" s="13"/>
      <c r="C45" s="11"/>
      <c r="D45" s="27">
        <f t="shared" si="1"/>
        <v>0</v>
      </c>
      <c r="E45" s="13"/>
      <c r="F45" s="11"/>
      <c r="G45" s="11"/>
      <c r="H45" s="11"/>
      <c r="I45" s="98">
        <f t="shared" si="2"/>
        <v>0</v>
      </c>
      <c r="J45" s="102"/>
      <c r="K45" s="98"/>
      <c r="L45" s="27"/>
      <c r="M45" s="122"/>
      <c r="N45" s="116"/>
      <c r="O45" s="17"/>
      <c r="P45" s="17"/>
      <c r="Q45" s="17"/>
      <c r="R45" s="17"/>
      <c r="S45" s="17"/>
      <c r="T45" s="67"/>
      <c r="U45" s="90">
        <f t="shared" si="3"/>
        <v>0</v>
      </c>
    </row>
    <row r="46" spans="1:21" ht="15.75">
      <c r="A46" s="61" t="s">
        <v>58</v>
      </c>
      <c r="B46" s="13"/>
      <c r="C46" s="11"/>
      <c r="D46" s="27">
        <f t="shared" si="1"/>
        <v>0</v>
      </c>
      <c r="E46" s="13"/>
      <c r="F46" s="11"/>
      <c r="G46" s="11"/>
      <c r="H46" s="11"/>
      <c r="I46" s="98">
        <f t="shared" si="2"/>
        <v>0</v>
      </c>
      <c r="J46" s="102"/>
      <c r="K46" s="98"/>
      <c r="L46" s="27"/>
      <c r="M46" s="122"/>
      <c r="N46" s="116"/>
      <c r="O46" s="17"/>
      <c r="P46" s="17"/>
      <c r="Q46" s="17"/>
      <c r="R46" s="17"/>
      <c r="S46" s="17"/>
      <c r="T46" s="67"/>
      <c r="U46" s="90">
        <f t="shared" si="3"/>
        <v>0</v>
      </c>
    </row>
    <row r="47" spans="1:21" ht="32.25" customHeight="1">
      <c r="A47" s="61" t="s">
        <v>59</v>
      </c>
      <c r="B47" s="13"/>
      <c r="C47" s="11"/>
      <c r="D47" s="27">
        <f t="shared" si="1"/>
        <v>0</v>
      </c>
      <c r="E47" s="13"/>
      <c r="F47" s="11"/>
      <c r="G47" s="11"/>
      <c r="H47" s="11"/>
      <c r="I47" s="98">
        <f t="shared" si="2"/>
        <v>0</v>
      </c>
      <c r="J47" s="102"/>
      <c r="K47" s="98"/>
      <c r="L47" s="27"/>
      <c r="M47" s="122"/>
      <c r="N47" s="116"/>
      <c r="O47" s="17"/>
      <c r="P47" s="17"/>
      <c r="Q47" s="17"/>
      <c r="R47" s="17"/>
      <c r="S47" s="17"/>
      <c r="T47" s="67"/>
      <c r="U47" s="90">
        <f t="shared" si="3"/>
        <v>0</v>
      </c>
    </row>
    <row r="48" spans="1:21" ht="32.25" customHeight="1">
      <c r="A48" s="61" t="s">
        <v>60</v>
      </c>
      <c r="B48" s="13"/>
      <c r="C48" s="11"/>
      <c r="D48" s="27">
        <f t="shared" si="1"/>
        <v>0</v>
      </c>
      <c r="E48" s="13"/>
      <c r="F48" s="11"/>
      <c r="G48" s="11"/>
      <c r="H48" s="11"/>
      <c r="I48" s="98">
        <f t="shared" si="2"/>
        <v>0</v>
      </c>
      <c r="J48" s="102"/>
      <c r="K48" s="98"/>
      <c r="L48" s="27"/>
      <c r="M48" s="122"/>
      <c r="N48" s="116"/>
      <c r="O48" s="17"/>
      <c r="P48" s="17"/>
      <c r="Q48" s="17"/>
      <c r="R48" s="17"/>
      <c r="S48" s="17"/>
      <c r="T48" s="67"/>
      <c r="U48" s="90">
        <f t="shared" si="3"/>
        <v>0</v>
      </c>
    </row>
    <row r="49" spans="1:21" ht="21.75" customHeight="1">
      <c r="A49" s="61" t="s">
        <v>61</v>
      </c>
      <c r="B49" s="13"/>
      <c r="C49" s="11"/>
      <c r="D49" s="27">
        <f t="shared" si="1"/>
        <v>0</v>
      </c>
      <c r="E49" s="13"/>
      <c r="F49" s="11"/>
      <c r="G49" s="11"/>
      <c r="H49" s="11"/>
      <c r="I49" s="98">
        <f t="shared" si="2"/>
        <v>0</v>
      </c>
      <c r="J49" s="102"/>
      <c r="K49" s="98"/>
      <c r="L49" s="27"/>
      <c r="M49" s="122"/>
      <c r="N49" s="116"/>
      <c r="O49" s="17"/>
      <c r="P49" s="17"/>
      <c r="Q49" s="17"/>
      <c r="R49" s="17"/>
      <c r="S49" s="17"/>
      <c r="T49" s="67"/>
      <c r="U49" s="90">
        <f t="shared" si="3"/>
        <v>0</v>
      </c>
    </row>
    <row r="50" spans="1:21" ht="39" customHeight="1">
      <c r="A50" s="61" t="s">
        <v>90</v>
      </c>
      <c r="B50" s="13"/>
      <c r="C50" s="11"/>
      <c r="D50" s="27">
        <f t="shared" si="1"/>
        <v>0</v>
      </c>
      <c r="E50" s="13"/>
      <c r="F50" s="11"/>
      <c r="G50" s="11"/>
      <c r="H50" s="11"/>
      <c r="I50" s="98">
        <f t="shared" si="2"/>
        <v>0</v>
      </c>
      <c r="J50" s="102"/>
      <c r="K50" s="98"/>
      <c r="L50" s="27"/>
      <c r="M50" s="122"/>
      <c r="N50" s="116"/>
      <c r="O50" s="17"/>
      <c r="P50" s="17"/>
      <c r="Q50" s="17"/>
      <c r="R50" s="17"/>
      <c r="S50" s="17"/>
      <c r="T50" s="67"/>
      <c r="U50" s="90">
        <f t="shared" si="3"/>
        <v>0</v>
      </c>
    </row>
    <row r="51" spans="1:21" ht="19.899999999999999" customHeight="1">
      <c r="A51" s="61" t="s">
        <v>62</v>
      </c>
      <c r="B51" s="13"/>
      <c r="C51" s="11"/>
      <c r="D51" s="27">
        <f t="shared" si="1"/>
        <v>0</v>
      </c>
      <c r="E51" s="13"/>
      <c r="F51" s="11"/>
      <c r="G51" s="11"/>
      <c r="H51" s="11"/>
      <c r="I51" s="98">
        <f t="shared" si="2"/>
        <v>0</v>
      </c>
      <c r="J51" s="102"/>
      <c r="K51" s="98"/>
      <c r="L51" s="27"/>
      <c r="M51" s="122"/>
      <c r="N51" s="116"/>
      <c r="O51" s="17"/>
      <c r="P51" s="17"/>
      <c r="Q51" s="17"/>
      <c r="R51" s="17"/>
      <c r="S51" s="17"/>
      <c r="T51" s="67"/>
      <c r="U51" s="90">
        <f t="shared" si="3"/>
        <v>0</v>
      </c>
    </row>
    <row r="52" spans="1:21" ht="31.5" customHeight="1">
      <c r="A52" s="61" t="s">
        <v>63</v>
      </c>
      <c r="B52" s="13"/>
      <c r="C52" s="11"/>
      <c r="D52" s="27">
        <f t="shared" si="1"/>
        <v>0</v>
      </c>
      <c r="E52" s="13"/>
      <c r="F52" s="11"/>
      <c r="G52" s="11"/>
      <c r="H52" s="11"/>
      <c r="I52" s="98">
        <f t="shared" si="2"/>
        <v>0</v>
      </c>
      <c r="J52" s="102"/>
      <c r="K52" s="98"/>
      <c r="L52" s="27"/>
      <c r="M52" s="122"/>
      <c r="N52" s="116"/>
      <c r="O52" s="17"/>
      <c r="P52" s="17"/>
      <c r="Q52" s="17"/>
      <c r="R52" s="17"/>
      <c r="S52" s="17"/>
      <c r="T52" s="67"/>
      <c r="U52" s="90">
        <f t="shared" si="3"/>
        <v>0</v>
      </c>
    </row>
    <row r="53" spans="1:21" ht="15.75" customHeight="1">
      <c r="A53" s="61" t="s">
        <v>64</v>
      </c>
      <c r="B53" s="13"/>
      <c r="C53" s="11"/>
      <c r="D53" s="27">
        <f t="shared" si="1"/>
        <v>0</v>
      </c>
      <c r="E53" s="13"/>
      <c r="F53" s="11"/>
      <c r="G53" s="11"/>
      <c r="H53" s="11"/>
      <c r="I53" s="98">
        <f t="shared" si="2"/>
        <v>0</v>
      </c>
      <c r="J53" s="102"/>
      <c r="K53" s="98"/>
      <c r="L53" s="27"/>
      <c r="M53" s="122"/>
      <c r="N53" s="116"/>
      <c r="O53" s="17"/>
      <c r="P53" s="17"/>
      <c r="Q53" s="17"/>
      <c r="R53" s="17"/>
      <c r="S53" s="17"/>
      <c r="T53" s="67"/>
      <c r="U53" s="90">
        <f t="shared" si="3"/>
        <v>0</v>
      </c>
    </row>
    <row r="54" spans="1:21" ht="18" customHeight="1">
      <c r="A54" s="61" t="s">
        <v>65</v>
      </c>
      <c r="B54" s="13"/>
      <c r="C54" s="11"/>
      <c r="D54" s="27">
        <f t="shared" si="1"/>
        <v>0</v>
      </c>
      <c r="E54" s="13"/>
      <c r="F54" s="11"/>
      <c r="G54" s="11"/>
      <c r="H54" s="11"/>
      <c r="I54" s="98">
        <f t="shared" si="2"/>
        <v>0</v>
      </c>
      <c r="J54" s="102"/>
      <c r="K54" s="98"/>
      <c r="L54" s="27"/>
      <c r="M54" s="122"/>
      <c r="N54" s="116"/>
      <c r="O54" s="17"/>
      <c r="P54" s="17"/>
      <c r="Q54" s="17"/>
      <c r="R54" s="17"/>
      <c r="S54" s="17"/>
      <c r="T54" s="67"/>
      <c r="U54" s="90">
        <f t="shared" si="3"/>
        <v>0</v>
      </c>
    </row>
    <row r="55" spans="1:21" ht="15.75">
      <c r="A55" s="61" t="s">
        <v>66</v>
      </c>
      <c r="B55" s="13"/>
      <c r="C55" s="11"/>
      <c r="D55" s="27">
        <f t="shared" si="1"/>
        <v>0</v>
      </c>
      <c r="E55" s="13"/>
      <c r="F55" s="11"/>
      <c r="G55" s="11"/>
      <c r="H55" s="11"/>
      <c r="I55" s="98">
        <f t="shared" si="2"/>
        <v>0</v>
      </c>
      <c r="J55" s="102"/>
      <c r="K55" s="98"/>
      <c r="L55" s="27"/>
      <c r="M55" s="122"/>
      <c r="N55" s="116"/>
      <c r="O55" s="17"/>
      <c r="P55" s="17"/>
      <c r="Q55" s="17"/>
      <c r="R55" s="17"/>
      <c r="S55" s="17"/>
      <c r="T55" s="67"/>
      <c r="U55" s="90">
        <f t="shared" si="3"/>
        <v>0</v>
      </c>
    </row>
    <row r="56" spans="1:21" ht="31.5">
      <c r="A56" s="61" t="s">
        <v>67</v>
      </c>
      <c r="B56" s="13"/>
      <c r="C56" s="11"/>
      <c r="D56" s="27">
        <f t="shared" si="1"/>
        <v>0</v>
      </c>
      <c r="E56" s="13"/>
      <c r="F56" s="11"/>
      <c r="G56" s="11"/>
      <c r="H56" s="11"/>
      <c r="I56" s="98">
        <f t="shared" si="2"/>
        <v>0</v>
      </c>
      <c r="J56" s="102"/>
      <c r="K56" s="98"/>
      <c r="L56" s="27"/>
      <c r="M56" s="122"/>
      <c r="N56" s="116"/>
      <c r="O56" s="17"/>
      <c r="P56" s="17"/>
      <c r="Q56" s="17"/>
      <c r="R56" s="17"/>
      <c r="S56" s="17"/>
      <c r="T56" s="67"/>
      <c r="U56" s="90">
        <f t="shared" si="3"/>
        <v>0</v>
      </c>
    </row>
    <row r="57" spans="1:21" ht="15.75">
      <c r="A57" s="61" t="s">
        <v>68</v>
      </c>
      <c r="B57" s="13"/>
      <c r="C57" s="11"/>
      <c r="D57" s="27">
        <f t="shared" si="1"/>
        <v>0</v>
      </c>
      <c r="E57" s="13"/>
      <c r="F57" s="11"/>
      <c r="G57" s="11"/>
      <c r="H57" s="11"/>
      <c r="I57" s="98">
        <f t="shared" si="2"/>
        <v>0</v>
      </c>
      <c r="J57" s="102"/>
      <c r="K57" s="98"/>
      <c r="L57" s="27"/>
      <c r="M57" s="122"/>
      <c r="N57" s="116"/>
      <c r="O57" s="17"/>
      <c r="P57" s="17"/>
      <c r="Q57" s="17"/>
      <c r="R57" s="17"/>
      <c r="S57" s="17"/>
      <c r="T57" s="67"/>
      <c r="U57" s="90">
        <f t="shared" si="3"/>
        <v>0</v>
      </c>
    </row>
    <row r="58" spans="1:21" ht="15.75">
      <c r="A58" s="61" t="s">
        <v>69</v>
      </c>
      <c r="B58" s="13"/>
      <c r="C58" s="11"/>
      <c r="D58" s="27">
        <f t="shared" si="1"/>
        <v>0</v>
      </c>
      <c r="E58" s="13"/>
      <c r="F58" s="11"/>
      <c r="G58" s="11"/>
      <c r="H58" s="11"/>
      <c r="I58" s="98">
        <f t="shared" si="2"/>
        <v>0</v>
      </c>
      <c r="J58" s="102"/>
      <c r="K58" s="98"/>
      <c r="L58" s="27"/>
      <c r="M58" s="122"/>
      <c r="N58" s="116"/>
      <c r="O58" s="17"/>
      <c r="P58" s="17"/>
      <c r="Q58" s="17"/>
      <c r="R58" s="17"/>
      <c r="S58" s="17"/>
      <c r="T58" s="67"/>
      <c r="U58" s="90">
        <f t="shared" si="3"/>
        <v>0</v>
      </c>
    </row>
    <row r="59" spans="1:21" ht="15.75">
      <c r="A59" s="61" t="s">
        <v>70</v>
      </c>
      <c r="B59" s="13"/>
      <c r="C59" s="11"/>
      <c r="D59" s="27">
        <f t="shared" si="1"/>
        <v>0</v>
      </c>
      <c r="E59" s="13"/>
      <c r="F59" s="11"/>
      <c r="G59" s="11"/>
      <c r="H59" s="11"/>
      <c r="I59" s="98">
        <f t="shared" si="2"/>
        <v>0</v>
      </c>
      <c r="J59" s="102"/>
      <c r="K59" s="98"/>
      <c r="L59" s="27"/>
      <c r="M59" s="122"/>
      <c r="N59" s="116"/>
      <c r="O59" s="17"/>
      <c r="P59" s="17"/>
      <c r="Q59" s="17"/>
      <c r="R59" s="17"/>
      <c r="S59" s="17"/>
      <c r="T59" s="67"/>
      <c r="U59" s="90">
        <f t="shared" si="3"/>
        <v>0</v>
      </c>
    </row>
    <row r="60" spans="1:21" ht="15.75">
      <c r="A60" s="61" t="s">
        <v>71</v>
      </c>
      <c r="B60" s="13"/>
      <c r="C60" s="11"/>
      <c r="D60" s="27">
        <f t="shared" si="1"/>
        <v>0</v>
      </c>
      <c r="E60" s="13"/>
      <c r="F60" s="11"/>
      <c r="G60" s="11"/>
      <c r="H60" s="11"/>
      <c r="I60" s="98">
        <f t="shared" si="2"/>
        <v>0</v>
      </c>
      <c r="J60" s="102"/>
      <c r="K60" s="98"/>
      <c r="L60" s="27"/>
      <c r="M60" s="122"/>
      <c r="N60" s="116"/>
      <c r="O60" s="17"/>
      <c r="P60" s="17"/>
      <c r="Q60" s="17"/>
      <c r="R60" s="17"/>
      <c r="S60" s="17"/>
      <c r="T60" s="67"/>
      <c r="U60" s="90">
        <f t="shared" si="3"/>
        <v>0</v>
      </c>
    </row>
    <row r="61" spans="1:21" ht="31.5">
      <c r="A61" s="61" t="s">
        <v>72</v>
      </c>
      <c r="B61" s="13"/>
      <c r="C61" s="11"/>
      <c r="D61" s="27">
        <f t="shared" si="1"/>
        <v>0</v>
      </c>
      <c r="E61" s="13"/>
      <c r="F61" s="11"/>
      <c r="G61" s="11"/>
      <c r="H61" s="11"/>
      <c r="I61" s="98">
        <f t="shared" si="2"/>
        <v>0</v>
      </c>
      <c r="J61" s="102"/>
      <c r="K61" s="98"/>
      <c r="L61" s="27"/>
      <c r="M61" s="122"/>
      <c r="N61" s="116"/>
      <c r="O61" s="17"/>
      <c r="P61" s="17"/>
      <c r="Q61" s="17"/>
      <c r="R61" s="17"/>
      <c r="S61" s="17"/>
      <c r="T61" s="67"/>
      <c r="U61" s="90">
        <f t="shared" si="3"/>
        <v>0</v>
      </c>
    </row>
    <row r="62" spans="1:21" ht="15.75">
      <c r="A62" s="61" t="s">
        <v>73</v>
      </c>
      <c r="B62" s="13"/>
      <c r="C62" s="11"/>
      <c r="D62" s="27">
        <f t="shared" si="1"/>
        <v>0</v>
      </c>
      <c r="E62" s="13"/>
      <c r="F62" s="11"/>
      <c r="G62" s="11"/>
      <c r="H62" s="11"/>
      <c r="I62" s="98">
        <f t="shared" si="2"/>
        <v>0</v>
      </c>
      <c r="J62" s="102"/>
      <c r="K62" s="98"/>
      <c r="L62" s="27"/>
      <c r="M62" s="122"/>
      <c r="N62" s="116"/>
      <c r="O62" s="17"/>
      <c r="P62" s="17"/>
      <c r="Q62" s="17"/>
      <c r="R62" s="17"/>
      <c r="S62" s="17"/>
      <c r="T62" s="67"/>
      <c r="U62" s="90">
        <f t="shared" si="3"/>
        <v>0</v>
      </c>
    </row>
    <row r="63" spans="1:21" ht="15.75">
      <c r="A63" s="61" t="s">
        <v>74</v>
      </c>
      <c r="B63" s="13"/>
      <c r="C63" s="11"/>
      <c r="D63" s="27">
        <f t="shared" si="1"/>
        <v>0</v>
      </c>
      <c r="E63" s="13"/>
      <c r="F63" s="11"/>
      <c r="G63" s="11"/>
      <c r="H63" s="11"/>
      <c r="I63" s="98">
        <f t="shared" si="2"/>
        <v>0</v>
      </c>
      <c r="J63" s="102"/>
      <c r="K63" s="98"/>
      <c r="L63" s="27"/>
      <c r="M63" s="122"/>
      <c r="N63" s="116"/>
      <c r="O63" s="17"/>
      <c r="P63" s="17"/>
      <c r="Q63" s="17"/>
      <c r="R63" s="17"/>
      <c r="S63" s="17"/>
      <c r="T63" s="67"/>
      <c r="U63" s="90">
        <f t="shared" si="3"/>
        <v>0</v>
      </c>
    </row>
    <row r="64" spans="1:21" ht="19.899999999999999" customHeight="1">
      <c r="A64" s="61" t="s">
        <v>75</v>
      </c>
      <c r="B64" s="13"/>
      <c r="C64" s="11"/>
      <c r="D64" s="27">
        <f t="shared" si="1"/>
        <v>0</v>
      </c>
      <c r="E64" s="13"/>
      <c r="F64" s="11"/>
      <c r="G64" s="11"/>
      <c r="H64" s="11"/>
      <c r="I64" s="98">
        <f t="shared" si="2"/>
        <v>0</v>
      </c>
      <c r="J64" s="102"/>
      <c r="K64" s="98"/>
      <c r="L64" s="27"/>
      <c r="M64" s="122"/>
      <c r="N64" s="116"/>
      <c r="O64" s="17"/>
      <c r="P64" s="17"/>
      <c r="Q64" s="17"/>
      <c r="R64" s="17"/>
      <c r="S64" s="17"/>
      <c r="T64" s="67"/>
      <c r="U64" s="90">
        <f t="shared" si="3"/>
        <v>0</v>
      </c>
    </row>
    <row r="65" spans="1:21" ht="15.75">
      <c r="A65" s="61" t="s">
        <v>76</v>
      </c>
      <c r="B65" s="13"/>
      <c r="C65" s="11"/>
      <c r="D65" s="27">
        <f t="shared" si="1"/>
        <v>0</v>
      </c>
      <c r="E65" s="13"/>
      <c r="F65" s="11"/>
      <c r="G65" s="11"/>
      <c r="H65" s="11"/>
      <c r="I65" s="98">
        <f t="shared" si="2"/>
        <v>0</v>
      </c>
      <c r="J65" s="102"/>
      <c r="K65" s="98"/>
      <c r="L65" s="27"/>
      <c r="M65" s="122"/>
      <c r="N65" s="116"/>
      <c r="O65" s="17"/>
      <c r="P65" s="17"/>
      <c r="Q65" s="17"/>
      <c r="R65" s="17"/>
      <c r="S65" s="17"/>
      <c r="T65" s="67"/>
      <c r="U65" s="90">
        <f t="shared" si="3"/>
        <v>0</v>
      </c>
    </row>
    <row r="66" spans="1:21" ht="15.75">
      <c r="A66" s="61" t="s">
        <v>77</v>
      </c>
      <c r="B66" s="13"/>
      <c r="C66" s="11"/>
      <c r="D66" s="27">
        <f t="shared" si="1"/>
        <v>0</v>
      </c>
      <c r="E66" s="13"/>
      <c r="F66" s="11"/>
      <c r="G66" s="11"/>
      <c r="H66" s="11"/>
      <c r="I66" s="98">
        <f t="shared" si="2"/>
        <v>0</v>
      </c>
      <c r="J66" s="102"/>
      <c r="K66" s="98"/>
      <c r="L66" s="27"/>
      <c r="M66" s="122"/>
      <c r="N66" s="116"/>
      <c r="O66" s="17"/>
      <c r="P66" s="17"/>
      <c r="Q66" s="17"/>
      <c r="R66" s="17"/>
      <c r="S66" s="17"/>
      <c r="T66" s="67"/>
      <c r="U66" s="90">
        <f t="shared" si="3"/>
        <v>0</v>
      </c>
    </row>
    <row r="67" spans="1:21" ht="31.5">
      <c r="A67" s="61" t="s">
        <v>78</v>
      </c>
      <c r="B67" s="13"/>
      <c r="C67" s="11"/>
      <c r="D67" s="27">
        <f t="shared" si="1"/>
        <v>0</v>
      </c>
      <c r="E67" s="13"/>
      <c r="F67" s="11"/>
      <c r="G67" s="11"/>
      <c r="H67" s="11"/>
      <c r="I67" s="98">
        <f t="shared" si="2"/>
        <v>0</v>
      </c>
      <c r="J67" s="102"/>
      <c r="K67" s="98"/>
      <c r="L67" s="27"/>
      <c r="M67" s="122"/>
      <c r="N67" s="116"/>
      <c r="O67" s="17"/>
      <c r="P67" s="17"/>
      <c r="Q67" s="17"/>
      <c r="R67" s="17"/>
      <c r="S67" s="17"/>
      <c r="T67" s="67"/>
      <c r="U67" s="90">
        <f t="shared" si="3"/>
        <v>0</v>
      </c>
    </row>
    <row r="68" spans="1:21" ht="15.75">
      <c r="A68" s="61" t="s">
        <v>79</v>
      </c>
      <c r="B68" s="13"/>
      <c r="C68" s="11"/>
      <c r="D68" s="27">
        <f t="shared" si="1"/>
        <v>0</v>
      </c>
      <c r="E68" s="13"/>
      <c r="F68" s="11"/>
      <c r="G68" s="11"/>
      <c r="H68" s="11"/>
      <c r="I68" s="98">
        <f t="shared" si="2"/>
        <v>0</v>
      </c>
      <c r="J68" s="102"/>
      <c r="K68" s="98"/>
      <c r="L68" s="27"/>
      <c r="M68" s="122"/>
      <c r="N68" s="116"/>
      <c r="O68" s="17"/>
      <c r="P68" s="17"/>
      <c r="Q68" s="17"/>
      <c r="R68" s="17"/>
      <c r="S68" s="17"/>
      <c r="T68" s="67"/>
      <c r="U68" s="90">
        <f t="shared" si="3"/>
        <v>0</v>
      </c>
    </row>
    <row r="69" spans="1:21" ht="15.75">
      <c r="A69" s="61" t="s">
        <v>80</v>
      </c>
      <c r="B69" s="13"/>
      <c r="C69" s="11"/>
      <c r="D69" s="27">
        <f t="shared" si="1"/>
        <v>0</v>
      </c>
      <c r="E69" s="13"/>
      <c r="F69" s="11"/>
      <c r="G69" s="11"/>
      <c r="H69" s="11"/>
      <c r="I69" s="98">
        <f t="shared" si="2"/>
        <v>0</v>
      </c>
      <c r="J69" s="102"/>
      <c r="K69" s="98"/>
      <c r="L69" s="27"/>
      <c r="M69" s="122"/>
      <c r="N69" s="116"/>
      <c r="O69" s="17"/>
      <c r="P69" s="17"/>
      <c r="Q69" s="17"/>
      <c r="R69" s="17"/>
      <c r="S69" s="17"/>
      <c r="T69" s="67"/>
      <c r="U69" s="90">
        <f t="shared" si="3"/>
        <v>0</v>
      </c>
    </row>
    <row r="70" spans="1:21" ht="21" customHeight="1">
      <c r="A70" s="61" t="s">
        <v>81</v>
      </c>
      <c r="B70" s="13"/>
      <c r="C70" s="11"/>
      <c r="D70" s="27">
        <f t="shared" si="1"/>
        <v>0</v>
      </c>
      <c r="E70" s="13"/>
      <c r="F70" s="11"/>
      <c r="G70" s="11"/>
      <c r="H70" s="11"/>
      <c r="I70" s="98">
        <f t="shared" si="2"/>
        <v>0</v>
      </c>
      <c r="J70" s="102"/>
      <c r="K70" s="98"/>
      <c r="L70" s="27"/>
      <c r="M70" s="122"/>
      <c r="N70" s="116"/>
      <c r="O70" s="17"/>
      <c r="P70" s="17"/>
      <c r="Q70" s="17"/>
      <c r="R70" s="17"/>
      <c r="S70" s="17"/>
      <c r="T70" s="67"/>
      <c r="U70" s="90">
        <f t="shared" si="3"/>
        <v>0</v>
      </c>
    </row>
    <row r="71" spans="1:21" ht="15.75">
      <c r="A71" s="61" t="s">
        <v>82</v>
      </c>
      <c r="B71" s="13"/>
      <c r="C71" s="11"/>
      <c r="D71" s="27">
        <f t="shared" si="1"/>
        <v>0</v>
      </c>
      <c r="E71" s="13"/>
      <c r="F71" s="11"/>
      <c r="G71" s="11"/>
      <c r="H71" s="11"/>
      <c r="I71" s="98">
        <f t="shared" si="2"/>
        <v>0</v>
      </c>
      <c r="J71" s="102"/>
      <c r="K71" s="98"/>
      <c r="L71" s="27"/>
      <c r="M71" s="122"/>
      <c r="N71" s="116"/>
      <c r="O71" s="17"/>
      <c r="P71" s="17"/>
      <c r="Q71" s="17"/>
      <c r="R71" s="17"/>
      <c r="S71" s="17"/>
      <c r="T71" s="67"/>
      <c r="U71" s="90">
        <f t="shared" si="3"/>
        <v>0</v>
      </c>
    </row>
    <row r="72" spans="1:21" ht="37.5" customHeight="1">
      <c r="A72" s="61" t="s">
        <v>163</v>
      </c>
      <c r="B72" s="13"/>
      <c r="C72" s="11"/>
      <c r="D72" s="27"/>
      <c r="E72" s="13"/>
      <c r="F72" s="11"/>
      <c r="G72" s="11"/>
      <c r="H72" s="11"/>
      <c r="I72" s="98"/>
      <c r="J72" s="102"/>
      <c r="K72" s="98"/>
      <c r="L72" s="27"/>
      <c r="M72" s="122"/>
      <c r="N72" s="116"/>
      <c r="O72" s="17"/>
      <c r="P72" s="17"/>
      <c r="Q72" s="17"/>
      <c r="R72" s="17"/>
      <c r="S72" s="17"/>
      <c r="T72" s="67"/>
      <c r="U72" s="90">
        <f t="shared" si="3"/>
        <v>0</v>
      </c>
    </row>
    <row r="73" spans="1:21" ht="15.75">
      <c r="A73" s="61" t="s">
        <v>83</v>
      </c>
      <c r="B73" s="13"/>
      <c r="C73" s="11"/>
      <c r="D73" s="27">
        <f t="shared" si="1"/>
        <v>0</v>
      </c>
      <c r="E73" s="13"/>
      <c r="F73" s="11"/>
      <c r="G73" s="11"/>
      <c r="H73" s="11"/>
      <c r="I73" s="98">
        <f t="shared" si="2"/>
        <v>0</v>
      </c>
      <c r="J73" s="102"/>
      <c r="K73" s="98"/>
      <c r="L73" s="27"/>
      <c r="M73" s="122"/>
      <c r="N73" s="116"/>
      <c r="O73" s="17"/>
      <c r="P73" s="17"/>
      <c r="Q73" s="17"/>
      <c r="R73" s="17"/>
      <c r="S73" s="17"/>
      <c r="T73" s="67"/>
      <c r="U73" s="90">
        <f t="shared" si="3"/>
        <v>0</v>
      </c>
    </row>
    <row r="74" spans="1:21" ht="31.5">
      <c r="A74" s="61" t="s">
        <v>84</v>
      </c>
      <c r="B74" s="13"/>
      <c r="C74" s="11"/>
      <c r="D74" s="27">
        <f t="shared" si="1"/>
        <v>0</v>
      </c>
      <c r="E74" s="13"/>
      <c r="F74" s="11"/>
      <c r="G74" s="11"/>
      <c r="H74" s="11"/>
      <c r="I74" s="98">
        <f t="shared" si="2"/>
        <v>0</v>
      </c>
      <c r="J74" s="103"/>
      <c r="K74" s="104"/>
      <c r="L74" s="105"/>
      <c r="M74" s="122"/>
      <c r="N74" s="116"/>
      <c r="O74" s="17"/>
      <c r="P74" s="17"/>
      <c r="Q74" s="17"/>
      <c r="R74" s="17"/>
      <c r="S74" s="17"/>
      <c r="T74" s="67"/>
      <c r="U74" s="90">
        <f t="shared" si="3"/>
        <v>0</v>
      </c>
    </row>
    <row r="75" spans="1:21" ht="32.25" thickBot="1">
      <c r="A75" s="62" t="s">
        <v>85</v>
      </c>
      <c r="B75" s="15"/>
      <c r="C75" s="14"/>
      <c r="D75" s="89">
        <f t="shared" si="1"/>
        <v>0</v>
      </c>
      <c r="E75" s="109"/>
      <c r="F75" s="110"/>
      <c r="G75" s="110"/>
      <c r="H75" s="110"/>
      <c r="I75" s="99">
        <f t="shared" si="2"/>
        <v>0</v>
      </c>
      <c r="J75" s="106"/>
      <c r="K75" s="45"/>
      <c r="L75" s="107"/>
      <c r="M75" s="123"/>
      <c r="N75" s="125"/>
      <c r="O75" s="126"/>
      <c r="P75" s="126"/>
      <c r="Q75" s="126"/>
      <c r="R75" s="126"/>
      <c r="S75" s="126"/>
      <c r="T75" s="132"/>
      <c r="U75" s="128">
        <f t="shared" si="3"/>
        <v>0</v>
      </c>
    </row>
    <row r="76" spans="1:21" ht="35.450000000000003" customHeight="1" thickBot="1">
      <c r="A76" s="72" t="s">
        <v>86</v>
      </c>
      <c r="B76" s="32">
        <f>SUM(B11:B75)</f>
        <v>0</v>
      </c>
      <c r="C76" s="22">
        <f t="shared" ref="C76:U76" si="4">SUM(C11:C75)</f>
        <v>0</v>
      </c>
      <c r="D76" s="49">
        <f t="shared" si="4"/>
        <v>0</v>
      </c>
      <c r="E76" s="32">
        <f t="shared" si="4"/>
        <v>0</v>
      </c>
      <c r="F76" s="22">
        <f t="shared" si="4"/>
        <v>0</v>
      </c>
      <c r="G76" s="22">
        <f t="shared" ref="G76" si="5">SUM(G11:G75)</f>
        <v>0</v>
      </c>
      <c r="H76" s="33">
        <f t="shared" si="4"/>
        <v>0</v>
      </c>
      <c r="I76" s="25">
        <f t="shared" si="4"/>
        <v>0</v>
      </c>
      <c r="J76" s="22">
        <f t="shared" si="4"/>
        <v>0</v>
      </c>
      <c r="K76" s="22">
        <f t="shared" si="4"/>
        <v>0</v>
      </c>
      <c r="L76" s="49">
        <f t="shared" si="4"/>
        <v>0</v>
      </c>
      <c r="M76" s="48">
        <f t="shared" si="4"/>
        <v>0</v>
      </c>
      <c r="N76" s="32">
        <f t="shared" si="4"/>
        <v>0</v>
      </c>
      <c r="O76" s="22">
        <f t="shared" si="4"/>
        <v>0</v>
      </c>
      <c r="P76" s="33">
        <f t="shared" si="4"/>
        <v>0</v>
      </c>
      <c r="Q76" s="33">
        <f t="shared" si="4"/>
        <v>0</v>
      </c>
      <c r="R76" s="22">
        <f t="shared" si="4"/>
        <v>0</v>
      </c>
      <c r="S76" s="22">
        <f t="shared" si="4"/>
        <v>0</v>
      </c>
      <c r="T76" s="22">
        <f t="shared" si="4"/>
        <v>0</v>
      </c>
      <c r="U76" s="28">
        <f t="shared" si="4"/>
        <v>0</v>
      </c>
    </row>
    <row r="77" spans="1:21">
      <c r="A77" s="43"/>
      <c r="B77" s="43"/>
      <c r="C77" s="43"/>
      <c r="D77" s="43"/>
      <c r="E77" s="43"/>
      <c r="F77" s="43"/>
      <c r="G77" s="43"/>
      <c r="H77" s="43"/>
      <c r="I77" s="43"/>
      <c r="J77" s="43"/>
      <c r="K77" s="43"/>
      <c r="L77" s="43"/>
      <c r="M77" s="43"/>
      <c r="N77" s="43"/>
      <c r="O77" s="43"/>
      <c r="P77" s="43"/>
      <c r="Q77" s="43"/>
      <c r="R77" s="43"/>
      <c r="S77" s="43"/>
      <c r="T77" s="43"/>
      <c r="U77" s="43"/>
    </row>
  </sheetData>
  <sheetProtection selectLockedCells="1" selectUnlockedCells="1"/>
  <mergeCells count="25">
    <mergeCell ref="A5:A10"/>
    <mergeCell ref="B9:B10"/>
    <mergeCell ref="C9:C10"/>
    <mergeCell ref="E9:E10"/>
    <mergeCell ref="G9:G10"/>
    <mergeCell ref="B5:D8"/>
    <mergeCell ref="D9:D10"/>
    <mergeCell ref="E5:I8"/>
    <mergeCell ref="I9:I10"/>
    <mergeCell ref="B2:S2"/>
    <mergeCell ref="B3:S3"/>
    <mergeCell ref="F9:F10"/>
    <mergeCell ref="S9:S10"/>
    <mergeCell ref="T9:T10"/>
    <mergeCell ref="N9:N10"/>
    <mergeCell ref="N5:U8"/>
    <mergeCell ref="U9:U10"/>
    <mergeCell ref="H9:H10"/>
    <mergeCell ref="O9:Q9"/>
    <mergeCell ref="R9:R10"/>
    <mergeCell ref="J5:L8"/>
    <mergeCell ref="J9:J10"/>
    <mergeCell ref="K9:K10"/>
    <mergeCell ref="L9:L10"/>
    <mergeCell ref="M5:M10"/>
  </mergeCells>
  <pageMargins left="0.51181102362204722" right="0" top="0.19685039370078741" bottom="0" header="0.31496062992125984" footer="0.31496062992125984"/>
  <pageSetup paperSize="9" scale="48" firstPageNumber="0" orientation="portrait" r:id="rId1"/>
</worksheet>
</file>

<file path=xl/worksheets/sheet50.xml><?xml version="1.0" encoding="utf-8"?>
<worksheet xmlns="http://schemas.openxmlformats.org/spreadsheetml/2006/main" xmlns:r="http://schemas.openxmlformats.org/officeDocument/2006/relationships">
  <sheetPr>
    <tabColor theme="3" tint="0.79998168889431442"/>
  </sheetPr>
  <dimension ref="A1:U77"/>
  <sheetViews>
    <sheetView view="pageBreakPreview" zoomScaleNormal="60" zoomScaleSheetLayoutView="100" workbookViewId="0">
      <pane ySplit="10" topLeftCell="A73" activePane="bottomLeft" state="frozen"/>
      <selection activeCell="A78" sqref="A78:XFD85"/>
      <selection pane="bottomLeft" activeCell="A78" sqref="A78:XFD85"/>
    </sheetView>
  </sheetViews>
  <sheetFormatPr defaultRowHeight="15"/>
  <cols>
    <col min="1" max="1" width="30.42578125" customWidth="1"/>
    <col min="2" max="2" width="8.85546875" customWidth="1"/>
    <col min="3" max="3" width="10.5703125" customWidth="1"/>
    <col min="4" max="4" width="10.5703125" style="10" customWidth="1"/>
    <col min="5" max="5" width="16.28515625" customWidth="1"/>
    <col min="6" max="6" width="10" customWidth="1"/>
    <col min="7" max="7" width="7.140625" customWidth="1"/>
    <col min="8" max="8" width="9" customWidth="1"/>
    <col min="9" max="9" width="9" style="10" customWidth="1"/>
    <col min="10" max="12" width="7.7109375" style="10" customWidth="1"/>
    <col min="13" max="13" width="9" style="10" customWidth="1"/>
    <col min="14" max="14" width="9.5703125" customWidth="1"/>
    <col min="17" max="17" width="10" customWidth="1"/>
    <col min="18" max="19" width="10.28515625" customWidth="1"/>
    <col min="21" max="21" width="9.140625" style="10"/>
    <col min="225" max="225" width="34" customWidth="1"/>
    <col min="226" max="226" width="11.28515625" customWidth="1"/>
    <col min="227" max="227" width="11" customWidth="1"/>
    <col min="235" max="236" width="10.7109375" customWidth="1"/>
    <col min="238" max="238" width="11.5703125" customWidth="1"/>
    <col min="239" max="239" width="13.7109375" customWidth="1"/>
    <col min="240" max="243" width="9.28515625" customWidth="1"/>
    <col min="481" max="481" width="34" customWidth="1"/>
    <col min="482" max="482" width="11.28515625" customWidth="1"/>
    <col min="483" max="483" width="11" customWidth="1"/>
    <col min="491" max="492" width="10.7109375" customWidth="1"/>
    <col min="494" max="494" width="11.5703125" customWidth="1"/>
    <col min="495" max="495" width="13.7109375" customWidth="1"/>
    <col min="496" max="499" width="9.28515625" customWidth="1"/>
    <col min="737" max="737" width="34" customWidth="1"/>
    <col min="738" max="738" width="11.28515625" customWidth="1"/>
    <col min="739" max="739" width="11" customWidth="1"/>
    <col min="747" max="748" width="10.7109375" customWidth="1"/>
    <col min="750" max="750" width="11.5703125" customWidth="1"/>
    <col min="751" max="751" width="13.7109375" customWidth="1"/>
    <col min="752" max="755" width="9.28515625" customWidth="1"/>
    <col min="993" max="993" width="34" customWidth="1"/>
    <col min="994" max="994" width="11.28515625" customWidth="1"/>
    <col min="995" max="995" width="11" customWidth="1"/>
    <col min="1003" max="1004" width="10.7109375" customWidth="1"/>
    <col min="1006" max="1006" width="11.5703125" customWidth="1"/>
    <col min="1007" max="1007" width="13.7109375" customWidth="1"/>
    <col min="1008" max="1011" width="9.28515625" customWidth="1"/>
    <col min="1249" max="1249" width="34" customWidth="1"/>
    <col min="1250" max="1250" width="11.28515625" customWidth="1"/>
    <col min="1251" max="1251" width="11" customWidth="1"/>
    <col min="1259" max="1260" width="10.7109375" customWidth="1"/>
    <col min="1262" max="1262" width="11.5703125" customWidth="1"/>
    <col min="1263" max="1263" width="13.7109375" customWidth="1"/>
    <col min="1264" max="1267" width="9.28515625" customWidth="1"/>
    <col min="1505" max="1505" width="34" customWidth="1"/>
    <col min="1506" max="1506" width="11.28515625" customWidth="1"/>
    <col min="1507" max="1507" width="11" customWidth="1"/>
    <col min="1515" max="1516" width="10.7109375" customWidth="1"/>
    <col min="1518" max="1518" width="11.5703125" customWidth="1"/>
    <col min="1519" max="1519" width="13.7109375" customWidth="1"/>
    <col min="1520" max="1523" width="9.28515625" customWidth="1"/>
    <col min="1761" max="1761" width="34" customWidth="1"/>
    <col min="1762" max="1762" width="11.28515625" customWidth="1"/>
    <col min="1763" max="1763" width="11" customWidth="1"/>
    <col min="1771" max="1772" width="10.7109375" customWidth="1"/>
    <col min="1774" max="1774" width="11.5703125" customWidth="1"/>
    <col min="1775" max="1775" width="13.7109375" customWidth="1"/>
    <col min="1776" max="1779" width="9.28515625" customWidth="1"/>
    <col min="2017" max="2017" width="34" customWidth="1"/>
    <col min="2018" max="2018" width="11.28515625" customWidth="1"/>
    <col min="2019" max="2019" width="11" customWidth="1"/>
    <col min="2027" max="2028" width="10.7109375" customWidth="1"/>
    <col min="2030" max="2030" width="11.5703125" customWidth="1"/>
    <col min="2031" max="2031" width="13.7109375" customWidth="1"/>
    <col min="2032" max="2035" width="9.28515625" customWidth="1"/>
    <col min="2273" max="2273" width="34" customWidth="1"/>
    <col min="2274" max="2274" width="11.28515625" customWidth="1"/>
    <col min="2275" max="2275" width="11" customWidth="1"/>
    <col min="2283" max="2284" width="10.7109375" customWidth="1"/>
    <col min="2286" max="2286" width="11.5703125" customWidth="1"/>
    <col min="2287" max="2287" width="13.7109375" customWidth="1"/>
    <col min="2288" max="2291" width="9.28515625" customWidth="1"/>
    <col min="2529" max="2529" width="34" customWidth="1"/>
    <col min="2530" max="2530" width="11.28515625" customWidth="1"/>
    <col min="2531" max="2531" width="11" customWidth="1"/>
    <col min="2539" max="2540" width="10.7109375" customWidth="1"/>
    <col min="2542" max="2542" width="11.5703125" customWidth="1"/>
    <col min="2543" max="2543" width="13.7109375" customWidth="1"/>
    <col min="2544" max="2547" width="9.28515625" customWidth="1"/>
    <col min="2785" max="2785" width="34" customWidth="1"/>
    <col min="2786" max="2786" width="11.28515625" customWidth="1"/>
    <col min="2787" max="2787" width="11" customWidth="1"/>
    <col min="2795" max="2796" width="10.7109375" customWidth="1"/>
    <col min="2798" max="2798" width="11.5703125" customWidth="1"/>
    <col min="2799" max="2799" width="13.7109375" customWidth="1"/>
    <col min="2800" max="2803" width="9.28515625" customWidth="1"/>
    <col min="3041" max="3041" width="34" customWidth="1"/>
    <col min="3042" max="3042" width="11.28515625" customWidth="1"/>
    <col min="3043" max="3043" width="11" customWidth="1"/>
    <col min="3051" max="3052" width="10.7109375" customWidth="1"/>
    <col min="3054" max="3054" width="11.5703125" customWidth="1"/>
    <col min="3055" max="3055" width="13.7109375" customWidth="1"/>
    <col min="3056" max="3059" width="9.28515625" customWidth="1"/>
    <col min="3297" max="3297" width="34" customWidth="1"/>
    <col min="3298" max="3298" width="11.28515625" customWidth="1"/>
    <col min="3299" max="3299" width="11" customWidth="1"/>
    <col min="3307" max="3308" width="10.7109375" customWidth="1"/>
    <col min="3310" max="3310" width="11.5703125" customWidth="1"/>
    <col min="3311" max="3311" width="13.7109375" customWidth="1"/>
    <col min="3312" max="3315" width="9.28515625" customWidth="1"/>
    <col min="3553" max="3553" width="34" customWidth="1"/>
    <col min="3554" max="3554" width="11.28515625" customWidth="1"/>
    <col min="3555" max="3555" width="11" customWidth="1"/>
    <col min="3563" max="3564" width="10.7109375" customWidth="1"/>
    <col min="3566" max="3566" width="11.5703125" customWidth="1"/>
    <col min="3567" max="3567" width="13.7109375" customWidth="1"/>
    <col min="3568" max="3571" width="9.28515625" customWidth="1"/>
    <col min="3809" max="3809" width="34" customWidth="1"/>
    <col min="3810" max="3810" width="11.28515625" customWidth="1"/>
    <col min="3811" max="3811" width="11" customWidth="1"/>
    <col min="3819" max="3820" width="10.7109375" customWidth="1"/>
    <col min="3822" max="3822" width="11.5703125" customWidth="1"/>
    <col min="3823" max="3823" width="13.7109375" customWidth="1"/>
    <col min="3824" max="3827" width="9.28515625" customWidth="1"/>
    <col min="4065" max="4065" width="34" customWidth="1"/>
    <col min="4066" max="4066" width="11.28515625" customWidth="1"/>
    <col min="4067" max="4067" width="11" customWidth="1"/>
    <col min="4075" max="4076" width="10.7109375" customWidth="1"/>
    <col min="4078" max="4078" width="11.5703125" customWidth="1"/>
    <col min="4079" max="4079" width="13.7109375" customWidth="1"/>
    <col min="4080" max="4083" width="9.28515625" customWidth="1"/>
    <col min="4321" max="4321" width="34" customWidth="1"/>
    <col min="4322" max="4322" width="11.28515625" customWidth="1"/>
    <col min="4323" max="4323" width="11" customWidth="1"/>
    <col min="4331" max="4332" width="10.7109375" customWidth="1"/>
    <col min="4334" max="4334" width="11.5703125" customWidth="1"/>
    <col min="4335" max="4335" width="13.7109375" customWidth="1"/>
    <col min="4336" max="4339" width="9.28515625" customWidth="1"/>
    <col min="4577" max="4577" width="34" customWidth="1"/>
    <col min="4578" max="4578" width="11.28515625" customWidth="1"/>
    <col min="4579" max="4579" width="11" customWidth="1"/>
    <col min="4587" max="4588" width="10.7109375" customWidth="1"/>
    <col min="4590" max="4590" width="11.5703125" customWidth="1"/>
    <col min="4591" max="4591" width="13.7109375" customWidth="1"/>
    <col min="4592" max="4595" width="9.28515625" customWidth="1"/>
    <col min="4833" max="4833" width="34" customWidth="1"/>
    <col min="4834" max="4834" width="11.28515625" customWidth="1"/>
    <col min="4835" max="4835" width="11" customWidth="1"/>
    <col min="4843" max="4844" width="10.7109375" customWidth="1"/>
    <col min="4846" max="4846" width="11.5703125" customWidth="1"/>
    <col min="4847" max="4847" width="13.7109375" customWidth="1"/>
    <col min="4848" max="4851" width="9.28515625" customWidth="1"/>
    <col min="5089" max="5089" width="34" customWidth="1"/>
    <col min="5090" max="5090" width="11.28515625" customWidth="1"/>
    <col min="5091" max="5091" width="11" customWidth="1"/>
    <col min="5099" max="5100" width="10.7109375" customWidth="1"/>
    <col min="5102" max="5102" width="11.5703125" customWidth="1"/>
    <col min="5103" max="5103" width="13.7109375" customWidth="1"/>
    <col min="5104" max="5107" width="9.28515625" customWidth="1"/>
    <col min="5345" max="5345" width="34" customWidth="1"/>
    <col min="5346" max="5346" width="11.28515625" customWidth="1"/>
    <col min="5347" max="5347" width="11" customWidth="1"/>
    <col min="5355" max="5356" width="10.7109375" customWidth="1"/>
    <col min="5358" max="5358" width="11.5703125" customWidth="1"/>
    <col min="5359" max="5359" width="13.7109375" customWidth="1"/>
    <col min="5360" max="5363" width="9.28515625" customWidth="1"/>
    <col min="5601" max="5601" width="34" customWidth="1"/>
    <col min="5602" max="5602" width="11.28515625" customWidth="1"/>
    <col min="5603" max="5603" width="11" customWidth="1"/>
    <col min="5611" max="5612" width="10.7109375" customWidth="1"/>
    <col min="5614" max="5614" width="11.5703125" customWidth="1"/>
    <col min="5615" max="5615" width="13.7109375" customWidth="1"/>
    <col min="5616" max="5619" width="9.28515625" customWidth="1"/>
    <col min="5857" max="5857" width="34" customWidth="1"/>
    <col min="5858" max="5858" width="11.28515625" customWidth="1"/>
    <col min="5859" max="5859" width="11" customWidth="1"/>
    <col min="5867" max="5868" width="10.7109375" customWidth="1"/>
    <col min="5870" max="5870" width="11.5703125" customWidth="1"/>
    <col min="5871" max="5871" width="13.7109375" customWidth="1"/>
    <col min="5872" max="5875" width="9.28515625" customWidth="1"/>
    <col min="6113" max="6113" width="34" customWidth="1"/>
    <col min="6114" max="6114" width="11.28515625" customWidth="1"/>
    <col min="6115" max="6115" width="11" customWidth="1"/>
    <col min="6123" max="6124" width="10.7109375" customWidth="1"/>
    <col min="6126" max="6126" width="11.5703125" customWidth="1"/>
    <col min="6127" max="6127" width="13.7109375" customWidth="1"/>
    <col min="6128" max="6131" width="9.28515625" customWidth="1"/>
    <col min="6369" max="6369" width="34" customWidth="1"/>
    <col min="6370" max="6370" width="11.28515625" customWidth="1"/>
    <col min="6371" max="6371" width="11" customWidth="1"/>
    <col min="6379" max="6380" width="10.7109375" customWidth="1"/>
    <col min="6382" max="6382" width="11.5703125" customWidth="1"/>
    <col min="6383" max="6383" width="13.7109375" customWidth="1"/>
    <col min="6384" max="6387" width="9.28515625" customWidth="1"/>
    <col min="6625" max="6625" width="34" customWidth="1"/>
    <col min="6626" max="6626" width="11.28515625" customWidth="1"/>
    <col min="6627" max="6627" width="11" customWidth="1"/>
    <col min="6635" max="6636" width="10.7109375" customWidth="1"/>
    <col min="6638" max="6638" width="11.5703125" customWidth="1"/>
    <col min="6639" max="6639" width="13.7109375" customWidth="1"/>
    <col min="6640" max="6643" width="9.28515625" customWidth="1"/>
    <col min="6881" max="6881" width="34" customWidth="1"/>
    <col min="6882" max="6882" width="11.28515625" customWidth="1"/>
    <col min="6883" max="6883" width="11" customWidth="1"/>
    <col min="6891" max="6892" width="10.7109375" customWidth="1"/>
    <col min="6894" max="6894" width="11.5703125" customWidth="1"/>
    <col min="6895" max="6895" width="13.7109375" customWidth="1"/>
    <col min="6896" max="6899" width="9.28515625" customWidth="1"/>
    <col min="7137" max="7137" width="34" customWidth="1"/>
    <col min="7138" max="7138" width="11.28515625" customWidth="1"/>
    <col min="7139" max="7139" width="11" customWidth="1"/>
    <col min="7147" max="7148" width="10.7109375" customWidth="1"/>
    <col min="7150" max="7150" width="11.5703125" customWidth="1"/>
    <col min="7151" max="7151" width="13.7109375" customWidth="1"/>
    <col min="7152" max="7155" width="9.28515625" customWidth="1"/>
    <col min="7393" max="7393" width="34" customWidth="1"/>
    <col min="7394" max="7394" width="11.28515625" customWidth="1"/>
    <col min="7395" max="7395" width="11" customWidth="1"/>
    <col min="7403" max="7404" width="10.7109375" customWidth="1"/>
    <col min="7406" max="7406" width="11.5703125" customWidth="1"/>
    <col min="7407" max="7407" width="13.7109375" customWidth="1"/>
    <col min="7408" max="7411" width="9.28515625" customWidth="1"/>
    <col min="7649" max="7649" width="34" customWidth="1"/>
    <col min="7650" max="7650" width="11.28515625" customWidth="1"/>
    <col min="7651" max="7651" width="11" customWidth="1"/>
    <col min="7659" max="7660" width="10.7109375" customWidth="1"/>
    <col min="7662" max="7662" width="11.5703125" customWidth="1"/>
    <col min="7663" max="7663" width="13.7109375" customWidth="1"/>
    <col min="7664" max="7667" width="9.28515625" customWidth="1"/>
    <col min="7905" max="7905" width="34" customWidth="1"/>
    <col min="7906" max="7906" width="11.28515625" customWidth="1"/>
    <col min="7907" max="7907" width="11" customWidth="1"/>
    <col min="7915" max="7916" width="10.7109375" customWidth="1"/>
    <col min="7918" max="7918" width="11.5703125" customWidth="1"/>
    <col min="7919" max="7919" width="13.7109375" customWidth="1"/>
    <col min="7920" max="7923" width="9.28515625" customWidth="1"/>
    <col min="8161" max="8161" width="34" customWidth="1"/>
    <col min="8162" max="8162" width="11.28515625" customWidth="1"/>
    <col min="8163" max="8163" width="11" customWidth="1"/>
    <col min="8171" max="8172" width="10.7109375" customWidth="1"/>
    <col min="8174" max="8174" width="11.5703125" customWidth="1"/>
    <col min="8175" max="8175" width="13.7109375" customWidth="1"/>
    <col min="8176" max="8179" width="9.28515625" customWidth="1"/>
    <col min="8417" max="8417" width="34" customWidth="1"/>
    <col min="8418" max="8418" width="11.28515625" customWidth="1"/>
    <col min="8419" max="8419" width="11" customWidth="1"/>
    <col min="8427" max="8428" width="10.7109375" customWidth="1"/>
    <col min="8430" max="8430" width="11.5703125" customWidth="1"/>
    <col min="8431" max="8431" width="13.7109375" customWidth="1"/>
    <col min="8432" max="8435" width="9.28515625" customWidth="1"/>
    <col min="8673" max="8673" width="34" customWidth="1"/>
    <col min="8674" max="8674" width="11.28515625" customWidth="1"/>
    <col min="8675" max="8675" width="11" customWidth="1"/>
    <col min="8683" max="8684" width="10.7109375" customWidth="1"/>
    <col min="8686" max="8686" width="11.5703125" customWidth="1"/>
    <col min="8687" max="8687" width="13.7109375" customWidth="1"/>
    <col min="8688" max="8691" width="9.28515625" customWidth="1"/>
    <col min="8929" max="8929" width="34" customWidth="1"/>
    <col min="8930" max="8930" width="11.28515625" customWidth="1"/>
    <col min="8931" max="8931" width="11" customWidth="1"/>
    <col min="8939" max="8940" width="10.7109375" customWidth="1"/>
    <col min="8942" max="8942" width="11.5703125" customWidth="1"/>
    <col min="8943" max="8943" width="13.7109375" customWidth="1"/>
    <col min="8944" max="8947" width="9.28515625" customWidth="1"/>
    <col min="9185" max="9185" width="34" customWidth="1"/>
    <col min="9186" max="9186" width="11.28515625" customWidth="1"/>
    <col min="9187" max="9187" width="11" customWidth="1"/>
    <col min="9195" max="9196" width="10.7109375" customWidth="1"/>
    <col min="9198" max="9198" width="11.5703125" customWidth="1"/>
    <col min="9199" max="9199" width="13.7109375" customWidth="1"/>
    <col min="9200" max="9203" width="9.28515625" customWidth="1"/>
    <col min="9441" max="9441" width="34" customWidth="1"/>
    <col min="9442" max="9442" width="11.28515625" customWidth="1"/>
    <col min="9443" max="9443" width="11" customWidth="1"/>
    <col min="9451" max="9452" width="10.7109375" customWidth="1"/>
    <col min="9454" max="9454" width="11.5703125" customWidth="1"/>
    <col min="9455" max="9455" width="13.7109375" customWidth="1"/>
    <col min="9456" max="9459" width="9.28515625" customWidth="1"/>
    <col min="9697" max="9697" width="34" customWidth="1"/>
    <col min="9698" max="9698" width="11.28515625" customWidth="1"/>
    <col min="9699" max="9699" width="11" customWidth="1"/>
    <col min="9707" max="9708" width="10.7109375" customWidth="1"/>
    <col min="9710" max="9710" width="11.5703125" customWidth="1"/>
    <col min="9711" max="9711" width="13.7109375" customWidth="1"/>
    <col min="9712" max="9715" width="9.28515625" customWidth="1"/>
    <col min="9953" max="9953" width="34" customWidth="1"/>
    <col min="9954" max="9954" width="11.28515625" customWidth="1"/>
    <col min="9955" max="9955" width="11" customWidth="1"/>
    <col min="9963" max="9964" width="10.7109375" customWidth="1"/>
    <col min="9966" max="9966" width="11.5703125" customWidth="1"/>
    <col min="9967" max="9967" width="13.7109375" customWidth="1"/>
    <col min="9968" max="9971" width="9.28515625" customWidth="1"/>
    <col min="10209" max="10209" width="34" customWidth="1"/>
    <col min="10210" max="10210" width="11.28515625" customWidth="1"/>
    <col min="10211" max="10211" width="11" customWidth="1"/>
    <col min="10219" max="10220" width="10.7109375" customWidth="1"/>
    <col min="10222" max="10222" width="11.5703125" customWidth="1"/>
    <col min="10223" max="10223" width="13.7109375" customWidth="1"/>
    <col min="10224" max="10227" width="9.28515625" customWidth="1"/>
    <col min="10465" max="10465" width="34" customWidth="1"/>
    <col min="10466" max="10466" width="11.28515625" customWidth="1"/>
    <col min="10467" max="10467" width="11" customWidth="1"/>
    <col min="10475" max="10476" width="10.7109375" customWidth="1"/>
    <col min="10478" max="10478" width="11.5703125" customWidth="1"/>
    <col min="10479" max="10479" width="13.7109375" customWidth="1"/>
    <col min="10480" max="10483" width="9.28515625" customWidth="1"/>
    <col min="10721" max="10721" width="34" customWidth="1"/>
    <col min="10722" max="10722" width="11.28515625" customWidth="1"/>
    <col min="10723" max="10723" width="11" customWidth="1"/>
    <col min="10731" max="10732" width="10.7109375" customWidth="1"/>
    <col min="10734" max="10734" width="11.5703125" customWidth="1"/>
    <col min="10735" max="10735" width="13.7109375" customWidth="1"/>
    <col min="10736" max="10739" width="9.28515625" customWidth="1"/>
    <col min="10977" max="10977" width="34" customWidth="1"/>
    <col min="10978" max="10978" width="11.28515625" customWidth="1"/>
    <col min="10979" max="10979" width="11" customWidth="1"/>
    <col min="10987" max="10988" width="10.7109375" customWidth="1"/>
    <col min="10990" max="10990" width="11.5703125" customWidth="1"/>
    <col min="10991" max="10991" width="13.7109375" customWidth="1"/>
    <col min="10992" max="10995" width="9.28515625" customWidth="1"/>
    <col min="11233" max="11233" width="34" customWidth="1"/>
    <col min="11234" max="11234" width="11.28515625" customWidth="1"/>
    <col min="11235" max="11235" width="11" customWidth="1"/>
    <col min="11243" max="11244" width="10.7109375" customWidth="1"/>
    <col min="11246" max="11246" width="11.5703125" customWidth="1"/>
    <col min="11247" max="11247" width="13.7109375" customWidth="1"/>
    <col min="11248" max="11251" width="9.28515625" customWidth="1"/>
    <col min="11489" max="11489" width="34" customWidth="1"/>
    <col min="11490" max="11490" width="11.28515625" customWidth="1"/>
    <col min="11491" max="11491" width="11" customWidth="1"/>
    <col min="11499" max="11500" width="10.7109375" customWidth="1"/>
    <col min="11502" max="11502" width="11.5703125" customWidth="1"/>
    <col min="11503" max="11503" width="13.7109375" customWidth="1"/>
    <col min="11504" max="11507" width="9.28515625" customWidth="1"/>
    <col min="11745" max="11745" width="34" customWidth="1"/>
    <col min="11746" max="11746" width="11.28515625" customWidth="1"/>
    <col min="11747" max="11747" width="11" customWidth="1"/>
    <col min="11755" max="11756" width="10.7109375" customWidth="1"/>
    <col min="11758" max="11758" width="11.5703125" customWidth="1"/>
    <col min="11759" max="11759" width="13.7109375" customWidth="1"/>
    <col min="11760" max="11763" width="9.28515625" customWidth="1"/>
    <col min="12001" max="12001" width="34" customWidth="1"/>
    <col min="12002" max="12002" width="11.28515625" customWidth="1"/>
    <col min="12003" max="12003" width="11" customWidth="1"/>
    <col min="12011" max="12012" width="10.7109375" customWidth="1"/>
    <col min="12014" max="12014" width="11.5703125" customWidth="1"/>
    <col min="12015" max="12015" width="13.7109375" customWidth="1"/>
    <col min="12016" max="12019" width="9.28515625" customWidth="1"/>
    <col min="12257" max="12257" width="34" customWidth="1"/>
    <col min="12258" max="12258" width="11.28515625" customWidth="1"/>
    <col min="12259" max="12259" width="11" customWidth="1"/>
    <col min="12267" max="12268" width="10.7109375" customWidth="1"/>
    <col min="12270" max="12270" width="11.5703125" customWidth="1"/>
    <col min="12271" max="12271" width="13.7109375" customWidth="1"/>
    <col min="12272" max="12275" width="9.28515625" customWidth="1"/>
    <col min="12513" max="12513" width="34" customWidth="1"/>
    <col min="12514" max="12514" width="11.28515625" customWidth="1"/>
    <col min="12515" max="12515" width="11" customWidth="1"/>
    <col min="12523" max="12524" width="10.7109375" customWidth="1"/>
    <col min="12526" max="12526" width="11.5703125" customWidth="1"/>
    <col min="12527" max="12527" width="13.7109375" customWidth="1"/>
    <col min="12528" max="12531" width="9.28515625" customWidth="1"/>
    <col min="12769" max="12769" width="34" customWidth="1"/>
    <col min="12770" max="12770" width="11.28515625" customWidth="1"/>
    <col min="12771" max="12771" width="11" customWidth="1"/>
    <col min="12779" max="12780" width="10.7109375" customWidth="1"/>
    <col min="12782" max="12782" width="11.5703125" customWidth="1"/>
    <col min="12783" max="12783" width="13.7109375" customWidth="1"/>
    <col min="12784" max="12787" width="9.28515625" customWidth="1"/>
    <col min="13025" max="13025" width="34" customWidth="1"/>
    <col min="13026" max="13026" width="11.28515625" customWidth="1"/>
    <col min="13027" max="13027" width="11" customWidth="1"/>
    <col min="13035" max="13036" width="10.7109375" customWidth="1"/>
    <col min="13038" max="13038" width="11.5703125" customWidth="1"/>
    <col min="13039" max="13039" width="13.7109375" customWidth="1"/>
    <col min="13040" max="13043" width="9.28515625" customWidth="1"/>
    <col min="13281" max="13281" width="34" customWidth="1"/>
    <col min="13282" max="13282" width="11.28515625" customWidth="1"/>
    <col min="13283" max="13283" width="11" customWidth="1"/>
    <col min="13291" max="13292" width="10.7109375" customWidth="1"/>
    <col min="13294" max="13294" width="11.5703125" customWidth="1"/>
    <col min="13295" max="13295" width="13.7109375" customWidth="1"/>
    <col min="13296" max="13299" width="9.28515625" customWidth="1"/>
    <col min="13537" max="13537" width="34" customWidth="1"/>
    <col min="13538" max="13538" width="11.28515625" customWidth="1"/>
    <col min="13539" max="13539" width="11" customWidth="1"/>
    <col min="13547" max="13548" width="10.7109375" customWidth="1"/>
    <col min="13550" max="13550" width="11.5703125" customWidth="1"/>
    <col min="13551" max="13551" width="13.7109375" customWidth="1"/>
    <col min="13552" max="13555" width="9.28515625" customWidth="1"/>
    <col min="13793" max="13793" width="34" customWidth="1"/>
    <col min="13794" max="13794" width="11.28515625" customWidth="1"/>
    <col min="13795" max="13795" width="11" customWidth="1"/>
    <col min="13803" max="13804" width="10.7109375" customWidth="1"/>
    <col min="13806" max="13806" width="11.5703125" customWidth="1"/>
    <col min="13807" max="13807" width="13.7109375" customWidth="1"/>
    <col min="13808" max="13811" width="9.28515625" customWidth="1"/>
    <col min="14049" max="14049" width="34" customWidth="1"/>
    <col min="14050" max="14050" width="11.28515625" customWidth="1"/>
    <col min="14051" max="14051" width="11" customWidth="1"/>
    <col min="14059" max="14060" width="10.7109375" customWidth="1"/>
    <col min="14062" max="14062" width="11.5703125" customWidth="1"/>
    <col min="14063" max="14063" width="13.7109375" customWidth="1"/>
    <col min="14064" max="14067" width="9.28515625" customWidth="1"/>
    <col min="14305" max="14305" width="34" customWidth="1"/>
    <col min="14306" max="14306" width="11.28515625" customWidth="1"/>
    <col min="14307" max="14307" width="11" customWidth="1"/>
    <col min="14315" max="14316" width="10.7109375" customWidth="1"/>
    <col min="14318" max="14318" width="11.5703125" customWidth="1"/>
    <col min="14319" max="14319" width="13.7109375" customWidth="1"/>
    <col min="14320" max="14323" width="9.28515625" customWidth="1"/>
    <col min="14561" max="14561" width="34" customWidth="1"/>
    <col min="14562" max="14562" width="11.28515625" customWidth="1"/>
    <col min="14563" max="14563" width="11" customWidth="1"/>
    <col min="14571" max="14572" width="10.7109375" customWidth="1"/>
    <col min="14574" max="14574" width="11.5703125" customWidth="1"/>
    <col min="14575" max="14575" width="13.7109375" customWidth="1"/>
    <col min="14576" max="14579" width="9.28515625" customWidth="1"/>
    <col min="14817" max="14817" width="34" customWidth="1"/>
    <col min="14818" max="14818" width="11.28515625" customWidth="1"/>
    <col min="14819" max="14819" width="11" customWidth="1"/>
    <col min="14827" max="14828" width="10.7109375" customWidth="1"/>
    <col min="14830" max="14830" width="11.5703125" customWidth="1"/>
    <col min="14831" max="14831" width="13.7109375" customWidth="1"/>
    <col min="14832" max="14835" width="9.28515625" customWidth="1"/>
    <col min="15073" max="15073" width="34" customWidth="1"/>
    <col min="15074" max="15074" width="11.28515625" customWidth="1"/>
    <col min="15075" max="15075" width="11" customWidth="1"/>
    <col min="15083" max="15084" width="10.7109375" customWidth="1"/>
    <col min="15086" max="15086" width="11.5703125" customWidth="1"/>
    <col min="15087" max="15087" width="13.7109375" customWidth="1"/>
    <col min="15088" max="15091" width="9.28515625" customWidth="1"/>
    <col min="15329" max="15329" width="34" customWidth="1"/>
    <col min="15330" max="15330" width="11.28515625" customWidth="1"/>
    <col min="15331" max="15331" width="11" customWidth="1"/>
    <col min="15339" max="15340" width="10.7109375" customWidth="1"/>
    <col min="15342" max="15342" width="11.5703125" customWidth="1"/>
    <col min="15343" max="15343" width="13.7109375" customWidth="1"/>
    <col min="15344" max="15347" width="9.28515625" customWidth="1"/>
    <col min="15585" max="15585" width="34" customWidth="1"/>
    <col min="15586" max="15586" width="11.28515625" customWidth="1"/>
    <col min="15587" max="15587" width="11" customWidth="1"/>
    <col min="15595" max="15596" width="10.7109375" customWidth="1"/>
    <col min="15598" max="15598" width="11.5703125" customWidth="1"/>
    <col min="15599" max="15599" width="13.7109375" customWidth="1"/>
    <col min="15600" max="15603" width="9.28515625" customWidth="1"/>
    <col min="15841" max="15841" width="34" customWidth="1"/>
    <col min="15842" max="15842" width="11.28515625" customWidth="1"/>
    <col min="15843" max="15843" width="11" customWidth="1"/>
    <col min="15851" max="15852" width="10.7109375" customWidth="1"/>
    <col min="15854" max="15854" width="11.5703125" customWidth="1"/>
    <col min="15855" max="15855" width="13.7109375" customWidth="1"/>
    <col min="15856" max="15859" width="9.28515625" customWidth="1"/>
    <col min="16097" max="16097" width="34" customWidth="1"/>
    <col min="16098" max="16098" width="11.28515625" customWidth="1"/>
    <col min="16099" max="16099" width="11" customWidth="1"/>
    <col min="16107" max="16108" width="10.7109375" customWidth="1"/>
    <col min="16110" max="16110" width="11.5703125" customWidth="1"/>
    <col min="16111" max="16111" width="13.7109375" customWidth="1"/>
    <col min="16112" max="16115" width="9.28515625" customWidth="1"/>
  </cols>
  <sheetData>
    <row r="1" spans="1:21" ht="44.45" customHeight="1"/>
    <row r="2" spans="1:21" ht="46.9" customHeight="1">
      <c r="B2" s="504" t="s">
        <v>164</v>
      </c>
      <c r="C2" s="504"/>
      <c r="D2" s="504"/>
      <c r="E2" s="504"/>
      <c r="F2" s="504"/>
      <c r="G2" s="504"/>
      <c r="H2" s="504"/>
      <c r="I2" s="504"/>
      <c r="J2" s="504"/>
      <c r="K2" s="504"/>
      <c r="L2" s="504"/>
      <c r="M2" s="504"/>
      <c r="N2" s="504"/>
      <c r="O2" s="504"/>
      <c r="P2" s="504"/>
      <c r="Q2" s="504"/>
      <c r="R2" s="504"/>
      <c r="S2" s="504"/>
    </row>
    <row r="3" spans="1:21" ht="21" customHeight="1">
      <c r="A3" s="20"/>
      <c r="B3" s="505" t="s">
        <v>109</v>
      </c>
      <c r="C3" s="505"/>
      <c r="D3" s="505"/>
      <c r="E3" s="505"/>
      <c r="F3" s="505"/>
      <c r="G3" s="505"/>
      <c r="H3" s="505"/>
      <c r="I3" s="505"/>
      <c r="J3" s="505"/>
      <c r="K3" s="505"/>
      <c r="L3" s="505"/>
      <c r="M3" s="505"/>
      <c r="N3" s="505"/>
      <c r="O3" s="505"/>
      <c r="P3" s="505"/>
      <c r="Q3" s="505"/>
      <c r="R3" s="505"/>
      <c r="S3" s="505"/>
      <c r="T3" s="20"/>
      <c r="U3" s="20"/>
    </row>
    <row r="4" spans="1:21" ht="10.9" customHeight="1" thickBot="1">
      <c r="A4" s="20"/>
      <c r="B4" s="38"/>
      <c r="C4" s="38"/>
      <c r="D4" s="39"/>
      <c r="E4" s="38"/>
      <c r="F4" s="38"/>
      <c r="G4" s="38"/>
      <c r="H4" s="38"/>
      <c r="I4" s="39"/>
      <c r="J4" s="96"/>
      <c r="K4" s="96"/>
      <c r="L4" s="96"/>
      <c r="M4" s="96"/>
      <c r="N4" s="38"/>
      <c r="O4" s="38"/>
      <c r="P4" s="38"/>
      <c r="Q4" s="38"/>
      <c r="R4" s="38"/>
      <c r="S4" s="38"/>
      <c r="T4" s="20"/>
      <c r="U4" s="20"/>
    </row>
    <row r="5" spans="1:21" ht="15.6" customHeight="1">
      <c r="A5" s="542" t="s">
        <v>87</v>
      </c>
      <c r="B5" s="511" t="s">
        <v>156</v>
      </c>
      <c r="C5" s="512"/>
      <c r="D5" s="512"/>
      <c r="E5" s="511" t="s">
        <v>157</v>
      </c>
      <c r="F5" s="512"/>
      <c r="G5" s="512"/>
      <c r="H5" s="512"/>
      <c r="I5" s="512"/>
      <c r="J5" s="527" t="s">
        <v>165</v>
      </c>
      <c r="K5" s="528"/>
      <c r="L5" s="529"/>
      <c r="M5" s="524" t="s">
        <v>166</v>
      </c>
      <c r="N5" s="512" t="s">
        <v>170</v>
      </c>
      <c r="O5" s="512"/>
      <c r="P5" s="512"/>
      <c r="Q5" s="512"/>
      <c r="R5" s="512"/>
      <c r="S5" s="512"/>
      <c r="T5" s="512"/>
      <c r="U5" s="519"/>
    </row>
    <row r="6" spans="1:21" ht="28.9" customHeight="1">
      <c r="A6" s="543"/>
      <c r="B6" s="513"/>
      <c r="C6" s="514"/>
      <c r="D6" s="514"/>
      <c r="E6" s="513"/>
      <c r="F6" s="514"/>
      <c r="G6" s="514"/>
      <c r="H6" s="514"/>
      <c r="I6" s="514"/>
      <c r="J6" s="530"/>
      <c r="K6" s="531"/>
      <c r="L6" s="532"/>
      <c r="M6" s="525"/>
      <c r="N6" s="514"/>
      <c r="O6" s="514"/>
      <c r="P6" s="514"/>
      <c r="Q6" s="514"/>
      <c r="R6" s="514"/>
      <c r="S6" s="514"/>
      <c r="T6" s="514"/>
      <c r="U6" s="520"/>
    </row>
    <row r="7" spans="1:21" ht="16.149999999999999" hidden="1" customHeight="1">
      <c r="A7" s="543"/>
      <c r="B7" s="513"/>
      <c r="C7" s="514"/>
      <c r="D7" s="514"/>
      <c r="E7" s="513"/>
      <c r="F7" s="514"/>
      <c r="G7" s="514"/>
      <c r="H7" s="514"/>
      <c r="I7" s="514"/>
      <c r="J7" s="530"/>
      <c r="K7" s="531"/>
      <c r="L7" s="532"/>
      <c r="M7" s="525"/>
      <c r="N7" s="514"/>
      <c r="O7" s="514"/>
      <c r="P7" s="514"/>
      <c r="Q7" s="514"/>
      <c r="R7" s="514"/>
      <c r="S7" s="514"/>
      <c r="T7" s="514"/>
      <c r="U7" s="520"/>
    </row>
    <row r="8" spans="1:21" ht="7.15" customHeight="1">
      <c r="A8" s="543"/>
      <c r="B8" s="515"/>
      <c r="C8" s="516"/>
      <c r="D8" s="516"/>
      <c r="E8" s="515"/>
      <c r="F8" s="516"/>
      <c r="G8" s="516"/>
      <c r="H8" s="516"/>
      <c r="I8" s="516"/>
      <c r="J8" s="533"/>
      <c r="K8" s="534"/>
      <c r="L8" s="535"/>
      <c r="M8" s="525"/>
      <c r="N8" s="516"/>
      <c r="O8" s="516"/>
      <c r="P8" s="516"/>
      <c r="Q8" s="516"/>
      <c r="R8" s="516"/>
      <c r="S8" s="516"/>
      <c r="T8" s="516"/>
      <c r="U8" s="521"/>
    </row>
    <row r="9" spans="1:21" ht="46.15" customHeight="1">
      <c r="A9" s="543"/>
      <c r="B9" s="545" t="s">
        <v>0</v>
      </c>
      <c r="C9" s="509" t="s">
        <v>158</v>
      </c>
      <c r="D9" s="555" t="s">
        <v>162</v>
      </c>
      <c r="E9" s="545" t="s">
        <v>160</v>
      </c>
      <c r="F9" s="509" t="s">
        <v>1</v>
      </c>
      <c r="G9" s="509" t="s">
        <v>128</v>
      </c>
      <c r="H9" s="509" t="s">
        <v>150</v>
      </c>
      <c r="I9" s="555" t="s">
        <v>162</v>
      </c>
      <c r="J9" s="547" t="s">
        <v>167</v>
      </c>
      <c r="K9" s="549" t="s">
        <v>168</v>
      </c>
      <c r="L9" s="551" t="s">
        <v>169</v>
      </c>
      <c r="M9" s="525"/>
      <c r="N9" s="506" t="s">
        <v>129</v>
      </c>
      <c r="O9" s="508" t="s">
        <v>127</v>
      </c>
      <c r="P9" s="508"/>
      <c r="Q9" s="508"/>
      <c r="R9" s="509" t="s">
        <v>130</v>
      </c>
      <c r="S9" s="509" t="s">
        <v>159</v>
      </c>
      <c r="T9" s="509" t="s">
        <v>144</v>
      </c>
      <c r="U9" s="553" t="s">
        <v>162</v>
      </c>
    </row>
    <row r="10" spans="1:21" ht="90" customHeight="1" thickBot="1">
      <c r="A10" s="544"/>
      <c r="B10" s="546"/>
      <c r="C10" s="510"/>
      <c r="D10" s="556"/>
      <c r="E10" s="546"/>
      <c r="F10" s="510"/>
      <c r="G10" s="510"/>
      <c r="H10" s="510"/>
      <c r="I10" s="556"/>
      <c r="J10" s="548"/>
      <c r="K10" s="550"/>
      <c r="L10" s="552"/>
      <c r="M10" s="526"/>
      <c r="N10" s="507"/>
      <c r="O10" s="74" t="s">
        <v>131</v>
      </c>
      <c r="P10" s="74" t="s">
        <v>132</v>
      </c>
      <c r="Q10" s="74" t="s">
        <v>133</v>
      </c>
      <c r="R10" s="510"/>
      <c r="S10" s="510"/>
      <c r="T10" s="510"/>
      <c r="U10" s="554"/>
    </row>
    <row r="11" spans="1:21" ht="17.45" customHeight="1">
      <c r="A11" s="60" t="s">
        <v>24</v>
      </c>
      <c r="B11" s="16"/>
      <c r="C11" s="12"/>
      <c r="D11" s="75">
        <f>B11+C11</f>
        <v>0</v>
      </c>
      <c r="E11" s="16"/>
      <c r="F11" s="12"/>
      <c r="G11" s="12"/>
      <c r="H11" s="12"/>
      <c r="I11" s="100">
        <f>E11+F11+G11</f>
        <v>0</v>
      </c>
      <c r="J11" s="101"/>
      <c r="K11" s="89"/>
      <c r="L11" s="91"/>
      <c r="M11" s="121"/>
      <c r="N11" s="115"/>
      <c r="O11" s="81"/>
      <c r="P11" s="81"/>
      <c r="Q11" s="81"/>
      <c r="R11" s="81"/>
      <c r="S11" s="81"/>
      <c r="T11" s="82"/>
      <c r="U11" s="90">
        <f t="shared" ref="U11:U43" si="0">N11+Q11+R11+S11+T11</f>
        <v>0</v>
      </c>
    </row>
    <row r="12" spans="1:21" ht="15.75">
      <c r="A12" s="61" t="s">
        <v>25</v>
      </c>
      <c r="B12" s="13"/>
      <c r="C12" s="11"/>
      <c r="D12" s="27">
        <f t="shared" ref="D12:D75" si="1">B12+C12</f>
        <v>0</v>
      </c>
      <c r="E12" s="13"/>
      <c r="F12" s="11"/>
      <c r="G12" s="11"/>
      <c r="H12" s="11"/>
      <c r="I12" s="98">
        <f t="shared" ref="I12:I75" si="2">E12+F12+G12</f>
        <v>0</v>
      </c>
      <c r="J12" s="102"/>
      <c r="K12" s="98"/>
      <c r="L12" s="27"/>
      <c r="M12" s="122"/>
      <c r="N12" s="116"/>
      <c r="O12" s="17"/>
      <c r="P12" s="17"/>
      <c r="Q12" s="17"/>
      <c r="R12" s="17"/>
      <c r="S12" s="17"/>
      <c r="T12" s="41"/>
      <c r="U12" s="90">
        <f t="shared" si="0"/>
        <v>0</v>
      </c>
    </row>
    <row r="13" spans="1:21" ht="15.75">
      <c r="A13" s="61" t="s">
        <v>26</v>
      </c>
      <c r="B13" s="13"/>
      <c r="C13" s="11"/>
      <c r="D13" s="27">
        <f t="shared" si="1"/>
        <v>0</v>
      </c>
      <c r="E13" s="13"/>
      <c r="F13" s="11"/>
      <c r="G13" s="11"/>
      <c r="H13" s="11"/>
      <c r="I13" s="98">
        <f t="shared" si="2"/>
        <v>0</v>
      </c>
      <c r="J13" s="102"/>
      <c r="K13" s="98"/>
      <c r="L13" s="27"/>
      <c r="M13" s="122"/>
      <c r="N13" s="116"/>
      <c r="O13" s="17"/>
      <c r="P13" s="17"/>
      <c r="Q13" s="17"/>
      <c r="R13" s="17"/>
      <c r="S13" s="17"/>
      <c r="T13" s="41"/>
      <c r="U13" s="90">
        <f t="shared" si="0"/>
        <v>0</v>
      </c>
    </row>
    <row r="14" spans="1:21" ht="15.75">
      <c r="A14" s="61" t="s">
        <v>27</v>
      </c>
      <c r="B14" s="13"/>
      <c r="C14" s="11"/>
      <c r="D14" s="27">
        <f t="shared" si="1"/>
        <v>0</v>
      </c>
      <c r="E14" s="13"/>
      <c r="F14" s="11"/>
      <c r="G14" s="11"/>
      <c r="H14" s="11"/>
      <c r="I14" s="98">
        <f t="shared" si="2"/>
        <v>0</v>
      </c>
      <c r="J14" s="102"/>
      <c r="K14" s="98"/>
      <c r="L14" s="27"/>
      <c r="M14" s="122"/>
      <c r="N14" s="116"/>
      <c r="O14" s="17"/>
      <c r="P14" s="17"/>
      <c r="Q14" s="17"/>
      <c r="R14" s="17"/>
      <c r="S14" s="17"/>
      <c r="T14" s="41"/>
      <c r="U14" s="90">
        <f t="shared" si="0"/>
        <v>0</v>
      </c>
    </row>
    <row r="15" spans="1:21" ht="15.75">
      <c r="A15" s="61" t="s">
        <v>28</v>
      </c>
      <c r="B15" s="13"/>
      <c r="C15" s="11"/>
      <c r="D15" s="27">
        <f t="shared" si="1"/>
        <v>0</v>
      </c>
      <c r="E15" s="13"/>
      <c r="F15" s="11"/>
      <c r="G15" s="11"/>
      <c r="H15" s="11"/>
      <c r="I15" s="98">
        <f t="shared" si="2"/>
        <v>0</v>
      </c>
      <c r="J15" s="102"/>
      <c r="K15" s="98"/>
      <c r="L15" s="27"/>
      <c r="M15" s="122"/>
      <c r="N15" s="116"/>
      <c r="O15" s="17"/>
      <c r="P15" s="17"/>
      <c r="Q15" s="17"/>
      <c r="R15" s="17"/>
      <c r="S15" s="17"/>
      <c r="T15" s="41"/>
      <c r="U15" s="90">
        <f t="shared" si="0"/>
        <v>0</v>
      </c>
    </row>
    <row r="16" spans="1:21" ht="15.75">
      <c r="A16" s="61" t="s">
        <v>29</v>
      </c>
      <c r="B16" s="13"/>
      <c r="C16" s="11"/>
      <c r="D16" s="27">
        <f t="shared" si="1"/>
        <v>0</v>
      </c>
      <c r="E16" s="13"/>
      <c r="F16" s="11"/>
      <c r="G16" s="11"/>
      <c r="H16" s="11"/>
      <c r="I16" s="98">
        <f t="shared" si="2"/>
        <v>0</v>
      </c>
      <c r="J16" s="102"/>
      <c r="K16" s="98"/>
      <c r="L16" s="27"/>
      <c r="M16" s="122"/>
      <c r="N16" s="116"/>
      <c r="O16" s="17"/>
      <c r="P16" s="17"/>
      <c r="Q16" s="17"/>
      <c r="R16" s="17"/>
      <c r="S16" s="17"/>
      <c r="T16" s="41"/>
      <c r="U16" s="90">
        <f t="shared" si="0"/>
        <v>0</v>
      </c>
    </row>
    <row r="17" spans="1:21" ht="31.5" customHeight="1">
      <c r="A17" s="61" t="s">
        <v>30</v>
      </c>
      <c r="B17" s="13"/>
      <c r="C17" s="11"/>
      <c r="D17" s="27">
        <f t="shared" si="1"/>
        <v>0</v>
      </c>
      <c r="E17" s="13"/>
      <c r="F17" s="11"/>
      <c r="G17" s="11"/>
      <c r="H17" s="11"/>
      <c r="I17" s="98">
        <f t="shared" si="2"/>
        <v>0</v>
      </c>
      <c r="J17" s="102"/>
      <c r="K17" s="98"/>
      <c r="L17" s="27"/>
      <c r="M17" s="122"/>
      <c r="N17" s="116"/>
      <c r="O17" s="17"/>
      <c r="P17" s="17"/>
      <c r="Q17" s="17"/>
      <c r="R17" s="17"/>
      <c r="S17" s="17"/>
      <c r="T17" s="41"/>
      <c r="U17" s="90">
        <f t="shared" si="0"/>
        <v>0</v>
      </c>
    </row>
    <row r="18" spans="1:21" ht="31.9" customHeight="1">
      <c r="A18" s="61" t="s">
        <v>31</v>
      </c>
      <c r="B18" s="13"/>
      <c r="C18" s="11"/>
      <c r="D18" s="27">
        <f t="shared" si="1"/>
        <v>0</v>
      </c>
      <c r="E18" s="13"/>
      <c r="F18" s="11"/>
      <c r="G18" s="11"/>
      <c r="H18" s="11"/>
      <c r="I18" s="98">
        <f t="shared" si="2"/>
        <v>0</v>
      </c>
      <c r="J18" s="102"/>
      <c r="K18" s="98"/>
      <c r="L18" s="27"/>
      <c r="M18" s="122"/>
      <c r="N18" s="116"/>
      <c r="O18" s="17"/>
      <c r="P18" s="17"/>
      <c r="Q18" s="17"/>
      <c r="R18" s="17"/>
      <c r="S18" s="17"/>
      <c r="T18" s="41"/>
      <c r="U18" s="90">
        <f t="shared" si="0"/>
        <v>0</v>
      </c>
    </row>
    <row r="19" spans="1:21" ht="15.75">
      <c r="A19" s="61" t="s">
        <v>32</v>
      </c>
      <c r="B19" s="13"/>
      <c r="C19" s="11"/>
      <c r="D19" s="27">
        <f t="shared" si="1"/>
        <v>0</v>
      </c>
      <c r="E19" s="13"/>
      <c r="F19" s="11"/>
      <c r="G19" s="11"/>
      <c r="H19" s="11"/>
      <c r="I19" s="98">
        <f t="shared" si="2"/>
        <v>0</v>
      </c>
      <c r="J19" s="102"/>
      <c r="K19" s="98"/>
      <c r="L19" s="27"/>
      <c r="M19" s="122"/>
      <c r="N19" s="116"/>
      <c r="O19" s="17"/>
      <c r="P19" s="17"/>
      <c r="Q19" s="17"/>
      <c r="R19" s="17"/>
      <c r="S19" s="17"/>
      <c r="T19" s="41"/>
      <c r="U19" s="90">
        <f t="shared" si="0"/>
        <v>0</v>
      </c>
    </row>
    <row r="20" spans="1:21" ht="15.75">
      <c r="A20" s="61" t="s">
        <v>33</v>
      </c>
      <c r="B20" s="13"/>
      <c r="C20" s="11"/>
      <c r="D20" s="27">
        <f t="shared" si="1"/>
        <v>0</v>
      </c>
      <c r="E20" s="13"/>
      <c r="F20" s="11"/>
      <c r="G20" s="11"/>
      <c r="H20" s="11"/>
      <c r="I20" s="98">
        <f t="shared" si="2"/>
        <v>0</v>
      </c>
      <c r="J20" s="102"/>
      <c r="K20" s="98"/>
      <c r="L20" s="27"/>
      <c r="M20" s="122"/>
      <c r="N20" s="116"/>
      <c r="O20" s="17"/>
      <c r="P20" s="17"/>
      <c r="Q20" s="17"/>
      <c r="R20" s="17"/>
      <c r="S20" s="17"/>
      <c r="T20" s="41"/>
      <c r="U20" s="90">
        <f t="shared" si="0"/>
        <v>0</v>
      </c>
    </row>
    <row r="21" spans="1:21" ht="16.149999999999999" customHeight="1">
      <c r="A21" s="61" t="s">
        <v>34</v>
      </c>
      <c r="B21" s="13"/>
      <c r="C21" s="11"/>
      <c r="D21" s="27">
        <f t="shared" si="1"/>
        <v>0</v>
      </c>
      <c r="E21" s="13"/>
      <c r="F21" s="11"/>
      <c r="G21" s="11"/>
      <c r="H21" s="11"/>
      <c r="I21" s="98">
        <f t="shared" si="2"/>
        <v>0</v>
      </c>
      <c r="J21" s="102"/>
      <c r="K21" s="98"/>
      <c r="L21" s="27"/>
      <c r="M21" s="122"/>
      <c r="N21" s="116"/>
      <c r="O21" s="17"/>
      <c r="P21" s="17"/>
      <c r="Q21" s="17"/>
      <c r="R21" s="17"/>
      <c r="S21" s="17"/>
      <c r="T21" s="41"/>
      <c r="U21" s="90">
        <f t="shared" si="0"/>
        <v>0</v>
      </c>
    </row>
    <row r="22" spans="1:21" ht="16.149999999999999" customHeight="1">
      <c r="A22" s="61" t="s">
        <v>35</v>
      </c>
      <c r="B22" s="13"/>
      <c r="C22" s="11"/>
      <c r="D22" s="27">
        <f t="shared" si="1"/>
        <v>0</v>
      </c>
      <c r="E22" s="13"/>
      <c r="F22" s="11"/>
      <c r="G22" s="11"/>
      <c r="H22" s="11"/>
      <c r="I22" s="98">
        <f t="shared" si="2"/>
        <v>0</v>
      </c>
      <c r="J22" s="102"/>
      <c r="K22" s="98"/>
      <c r="L22" s="27"/>
      <c r="M22" s="122"/>
      <c r="N22" s="116"/>
      <c r="O22" s="17"/>
      <c r="P22" s="17"/>
      <c r="Q22" s="17"/>
      <c r="R22" s="17"/>
      <c r="S22" s="17"/>
      <c r="T22" s="41"/>
      <c r="U22" s="90">
        <f t="shared" si="0"/>
        <v>0</v>
      </c>
    </row>
    <row r="23" spans="1:21" ht="19.149999999999999" customHeight="1">
      <c r="A23" s="61" t="s">
        <v>36</v>
      </c>
      <c r="B23" s="13"/>
      <c r="C23" s="11"/>
      <c r="D23" s="27">
        <f t="shared" si="1"/>
        <v>0</v>
      </c>
      <c r="E23" s="13"/>
      <c r="F23" s="11"/>
      <c r="G23" s="11"/>
      <c r="H23" s="11"/>
      <c r="I23" s="98">
        <f t="shared" si="2"/>
        <v>0</v>
      </c>
      <c r="J23" s="102"/>
      <c r="K23" s="98"/>
      <c r="L23" s="27"/>
      <c r="M23" s="122"/>
      <c r="N23" s="116"/>
      <c r="O23" s="17"/>
      <c r="P23" s="17"/>
      <c r="Q23" s="17"/>
      <c r="R23" s="17"/>
      <c r="S23" s="17"/>
      <c r="T23" s="41"/>
      <c r="U23" s="90">
        <f t="shared" si="0"/>
        <v>0</v>
      </c>
    </row>
    <row r="24" spans="1:21" ht="15.75">
      <c r="A24" s="61" t="s">
        <v>37</v>
      </c>
      <c r="B24" s="13"/>
      <c r="C24" s="11"/>
      <c r="D24" s="27">
        <f t="shared" si="1"/>
        <v>0</v>
      </c>
      <c r="E24" s="13"/>
      <c r="F24" s="11"/>
      <c r="G24" s="11"/>
      <c r="H24" s="11"/>
      <c r="I24" s="98">
        <f t="shared" si="2"/>
        <v>0</v>
      </c>
      <c r="J24" s="102"/>
      <c r="K24" s="98"/>
      <c r="L24" s="27"/>
      <c r="M24" s="122"/>
      <c r="N24" s="116"/>
      <c r="O24" s="17"/>
      <c r="P24" s="17"/>
      <c r="Q24" s="17"/>
      <c r="R24" s="17"/>
      <c r="S24" s="17"/>
      <c r="T24" s="41"/>
      <c r="U24" s="90">
        <f t="shared" si="0"/>
        <v>0</v>
      </c>
    </row>
    <row r="25" spans="1:21" s="10" customFormat="1" ht="18.75" customHeight="1">
      <c r="A25" s="155" t="s">
        <v>171</v>
      </c>
      <c r="B25" s="13"/>
      <c r="C25" s="11"/>
      <c r="D25" s="27"/>
      <c r="E25" s="13"/>
      <c r="F25" s="11"/>
      <c r="G25" s="11"/>
      <c r="H25" s="11"/>
      <c r="I25" s="98"/>
      <c r="J25" s="102"/>
      <c r="K25" s="98"/>
      <c r="L25" s="27"/>
      <c r="M25" s="122"/>
      <c r="N25" s="116"/>
      <c r="O25" s="17"/>
      <c r="P25" s="17"/>
      <c r="Q25" s="17"/>
      <c r="R25" s="17"/>
      <c r="S25" s="17"/>
      <c r="T25" s="41"/>
      <c r="U25" s="90"/>
    </row>
    <row r="26" spans="1:21" ht="15.75">
      <c r="A26" s="61" t="s">
        <v>38</v>
      </c>
      <c r="B26" s="13"/>
      <c r="C26" s="11"/>
      <c r="D26" s="27">
        <f t="shared" si="1"/>
        <v>0</v>
      </c>
      <c r="E26" s="13"/>
      <c r="F26" s="11"/>
      <c r="G26" s="11"/>
      <c r="H26" s="11"/>
      <c r="I26" s="98">
        <f t="shared" si="2"/>
        <v>0</v>
      </c>
      <c r="J26" s="102"/>
      <c r="K26" s="98"/>
      <c r="L26" s="27"/>
      <c r="M26" s="122"/>
      <c r="N26" s="116"/>
      <c r="O26" s="17"/>
      <c r="P26" s="17"/>
      <c r="Q26" s="17"/>
      <c r="R26" s="17"/>
      <c r="S26" s="17"/>
      <c r="T26" s="41"/>
      <c r="U26" s="90">
        <f t="shared" si="0"/>
        <v>0</v>
      </c>
    </row>
    <row r="27" spans="1:21" ht="31.5">
      <c r="A27" s="61" t="s">
        <v>39</v>
      </c>
      <c r="B27" s="13"/>
      <c r="C27" s="11"/>
      <c r="D27" s="27">
        <f t="shared" si="1"/>
        <v>0</v>
      </c>
      <c r="E27" s="13"/>
      <c r="F27" s="11"/>
      <c r="G27" s="11"/>
      <c r="H27" s="11"/>
      <c r="I27" s="98">
        <f t="shared" si="2"/>
        <v>0</v>
      </c>
      <c r="J27" s="102"/>
      <c r="K27" s="98"/>
      <c r="L27" s="27"/>
      <c r="M27" s="122"/>
      <c r="N27" s="116"/>
      <c r="O27" s="17"/>
      <c r="P27" s="17"/>
      <c r="Q27" s="17"/>
      <c r="R27" s="17"/>
      <c r="S27" s="17"/>
      <c r="T27" s="41"/>
      <c r="U27" s="90">
        <f t="shared" si="0"/>
        <v>0</v>
      </c>
    </row>
    <row r="28" spans="1:21" ht="16.5" customHeight="1">
      <c r="A28" s="61" t="s">
        <v>40</v>
      </c>
      <c r="B28" s="13"/>
      <c r="C28" s="11"/>
      <c r="D28" s="27">
        <f t="shared" si="1"/>
        <v>0</v>
      </c>
      <c r="E28" s="13"/>
      <c r="F28" s="11"/>
      <c r="G28" s="11"/>
      <c r="H28" s="11"/>
      <c r="I28" s="98">
        <f t="shared" si="2"/>
        <v>0</v>
      </c>
      <c r="J28" s="102"/>
      <c r="K28" s="98"/>
      <c r="L28" s="27"/>
      <c r="M28" s="122"/>
      <c r="N28" s="116"/>
      <c r="O28" s="17"/>
      <c r="P28" s="17"/>
      <c r="Q28" s="17"/>
      <c r="R28" s="17"/>
      <c r="S28" s="17"/>
      <c r="T28" s="41"/>
      <c r="U28" s="90">
        <f t="shared" si="0"/>
        <v>0</v>
      </c>
    </row>
    <row r="29" spans="1:21" ht="17.25" customHeight="1">
      <c r="A29" s="61" t="s">
        <v>41</v>
      </c>
      <c r="B29" s="13"/>
      <c r="C29" s="11"/>
      <c r="D29" s="27">
        <f t="shared" si="1"/>
        <v>0</v>
      </c>
      <c r="E29" s="13"/>
      <c r="F29" s="11"/>
      <c r="G29" s="11"/>
      <c r="H29" s="11"/>
      <c r="I29" s="98">
        <f t="shared" si="2"/>
        <v>0</v>
      </c>
      <c r="J29" s="102"/>
      <c r="K29" s="98"/>
      <c r="L29" s="27"/>
      <c r="M29" s="122"/>
      <c r="N29" s="116"/>
      <c r="O29" s="17"/>
      <c r="P29" s="17"/>
      <c r="Q29" s="17"/>
      <c r="R29" s="17"/>
      <c r="S29" s="17"/>
      <c r="T29" s="41"/>
      <c r="U29" s="90">
        <f t="shared" si="0"/>
        <v>0</v>
      </c>
    </row>
    <row r="30" spans="1:21" ht="31.5">
      <c r="A30" s="61" t="s">
        <v>42</v>
      </c>
      <c r="B30" s="13"/>
      <c r="C30" s="11"/>
      <c r="D30" s="27">
        <f t="shared" si="1"/>
        <v>0</v>
      </c>
      <c r="E30" s="13"/>
      <c r="F30" s="11"/>
      <c r="G30" s="11"/>
      <c r="H30" s="11"/>
      <c r="I30" s="98">
        <f t="shared" si="2"/>
        <v>0</v>
      </c>
      <c r="J30" s="102"/>
      <c r="K30" s="98"/>
      <c r="L30" s="27"/>
      <c r="M30" s="122"/>
      <c r="N30" s="116"/>
      <c r="O30" s="17"/>
      <c r="P30" s="17"/>
      <c r="Q30" s="17"/>
      <c r="R30" s="17"/>
      <c r="S30" s="17"/>
      <c r="T30" s="41"/>
      <c r="U30" s="90">
        <f t="shared" si="0"/>
        <v>0</v>
      </c>
    </row>
    <row r="31" spans="1:21" ht="15.75">
      <c r="A31" s="61" t="s">
        <v>43</v>
      </c>
      <c r="B31" s="13"/>
      <c r="C31" s="11"/>
      <c r="D31" s="27">
        <f t="shared" si="1"/>
        <v>0</v>
      </c>
      <c r="E31" s="13"/>
      <c r="F31" s="11"/>
      <c r="G31" s="11"/>
      <c r="H31" s="11"/>
      <c r="I31" s="98">
        <f t="shared" si="2"/>
        <v>0</v>
      </c>
      <c r="J31" s="102"/>
      <c r="K31" s="98"/>
      <c r="L31" s="27"/>
      <c r="M31" s="122"/>
      <c r="N31" s="116"/>
      <c r="O31" s="17"/>
      <c r="P31" s="17"/>
      <c r="Q31" s="17"/>
      <c r="R31" s="17"/>
      <c r="S31" s="17"/>
      <c r="T31" s="41"/>
      <c r="U31" s="90">
        <f t="shared" si="0"/>
        <v>0</v>
      </c>
    </row>
    <row r="32" spans="1:21" ht="32.25" customHeight="1">
      <c r="A32" s="61" t="s">
        <v>44</v>
      </c>
      <c r="B32" s="13"/>
      <c r="C32" s="11"/>
      <c r="D32" s="27">
        <f t="shared" si="1"/>
        <v>0</v>
      </c>
      <c r="E32" s="13"/>
      <c r="F32" s="11"/>
      <c r="G32" s="11"/>
      <c r="H32" s="11"/>
      <c r="I32" s="98">
        <f t="shared" si="2"/>
        <v>0</v>
      </c>
      <c r="J32" s="102"/>
      <c r="K32" s="98"/>
      <c r="L32" s="27"/>
      <c r="M32" s="122"/>
      <c r="N32" s="116"/>
      <c r="O32" s="17"/>
      <c r="P32" s="17"/>
      <c r="Q32" s="17"/>
      <c r="R32" s="17"/>
      <c r="S32" s="17"/>
      <c r="T32" s="41"/>
      <c r="U32" s="90">
        <f t="shared" si="0"/>
        <v>0</v>
      </c>
    </row>
    <row r="33" spans="1:21" ht="15.75">
      <c r="A33" s="61" t="s">
        <v>45</v>
      </c>
      <c r="B33" s="13"/>
      <c r="C33" s="11"/>
      <c r="D33" s="27">
        <f t="shared" si="1"/>
        <v>0</v>
      </c>
      <c r="E33" s="13"/>
      <c r="F33" s="11"/>
      <c r="G33" s="11"/>
      <c r="H33" s="11"/>
      <c r="I33" s="98">
        <f t="shared" si="2"/>
        <v>0</v>
      </c>
      <c r="J33" s="102"/>
      <c r="K33" s="98"/>
      <c r="L33" s="27"/>
      <c r="M33" s="122"/>
      <c r="N33" s="116"/>
      <c r="O33" s="17"/>
      <c r="P33" s="17"/>
      <c r="Q33" s="17"/>
      <c r="R33" s="17"/>
      <c r="S33" s="17"/>
      <c r="T33" s="41"/>
      <c r="U33" s="90">
        <f t="shared" si="0"/>
        <v>0</v>
      </c>
    </row>
    <row r="34" spans="1:21" ht="18.600000000000001" customHeight="1">
      <c r="A34" s="61" t="s">
        <v>46</v>
      </c>
      <c r="B34" s="13"/>
      <c r="C34" s="11"/>
      <c r="D34" s="27">
        <f t="shared" si="1"/>
        <v>0</v>
      </c>
      <c r="E34" s="13"/>
      <c r="F34" s="11"/>
      <c r="G34" s="11"/>
      <c r="H34" s="11"/>
      <c r="I34" s="98">
        <f t="shared" si="2"/>
        <v>0</v>
      </c>
      <c r="J34" s="102"/>
      <c r="K34" s="98"/>
      <c r="L34" s="27"/>
      <c r="M34" s="122"/>
      <c r="N34" s="116"/>
      <c r="O34" s="17"/>
      <c r="P34" s="17"/>
      <c r="Q34" s="17"/>
      <c r="R34" s="17"/>
      <c r="S34" s="17"/>
      <c r="T34" s="41"/>
      <c r="U34" s="90">
        <f t="shared" si="0"/>
        <v>0</v>
      </c>
    </row>
    <row r="35" spans="1:21" ht="16.149999999999999" customHeight="1">
      <c r="A35" s="61" t="s">
        <v>47</v>
      </c>
      <c r="B35" s="13"/>
      <c r="C35" s="11"/>
      <c r="D35" s="27">
        <f t="shared" si="1"/>
        <v>0</v>
      </c>
      <c r="E35" s="13"/>
      <c r="F35" s="11"/>
      <c r="G35" s="11"/>
      <c r="H35" s="11"/>
      <c r="I35" s="98">
        <f t="shared" si="2"/>
        <v>0</v>
      </c>
      <c r="J35" s="102"/>
      <c r="K35" s="98"/>
      <c r="L35" s="27"/>
      <c r="M35" s="122"/>
      <c r="N35" s="116"/>
      <c r="O35" s="17"/>
      <c r="P35" s="17"/>
      <c r="Q35" s="17"/>
      <c r="R35" s="17"/>
      <c r="S35" s="17"/>
      <c r="T35" s="41"/>
      <c r="U35" s="90">
        <f t="shared" si="0"/>
        <v>0</v>
      </c>
    </row>
    <row r="36" spans="1:21" ht="15.75">
      <c r="A36" s="61" t="s">
        <v>48</v>
      </c>
      <c r="B36" s="13"/>
      <c r="C36" s="11"/>
      <c r="D36" s="27">
        <f t="shared" si="1"/>
        <v>0</v>
      </c>
      <c r="E36" s="13"/>
      <c r="F36" s="11"/>
      <c r="G36" s="11"/>
      <c r="H36" s="11"/>
      <c r="I36" s="98">
        <f t="shared" si="2"/>
        <v>0</v>
      </c>
      <c r="J36" s="102"/>
      <c r="K36" s="98"/>
      <c r="L36" s="27"/>
      <c r="M36" s="122"/>
      <c r="N36" s="116"/>
      <c r="O36" s="17"/>
      <c r="P36" s="17"/>
      <c r="Q36" s="17"/>
      <c r="R36" s="17"/>
      <c r="S36" s="17"/>
      <c r="T36" s="41"/>
      <c r="U36" s="90">
        <f t="shared" si="0"/>
        <v>0</v>
      </c>
    </row>
    <row r="37" spans="1:21" ht="15.75">
      <c r="A37" s="61" t="s">
        <v>49</v>
      </c>
      <c r="B37" s="13"/>
      <c r="C37" s="11"/>
      <c r="D37" s="27">
        <f t="shared" si="1"/>
        <v>0</v>
      </c>
      <c r="E37" s="13"/>
      <c r="F37" s="11"/>
      <c r="G37" s="11"/>
      <c r="H37" s="11"/>
      <c r="I37" s="98">
        <f t="shared" si="2"/>
        <v>0</v>
      </c>
      <c r="J37" s="102"/>
      <c r="K37" s="98"/>
      <c r="L37" s="27"/>
      <c r="M37" s="122"/>
      <c r="N37" s="116"/>
      <c r="O37" s="17"/>
      <c r="P37" s="17"/>
      <c r="Q37" s="17"/>
      <c r="R37" s="17"/>
      <c r="S37" s="17"/>
      <c r="T37" s="41"/>
      <c r="U37" s="90">
        <f t="shared" si="0"/>
        <v>0</v>
      </c>
    </row>
    <row r="38" spans="1:21" ht="30.75" customHeight="1">
      <c r="A38" s="61" t="s">
        <v>50</v>
      </c>
      <c r="B38" s="13"/>
      <c r="C38" s="11"/>
      <c r="D38" s="27">
        <f t="shared" si="1"/>
        <v>0</v>
      </c>
      <c r="E38" s="13"/>
      <c r="F38" s="11"/>
      <c r="G38" s="11"/>
      <c r="H38" s="11"/>
      <c r="I38" s="98">
        <f t="shared" si="2"/>
        <v>0</v>
      </c>
      <c r="J38" s="102"/>
      <c r="K38" s="98"/>
      <c r="L38" s="27"/>
      <c r="M38" s="122"/>
      <c r="N38" s="116"/>
      <c r="O38" s="17"/>
      <c r="P38" s="17"/>
      <c r="Q38" s="17"/>
      <c r="R38" s="17"/>
      <c r="S38" s="17"/>
      <c r="T38" s="41"/>
      <c r="U38" s="90">
        <f t="shared" si="0"/>
        <v>0</v>
      </c>
    </row>
    <row r="39" spans="1:21" ht="17.25" customHeight="1">
      <c r="A39" s="61" t="s">
        <v>51</v>
      </c>
      <c r="B39" s="13"/>
      <c r="C39" s="11"/>
      <c r="D39" s="27">
        <f t="shared" si="1"/>
        <v>0</v>
      </c>
      <c r="E39" s="13"/>
      <c r="F39" s="11"/>
      <c r="G39" s="11"/>
      <c r="H39" s="11"/>
      <c r="I39" s="98">
        <f t="shared" si="2"/>
        <v>0</v>
      </c>
      <c r="J39" s="102"/>
      <c r="K39" s="98"/>
      <c r="L39" s="27"/>
      <c r="M39" s="122"/>
      <c r="N39" s="116"/>
      <c r="O39" s="17"/>
      <c r="P39" s="17"/>
      <c r="Q39" s="17"/>
      <c r="R39" s="17"/>
      <c r="S39" s="17"/>
      <c r="T39" s="41"/>
      <c r="U39" s="90">
        <f t="shared" si="0"/>
        <v>0</v>
      </c>
    </row>
    <row r="40" spans="1:21" ht="31.5">
      <c r="A40" s="61" t="s">
        <v>52</v>
      </c>
      <c r="B40" s="13"/>
      <c r="C40" s="11"/>
      <c r="D40" s="27">
        <f t="shared" si="1"/>
        <v>0</v>
      </c>
      <c r="E40" s="13"/>
      <c r="F40" s="11"/>
      <c r="G40" s="11"/>
      <c r="H40" s="11"/>
      <c r="I40" s="98">
        <f t="shared" si="2"/>
        <v>0</v>
      </c>
      <c r="J40" s="102"/>
      <c r="K40" s="98"/>
      <c r="L40" s="27"/>
      <c r="M40" s="122"/>
      <c r="N40" s="116"/>
      <c r="O40" s="17"/>
      <c r="P40" s="17"/>
      <c r="Q40" s="17"/>
      <c r="R40" s="17"/>
      <c r="S40" s="17"/>
      <c r="T40" s="41"/>
      <c r="U40" s="90">
        <f t="shared" si="0"/>
        <v>0</v>
      </c>
    </row>
    <row r="41" spans="1:21" ht="15.75">
      <c r="A41" s="61" t="s">
        <v>53</v>
      </c>
      <c r="B41" s="13"/>
      <c r="C41" s="11"/>
      <c r="D41" s="27">
        <f t="shared" si="1"/>
        <v>0</v>
      </c>
      <c r="E41" s="13"/>
      <c r="F41" s="11"/>
      <c r="G41" s="11"/>
      <c r="H41" s="11"/>
      <c r="I41" s="98">
        <f t="shared" si="2"/>
        <v>0</v>
      </c>
      <c r="J41" s="102"/>
      <c r="K41" s="98"/>
      <c r="L41" s="27"/>
      <c r="M41" s="122"/>
      <c r="N41" s="116"/>
      <c r="O41" s="17"/>
      <c r="P41" s="17"/>
      <c r="Q41" s="17"/>
      <c r="R41" s="17"/>
      <c r="S41" s="17"/>
      <c r="T41" s="41"/>
      <c r="U41" s="90">
        <f t="shared" si="0"/>
        <v>0</v>
      </c>
    </row>
    <row r="42" spans="1:21" ht="15.75">
      <c r="A42" s="61" t="s">
        <v>54</v>
      </c>
      <c r="B42" s="13"/>
      <c r="C42" s="11"/>
      <c r="D42" s="27">
        <f t="shared" si="1"/>
        <v>0</v>
      </c>
      <c r="E42" s="13"/>
      <c r="F42" s="11"/>
      <c r="G42" s="11"/>
      <c r="H42" s="11"/>
      <c r="I42" s="98">
        <f t="shared" si="2"/>
        <v>0</v>
      </c>
      <c r="J42" s="102"/>
      <c r="K42" s="98"/>
      <c r="L42" s="27"/>
      <c r="M42" s="122"/>
      <c r="N42" s="116"/>
      <c r="O42" s="17"/>
      <c r="P42" s="17"/>
      <c r="Q42" s="17"/>
      <c r="R42" s="17"/>
      <c r="S42" s="17"/>
      <c r="T42" s="41"/>
      <c r="U42" s="90">
        <f t="shared" si="0"/>
        <v>0</v>
      </c>
    </row>
    <row r="43" spans="1:21" ht="31.5" customHeight="1">
      <c r="A43" s="61" t="s">
        <v>55</v>
      </c>
      <c r="B43" s="13"/>
      <c r="C43" s="11"/>
      <c r="D43" s="27">
        <f t="shared" si="1"/>
        <v>0</v>
      </c>
      <c r="E43" s="13"/>
      <c r="F43" s="11"/>
      <c r="G43" s="11"/>
      <c r="H43" s="11"/>
      <c r="I43" s="98">
        <f t="shared" si="2"/>
        <v>0</v>
      </c>
      <c r="J43" s="102"/>
      <c r="K43" s="98"/>
      <c r="L43" s="27"/>
      <c r="M43" s="122"/>
      <c r="N43" s="116"/>
      <c r="O43" s="17"/>
      <c r="P43" s="17"/>
      <c r="Q43" s="17"/>
      <c r="R43" s="17"/>
      <c r="S43" s="17"/>
      <c r="T43" s="41"/>
      <c r="U43" s="90">
        <f t="shared" si="0"/>
        <v>0</v>
      </c>
    </row>
    <row r="44" spans="1:21" ht="15.75">
      <c r="A44" s="61" t="s">
        <v>56</v>
      </c>
      <c r="B44" s="13"/>
      <c r="C44" s="11"/>
      <c r="D44" s="27">
        <f t="shared" si="1"/>
        <v>0</v>
      </c>
      <c r="E44" s="13"/>
      <c r="F44" s="11"/>
      <c r="G44" s="11"/>
      <c r="H44" s="11"/>
      <c r="I44" s="98">
        <f t="shared" si="2"/>
        <v>0</v>
      </c>
      <c r="J44" s="102"/>
      <c r="K44" s="98"/>
      <c r="L44" s="27"/>
      <c r="M44" s="122"/>
      <c r="N44" s="116"/>
      <c r="O44" s="17"/>
      <c r="P44" s="17"/>
      <c r="Q44" s="17"/>
      <c r="R44" s="17"/>
      <c r="S44" s="17"/>
      <c r="T44" s="41"/>
      <c r="U44" s="90">
        <f t="shared" ref="U44:U75" si="3">N44+Q44+R44+S44+T44</f>
        <v>0</v>
      </c>
    </row>
    <row r="45" spans="1:21" ht="15.75">
      <c r="A45" s="61" t="s">
        <v>57</v>
      </c>
      <c r="B45" s="13"/>
      <c r="C45" s="11"/>
      <c r="D45" s="27">
        <f t="shared" si="1"/>
        <v>0</v>
      </c>
      <c r="E45" s="13"/>
      <c r="F45" s="11"/>
      <c r="G45" s="11"/>
      <c r="H45" s="11"/>
      <c r="I45" s="98">
        <f t="shared" si="2"/>
        <v>0</v>
      </c>
      <c r="J45" s="102"/>
      <c r="K45" s="98"/>
      <c r="L45" s="27"/>
      <c r="M45" s="122"/>
      <c r="N45" s="116"/>
      <c r="O45" s="17"/>
      <c r="P45" s="17"/>
      <c r="Q45" s="17"/>
      <c r="R45" s="17"/>
      <c r="S45" s="17"/>
      <c r="T45" s="41"/>
      <c r="U45" s="90">
        <f t="shared" si="3"/>
        <v>0</v>
      </c>
    </row>
    <row r="46" spans="1:21" ht="15.75">
      <c r="A46" s="61" t="s">
        <v>58</v>
      </c>
      <c r="B46" s="13"/>
      <c r="C46" s="11"/>
      <c r="D46" s="27">
        <f t="shared" si="1"/>
        <v>0</v>
      </c>
      <c r="E46" s="13"/>
      <c r="F46" s="11"/>
      <c r="G46" s="11"/>
      <c r="H46" s="11"/>
      <c r="I46" s="98">
        <f t="shared" si="2"/>
        <v>0</v>
      </c>
      <c r="J46" s="102"/>
      <c r="K46" s="98"/>
      <c r="L46" s="27"/>
      <c r="M46" s="122"/>
      <c r="N46" s="116"/>
      <c r="O46" s="17"/>
      <c r="P46" s="17"/>
      <c r="Q46" s="17"/>
      <c r="R46" s="17"/>
      <c r="S46" s="17"/>
      <c r="T46" s="41"/>
      <c r="U46" s="90">
        <f t="shared" si="3"/>
        <v>0</v>
      </c>
    </row>
    <row r="47" spans="1:21" ht="32.25" customHeight="1">
      <c r="A47" s="61" t="s">
        <v>59</v>
      </c>
      <c r="B47" s="13"/>
      <c r="C47" s="11"/>
      <c r="D47" s="27">
        <f t="shared" si="1"/>
        <v>0</v>
      </c>
      <c r="E47" s="13"/>
      <c r="F47" s="11"/>
      <c r="G47" s="11"/>
      <c r="H47" s="11"/>
      <c r="I47" s="98">
        <f t="shared" si="2"/>
        <v>0</v>
      </c>
      <c r="J47" s="102"/>
      <c r="K47" s="98"/>
      <c r="L47" s="27"/>
      <c r="M47" s="122"/>
      <c r="N47" s="116"/>
      <c r="O47" s="17"/>
      <c r="P47" s="17"/>
      <c r="Q47" s="17"/>
      <c r="R47" s="17"/>
      <c r="S47" s="17"/>
      <c r="T47" s="41"/>
      <c r="U47" s="90">
        <f t="shared" si="3"/>
        <v>0</v>
      </c>
    </row>
    <row r="48" spans="1:21" ht="32.25" customHeight="1">
      <c r="A48" s="61" t="s">
        <v>60</v>
      </c>
      <c r="B48" s="13"/>
      <c r="C48" s="11"/>
      <c r="D48" s="27">
        <f t="shared" si="1"/>
        <v>0</v>
      </c>
      <c r="E48" s="13"/>
      <c r="F48" s="11"/>
      <c r="G48" s="11"/>
      <c r="H48" s="11"/>
      <c r="I48" s="98">
        <f t="shared" si="2"/>
        <v>0</v>
      </c>
      <c r="J48" s="102"/>
      <c r="K48" s="98"/>
      <c r="L48" s="27"/>
      <c r="M48" s="122"/>
      <c r="N48" s="116"/>
      <c r="O48" s="17"/>
      <c r="P48" s="17"/>
      <c r="Q48" s="17"/>
      <c r="R48" s="17"/>
      <c r="S48" s="17"/>
      <c r="T48" s="41"/>
      <c r="U48" s="90">
        <f t="shared" si="3"/>
        <v>0</v>
      </c>
    </row>
    <row r="49" spans="1:21" ht="21.75" customHeight="1">
      <c r="A49" s="61" t="s">
        <v>61</v>
      </c>
      <c r="B49" s="13"/>
      <c r="C49" s="11"/>
      <c r="D49" s="27">
        <f t="shared" si="1"/>
        <v>0</v>
      </c>
      <c r="E49" s="13"/>
      <c r="F49" s="11"/>
      <c r="G49" s="11"/>
      <c r="H49" s="11"/>
      <c r="I49" s="98">
        <f t="shared" si="2"/>
        <v>0</v>
      </c>
      <c r="J49" s="102"/>
      <c r="K49" s="98"/>
      <c r="L49" s="27"/>
      <c r="M49" s="122"/>
      <c r="N49" s="116"/>
      <c r="O49" s="17"/>
      <c r="P49" s="17"/>
      <c r="Q49" s="17"/>
      <c r="R49" s="17"/>
      <c r="S49" s="17"/>
      <c r="T49" s="41"/>
      <c r="U49" s="90">
        <f t="shared" si="3"/>
        <v>0</v>
      </c>
    </row>
    <row r="50" spans="1:21" ht="39" customHeight="1">
      <c r="A50" s="61" t="s">
        <v>90</v>
      </c>
      <c r="B50" s="13"/>
      <c r="C50" s="11"/>
      <c r="D50" s="27">
        <f t="shared" si="1"/>
        <v>0</v>
      </c>
      <c r="E50" s="13"/>
      <c r="F50" s="11"/>
      <c r="G50" s="11"/>
      <c r="H50" s="11"/>
      <c r="I50" s="98">
        <f t="shared" si="2"/>
        <v>0</v>
      </c>
      <c r="J50" s="102"/>
      <c r="K50" s="98"/>
      <c r="L50" s="27"/>
      <c r="M50" s="122"/>
      <c r="N50" s="116"/>
      <c r="O50" s="17"/>
      <c r="P50" s="17"/>
      <c r="Q50" s="17"/>
      <c r="R50" s="17"/>
      <c r="S50" s="17"/>
      <c r="T50" s="41"/>
      <c r="U50" s="90">
        <f t="shared" si="3"/>
        <v>0</v>
      </c>
    </row>
    <row r="51" spans="1:21" ht="19.899999999999999" customHeight="1">
      <c r="A51" s="61" t="s">
        <v>62</v>
      </c>
      <c r="B51" s="13"/>
      <c r="C51" s="11"/>
      <c r="D51" s="27">
        <f t="shared" si="1"/>
        <v>0</v>
      </c>
      <c r="E51" s="13"/>
      <c r="F51" s="11"/>
      <c r="G51" s="11"/>
      <c r="H51" s="11"/>
      <c r="I51" s="98">
        <f t="shared" si="2"/>
        <v>0</v>
      </c>
      <c r="J51" s="102"/>
      <c r="K51" s="98"/>
      <c r="L51" s="27"/>
      <c r="M51" s="122"/>
      <c r="N51" s="116"/>
      <c r="O51" s="17"/>
      <c r="P51" s="17"/>
      <c r="Q51" s="17"/>
      <c r="R51" s="17"/>
      <c r="S51" s="17"/>
      <c r="T51" s="41"/>
      <c r="U51" s="90">
        <f t="shared" si="3"/>
        <v>0</v>
      </c>
    </row>
    <row r="52" spans="1:21" ht="31.5" customHeight="1">
      <c r="A52" s="61" t="s">
        <v>63</v>
      </c>
      <c r="B52" s="13"/>
      <c r="C52" s="11"/>
      <c r="D52" s="27">
        <f t="shared" si="1"/>
        <v>0</v>
      </c>
      <c r="E52" s="13"/>
      <c r="F52" s="11"/>
      <c r="G52" s="11"/>
      <c r="H52" s="11"/>
      <c r="I52" s="98">
        <f t="shared" si="2"/>
        <v>0</v>
      </c>
      <c r="J52" s="102"/>
      <c r="K52" s="98"/>
      <c r="L52" s="27"/>
      <c r="M52" s="122"/>
      <c r="N52" s="116"/>
      <c r="O52" s="17"/>
      <c r="P52" s="17"/>
      <c r="Q52" s="17"/>
      <c r="R52" s="17"/>
      <c r="S52" s="17"/>
      <c r="T52" s="41"/>
      <c r="U52" s="90">
        <f t="shared" si="3"/>
        <v>0</v>
      </c>
    </row>
    <row r="53" spans="1:21" ht="15.75" customHeight="1">
      <c r="A53" s="61" t="s">
        <v>64</v>
      </c>
      <c r="B53" s="13"/>
      <c r="C53" s="11"/>
      <c r="D53" s="27">
        <f t="shared" si="1"/>
        <v>0</v>
      </c>
      <c r="E53" s="13"/>
      <c r="F53" s="11"/>
      <c r="G53" s="11"/>
      <c r="H53" s="11"/>
      <c r="I53" s="98">
        <f t="shared" si="2"/>
        <v>0</v>
      </c>
      <c r="J53" s="102"/>
      <c r="K53" s="98"/>
      <c r="L53" s="27"/>
      <c r="M53" s="122"/>
      <c r="N53" s="116"/>
      <c r="O53" s="17"/>
      <c r="P53" s="17"/>
      <c r="Q53" s="17"/>
      <c r="R53" s="17"/>
      <c r="S53" s="17"/>
      <c r="T53" s="41"/>
      <c r="U53" s="90">
        <f t="shared" si="3"/>
        <v>0</v>
      </c>
    </row>
    <row r="54" spans="1:21" ht="18" customHeight="1">
      <c r="A54" s="61" t="s">
        <v>65</v>
      </c>
      <c r="B54" s="13"/>
      <c r="C54" s="11"/>
      <c r="D54" s="27">
        <f t="shared" si="1"/>
        <v>0</v>
      </c>
      <c r="E54" s="13"/>
      <c r="F54" s="11"/>
      <c r="G54" s="11"/>
      <c r="H54" s="11"/>
      <c r="I54" s="98">
        <f t="shared" si="2"/>
        <v>0</v>
      </c>
      <c r="J54" s="102"/>
      <c r="K54" s="98"/>
      <c r="L54" s="27"/>
      <c r="M54" s="122"/>
      <c r="N54" s="116"/>
      <c r="O54" s="17"/>
      <c r="P54" s="17"/>
      <c r="Q54" s="17"/>
      <c r="R54" s="17"/>
      <c r="S54" s="17"/>
      <c r="T54" s="41"/>
      <c r="U54" s="90">
        <f t="shared" si="3"/>
        <v>0</v>
      </c>
    </row>
    <row r="55" spans="1:21" ht="15.75">
      <c r="A55" s="61" t="s">
        <v>66</v>
      </c>
      <c r="B55" s="13"/>
      <c r="C55" s="11"/>
      <c r="D55" s="27">
        <f t="shared" si="1"/>
        <v>0</v>
      </c>
      <c r="E55" s="13"/>
      <c r="F55" s="11"/>
      <c r="G55" s="11"/>
      <c r="H55" s="11"/>
      <c r="I55" s="98">
        <f t="shared" si="2"/>
        <v>0</v>
      </c>
      <c r="J55" s="102"/>
      <c r="K55" s="98"/>
      <c r="L55" s="27"/>
      <c r="M55" s="122"/>
      <c r="N55" s="116"/>
      <c r="O55" s="17"/>
      <c r="P55" s="17"/>
      <c r="Q55" s="17"/>
      <c r="R55" s="17"/>
      <c r="S55" s="17"/>
      <c r="T55" s="41"/>
      <c r="U55" s="90">
        <f t="shared" si="3"/>
        <v>0</v>
      </c>
    </row>
    <row r="56" spans="1:21" ht="31.5">
      <c r="A56" s="61" t="s">
        <v>67</v>
      </c>
      <c r="B56" s="13"/>
      <c r="C56" s="11"/>
      <c r="D56" s="27">
        <f t="shared" si="1"/>
        <v>0</v>
      </c>
      <c r="E56" s="13"/>
      <c r="F56" s="11"/>
      <c r="G56" s="11"/>
      <c r="H56" s="11"/>
      <c r="I56" s="98">
        <f t="shared" si="2"/>
        <v>0</v>
      </c>
      <c r="J56" s="102"/>
      <c r="K56" s="98"/>
      <c r="L56" s="27"/>
      <c r="M56" s="122"/>
      <c r="N56" s="116"/>
      <c r="O56" s="17"/>
      <c r="P56" s="17"/>
      <c r="Q56" s="17"/>
      <c r="R56" s="17"/>
      <c r="S56" s="17"/>
      <c r="T56" s="41"/>
      <c r="U56" s="90">
        <f t="shared" si="3"/>
        <v>0</v>
      </c>
    </row>
    <row r="57" spans="1:21" ht="15.75">
      <c r="A57" s="61" t="s">
        <v>68</v>
      </c>
      <c r="B57" s="13"/>
      <c r="C57" s="11"/>
      <c r="D57" s="27">
        <f t="shared" si="1"/>
        <v>0</v>
      </c>
      <c r="E57" s="13"/>
      <c r="F57" s="11"/>
      <c r="G57" s="11"/>
      <c r="H57" s="11"/>
      <c r="I57" s="98">
        <f t="shared" si="2"/>
        <v>0</v>
      </c>
      <c r="J57" s="102"/>
      <c r="K57" s="98"/>
      <c r="L57" s="27"/>
      <c r="M57" s="122"/>
      <c r="N57" s="116"/>
      <c r="O57" s="17"/>
      <c r="P57" s="17"/>
      <c r="Q57" s="17"/>
      <c r="R57" s="17"/>
      <c r="S57" s="17"/>
      <c r="T57" s="41"/>
      <c r="U57" s="90">
        <f t="shared" si="3"/>
        <v>0</v>
      </c>
    </row>
    <row r="58" spans="1:21" ht="15.75">
      <c r="A58" s="61" t="s">
        <v>69</v>
      </c>
      <c r="B58" s="13"/>
      <c r="C58" s="11"/>
      <c r="D58" s="27">
        <f t="shared" si="1"/>
        <v>0</v>
      </c>
      <c r="E58" s="13"/>
      <c r="F58" s="11"/>
      <c r="G58" s="11"/>
      <c r="H58" s="11"/>
      <c r="I58" s="98">
        <f t="shared" si="2"/>
        <v>0</v>
      </c>
      <c r="J58" s="102"/>
      <c r="K58" s="98"/>
      <c r="L58" s="27"/>
      <c r="M58" s="122"/>
      <c r="N58" s="116"/>
      <c r="O58" s="17"/>
      <c r="P58" s="17"/>
      <c r="Q58" s="17"/>
      <c r="R58" s="17"/>
      <c r="S58" s="17"/>
      <c r="T58" s="41"/>
      <c r="U58" s="90">
        <f t="shared" si="3"/>
        <v>0</v>
      </c>
    </row>
    <row r="59" spans="1:21" ht="15.75">
      <c r="A59" s="61" t="s">
        <v>70</v>
      </c>
      <c r="B59" s="13"/>
      <c r="C59" s="11"/>
      <c r="D59" s="27">
        <f t="shared" si="1"/>
        <v>0</v>
      </c>
      <c r="E59" s="13"/>
      <c r="F59" s="11"/>
      <c r="G59" s="11"/>
      <c r="H59" s="11"/>
      <c r="I59" s="98">
        <f t="shared" si="2"/>
        <v>0</v>
      </c>
      <c r="J59" s="102"/>
      <c r="K59" s="98"/>
      <c r="L59" s="27"/>
      <c r="M59" s="122"/>
      <c r="N59" s="116"/>
      <c r="O59" s="17"/>
      <c r="P59" s="17"/>
      <c r="Q59" s="17"/>
      <c r="R59" s="17"/>
      <c r="S59" s="17"/>
      <c r="T59" s="41"/>
      <c r="U59" s="90">
        <f t="shared" si="3"/>
        <v>0</v>
      </c>
    </row>
    <row r="60" spans="1:21" ht="15.75">
      <c r="A60" s="61" t="s">
        <v>71</v>
      </c>
      <c r="B60" s="13"/>
      <c r="C60" s="11"/>
      <c r="D60" s="27">
        <f t="shared" si="1"/>
        <v>0</v>
      </c>
      <c r="E60" s="13"/>
      <c r="F60" s="11"/>
      <c r="G60" s="11"/>
      <c r="H60" s="11"/>
      <c r="I60" s="98">
        <f t="shared" si="2"/>
        <v>0</v>
      </c>
      <c r="J60" s="102"/>
      <c r="K60" s="98"/>
      <c r="L60" s="27"/>
      <c r="M60" s="122"/>
      <c r="N60" s="116"/>
      <c r="O60" s="17"/>
      <c r="P60" s="17"/>
      <c r="Q60" s="17"/>
      <c r="R60" s="17"/>
      <c r="S60" s="17"/>
      <c r="T60" s="41"/>
      <c r="U60" s="90">
        <f t="shared" si="3"/>
        <v>0</v>
      </c>
    </row>
    <row r="61" spans="1:21" ht="31.5">
      <c r="A61" s="61" t="s">
        <v>72</v>
      </c>
      <c r="B61" s="13"/>
      <c r="C61" s="11"/>
      <c r="D61" s="27">
        <f t="shared" si="1"/>
        <v>0</v>
      </c>
      <c r="E61" s="13"/>
      <c r="F61" s="11"/>
      <c r="G61" s="11"/>
      <c r="H61" s="11"/>
      <c r="I61" s="98">
        <f t="shared" si="2"/>
        <v>0</v>
      </c>
      <c r="J61" s="102"/>
      <c r="K61" s="98"/>
      <c r="L61" s="27"/>
      <c r="M61" s="122"/>
      <c r="N61" s="116"/>
      <c r="O61" s="17"/>
      <c r="P61" s="17"/>
      <c r="Q61" s="17"/>
      <c r="R61" s="17"/>
      <c r="S61" s="17"/>
      <c r="T61" s="41"/>
      <c r="U61" s="90">
        <f t="shared" si="3"/>
        <v>0</v>
      </c>
    </row>
    <row r="62" spans="1:21" ht="15.75">
      <c r="A62" s="61" t="s">
        <v>73</v>
      </c>
      <c r="B62" s="13"/>
      <c r="C62" s="11"/>
      <c r="D62" s="27">
        <f t="shared" si="1"/>
        <v>0</v>
      </c>
      <c r="E62" s="13"/>
      <c r="F62" s="11"/>
      <c r="G62" s="11"/>
      <c r="H62" s="11"/>
      <c r="I62" s="98">
        <f t="shared" si="2"/>
        <v>0</v>
      </c>
      <c r="J62" s="102"/>
      <c r="K62" s="98"/>
      <c r="L62" s="27"/>
      <c r="M62" s="122"/>
      <c r="N62" s="116"/>
      <c r="O62" s="17"/>
      <c r="P62" s="17"/>
      <c r="Q62" s="17"/>
      <c r="R62" s="17"/>
      <c r="S62" s="17"/>
      <c r="T62" s="41"/>
      <c r="U62" s="90">
        <f t="shared" si="3"/>
        <v>0</v>
      </c>
    </row>
    <row r="63" spans="1:21" ht="15.75">
      <c r="A63" s="61" t="s">
        <v>74</v>
      </c>
      <c r="B63" s="13"/>
      <c r="C63" s="11"/>
      <c r="D63" s="27">
        <f t="shared" si="1"/>
        <v>0</v>
      </c>
      <c r="E63" s="13"/>
      <c r="F63" s="11"/>
      <c r="G63" s="11"/>
      <c r="H63" s="11"/>
      <c r="I63" s="98">
        <f t="shared" si="2"/>
        <v>0</v>
      </c>
      <c r="J63" s="102"/>
      <c r="K63" s="98"/>
      <c r="L63" s="27"/>
      <c r="M63" s="122"/>
      <c r="N63" s="116"/>
      <c r="O63" s="17"/>
      <c r="P63" s="17"/>
      <c r="Q63" s="17"/>
      <c r="R63" s="17"/>
      <c r="S63" s="17"/>
      <c r="T63" s="41"/>
      <c r="U63" s="90">
        <f t="shared" si="3"/>
        <v>0</v>
      </c>
    </row>
    <row r="64" spans="1:21" ht="19.899999999999999" customHeight="1">
      <c r="A64" s="61" t="s">
        <v>75</v>
      </c>
      <c r="B64" s="13"/>
      <c r="C64" s="11"/>
      <c r="D64" s="27">
        <f t="shared" si="1"/>
        <v>0</v>
      </c>
      <c r="E64" s="13"/>
      <c r="F64" s="11"/>
      <c r="G64" s="11"/>
      <c r="H64" s="11"/>
      <c r="I64" s="98">
        <f t="shared" si="2"/>
        <v>0</v>
      </c>
      <c r="J64" s="102"/>
      <c r="K64" s="98"/>
      <c r="L64" s="27"/>
      <c r="M64" s="122"/>
      <c r="N64" s="116"/>
      <c r="O64" s="17"/>
      <c r="P64" s="17"/>
      <c r="Q64" s="17"/>
      <c r="R64" s="17"/>
      <c r="S64" s="17"/>
      <c r="T64" s="41"/>
      <c r="U64" s="90">
        <f t="shared" si="3"/>
        <v>0</v>
      </c>
    </row>
    <row r="65" spans="1:21" ht="15.75">
      <c r="A65" s="61" t="s">
        <v>76</v>
      </c>
      <c r="B65" s="13"/>
      <c r="C65" s="11"/>
      <c r="D65" s="27">
        <f t="shared" si="1"/>
        <v>0</v>
      </c>
      <c r="E65" s="13"/>
      <c r="F65" s="11"/>
      <c r="G65" s="11"/>
      <c r="H65" s="11"/>
      <c r="I65" s="98">
        <f t="shared" si="2"/>
        <v>0</v>
      </c>
      <c r="J65" s="102"/>
      <c r="K65" s="98"/>
      <c r="L65" s="27"/>
      <c r="M65" s="122"/>
      <c r="N65" s="116"/>
      <c r="O65" s="17"/>
      <c r="P65" s="17"/>
      <c r="Q65" s="17"/>
      <c r="R65" s="17"/>
      <c r="S65" s="17"/>
      <c r="T65" s="41"/>
      <c r="U65" s="90">
        <f t="shared" si="3"/>
        <v>0</v>
      </c>
    </row>
    <row r="66" spans="1:21" ht="15.75">
      <c r="A66" s="61" t="s">
        <v>77</v>
      </c>
      <c r="B66" s="13"/>
      <c r="C66" s="11"/>
      <c r="D66" s="27">
        <f t="shared" si="1"/>
        <v>0</v>
      </c>
      <c r="E66" s="13"/>
      <c r="F66" s="11"/>
      <c r="G66" s="11"/>
      <c r="H66" s="11"/>
      <c r="I66" s="98">
        <f t="shared" si="2"/>
        <v>0</v>
      </c>
      <c r="J66" s="102"/>
      <c r="K66" s="98"/>
      <c r="L66" s="27"/>
      <c r="M66" s="122"/>
      <c r="N66" s="116"/>
      <c r="O66" s="17"/>
      <c r="P66" s="17"/>
      <c r="Q66" s="17"/>
      <c r="R66" s="17"/>
      <c r="S66" s="17"/>
      <c r="T66" s="41"/>
      <c r="U66" s="90">
        <f t="shared" si="3"/>
        <v>0</v>
      </c>
    </row>
    <row r="67" spans="1:21" ht="31.5">
      <c r="A67" s="61" t="s">
        <v>78</v>
      </c>
      <c r="B67" s="13"/>
      <c r="C67" s="11"/>
      <c r="D67" s="27">
        <f t="shared" si="1"/>
        <v>0</v>
      </c>
      <c r="E67" s="13"/>
      <c r="F67" s="11"/>
      <c r="G67" s="11"/>
      <c r="H67" s="11"/>
      <c r="I67" s="98">
        <f t="shared" si="2"/>
        <v>0</v>
      </c>
      <c r="J67" s="102"/>
      <c r="K67" s="98"/>
      <c r="L67" s="27"/>
      <c r="M67" s="122"/>
      <c r="N67" s="116"/>
      <c r="O67" s="17"/>
      <c r="P67" s="17"/>
      <c r="Q67" s="17"/>
      <c r="R67" s="17"/>
      <c r="S67" s="17"/>
      <c r="T67" s="41"/>
      <c r="U67" s="90">
        <f t="shared" si="3"/>
        <v>0</v>
      </c>
    </row>
    <row r="68" spans="1:21" ht="15.75">
      <c r="A68" s="61" t="s">
        <v>79</v>
      </c>
      <c r="B68" s="13"/>
      <c r="C68" s="11"/>
      <c r="D68" s="27">
        <f t="shared" si="1"/>
        <v>0</v>
      </c>
      <c r="E68" s="13"/>
      <c r="F68" s="11"/>
      <c r="G68" s="11"/>
      <c r="H68" s="11"/>
      <c r="I68" s="98">
        <f t="shared" si="2"/>
        <v>0</v>
      </c>
      <c r="J68" s="102"/>
      <c r="K68" s="98"/>
      <c r="L68" s="27"/>
      <c r="M68" s="122"/>
      <c r="N68" s="116"/>
      <c r="O68" s="17"/>
      <c r="P68" s="17"/>
      <c r="Q68" s="17"/>
      <c r="R68" s="17"/>
      <c r="S68" s="17"/>
      <c r="T68" s="41"/>
      <c r="U68" s="90">
        <f t="shared" si="3"/>
        <v>0</v>
      </c>
    </row>
    <row r="69" spans="1:21" ht="15.75">
      <c r="A69" s="61" t="s">
        <v>80</v>
      </c>
      <c r="B69" s="13"/>
      <c r="C69" s="11"/>
      <c r="D69" s="27">
        <f t="shared" si="1"/>
        <v>0</v>
      </c>
      <c r="E69" s="13"/>
      <c r="F69" s="11"/>
      <c r="G69" s="11"/>
      <c r="H69" s="11"/>
      <c r="I69" s="98">
        <f t="shared" si="2"/>
        <v>0</v>
      </c>
      <c r="J69" s="102"/>
      <c r="K69" s="98"/>
      <c r="L69" s="27"/>
      <c r="M69" s="122"/>
      <c r="N69" s="116"/>
      <c r="O69" s="17"/>
      <c r="P69" s="17"/>
      <c r="Q69" s="17"/>
      <c r="R69" s="17"/>
      <c r="S69" s="17"/>
      <c r="T69" s="41"/>
      <c r="U69" s="90">
        <f t="shared" si="3"/>
        <v>0</v>
      </c>
    </row>
    <row r="70" spans="1:21" ht="21" customHeight="1">
      <c r="A70" s="61" t="s">
        <v>81</v>
      </c>
      <c r="B70" s="13"/>
      <c r="C70" s="11"/>
      <c r="D70" s="27">
        <f t="shared" si="1"/>
        <v>0</v>
      </c>
      <c r="E70" s="13"/>
      <c r="F70" s="11"/>
      <c r="G70" s="11"/>
      <c r="H70" s="11"/>
      <c r="I70" s="98">
        <f t="shared" si="2"/>
        <v>0</v>
      </c>
      <c r="J70" s="102"/>
      <c r="K70" s="98"/>
      <c r="L70" s="27"/>
      <c r="M70" s="122"/>
      <c r="N70" s="116"/>
      <c r="O70" s="17"/>
      <c r="P70" s="17"/>
      <c r="Q70" s="17"/>
      <c r="R70" s="17"/>
      <c r="S70" s="17"/>
      <c r="T70" s="41"/>
      <c r="U70" s="90">
        <f t="shared" si="3"/>
        <v>0</v>
      </c>
    </row>
    <row r="71" spans="1:21" ht="15.75">
      <c r="A71" s="61" t="s">
        <v>82</v>
      </c>
      <c r="B71" s="13"/>
      <c r="C71" s="11"/>
      <c r="D71" s="27">
        <f t="shared" si="1"/>
        <v>0</v>
      </c>
      <c r="E71" s="13"/>
      <c r="F71" s="11"/>
      <c r="G71" s="11"/>
      <c r="H71" s="11"/>
      <c r="I71" s="98">
        <f t="shared" si="2"/>
        <v>0</v>
      </c>
      <c r="J71" s="102"/>
      <c r="K71" s="98"/>
      <c r="L71" s="27"/>
      <c r="M71" s="122"/>
      <c r="N71" s="116"/>
      <c r="O71" s="17"/>
      <c r="P71" s="17"/>
      <c r="Q71" s="17"/>
      <c r="R71" s="17"/>
      <c r="S71" s="17"/>
      <c r="T71" s="41"/>
      <c r="U71" s="90">
        <f t="shared" si="3"/>
        <v>0</v>
      </c>
    </row>
    <row r="72" spans="1:21" s="10" customFormat="1" ht="37.5" customHeight="1">
      <c r="A72" s="61" t="s">
        <v>163</v>
      </c>
      <c r="B72" s="13"/>
      <c r="C72" s="11"/>
      <c r="D72" s="27"/>
      <c r="E72" s="13"/>
      <c r="F72" s="11"/>
      <c r="G72" s="11"/>
      <c r="H72" s="11"/>
      <c r="I72" s="98"/>
      <c r="J72" s="102"/>
      <c r="K72" s="98"/>
      <c r="L72" s="27"/>
      <c r="M72" s="122"/>
      <c r="N72" s="116"/>
      <c r="O72" s="17"/>
      <c r="P72" s="17"/>
      <c r="Q72" s="17"/>
      <c r="R72" s="17"/>
      <c r="S72" s="17"/>
      <c r="T72" s="41"/>
      <c r="U72" s="90">
        <f t="shared" si="3"/>
        <v>0</v>
      </c>
    </row>
    <row r="73" spans="1:21" ht="15.75">
      <c r="A73" s="61" t="s">
        <v>83</v>
      </c>
      <c r="B73" s="13"/>
      <c r="C73" s="11"/>
      <c r="D73" s="27">
        <f t="shared" si="1"/>
        <v>0</v>
      </c>
      <c r="E73" s="13"/>
      <c r="F73" s="11"/>
      <c r="G73" s="11"/>
      <c r="H73" s="11"/>
      <c r="I73" s="98">
        <f t="shared" si="2"/>
        <v>0</v>
      </c>
      <c r="J73" s="102"/>
      <c r="K73" s="98"/>
      <c r="L73" s="27"/>
      <c r="M73" s="122"/>
      <c r="N73" s="116"/>
      <c r="O73" s="17"/>
      <c r="P73" s="17"/>
      <c r="Q73" s="17"/>
      <c r="R73" s="17"/>
      <c r="S73" s="17"/>
      <c r="T73" s="41"/>
      <c r="U73" s="90">
        <f t="shared" si="3"/>
        <v>0</v>
      </c>
    </row>
    <row r="74" spans="1:21" ht="31.5">
      <c r="A74" s="61" t="s">
        <v>84</v>
      </c>
      <c r="B74" s="13"/>
      <c r="C74" s="11"/>
      <c r="D74" s="27">
        <f t="shared" si="1"/>
        <v>0</v>
      </c>
      <c r="E74" s="13"/>
      <c r="F74" s="11"/>
      <c r="G74" s="11"/>
      <c r="H74" s="11"/>
      <c r="I74" s="98">
        <f t="shared" si="2"/>
        <v>0</v>
      </c>
      <c r="J74" s="103"/>
      <c r="K74" s="104"/>
      <c r="L74" s="105"/>
      <c r="M74" s="122"/>
      <c r="N74" s="116"/>
      <c r="O74" s="17"/>
      <c r="P74" s="17"/>
      <c r="Q74" s="17"/>
      <c r="R74" s="17"/>
      <c r="S74" s="17"/>
      <c r="T74" s="41"/>
      <c r="U74" s="90">
        <f t="shared" si="3"/>
        <v>0</v>
      </c>
    </row>
    <row r="75" spans="1:21" ht="32.25" thickBot="1">
      <c r="A75" s="62" t="s">
        <v>85</v>
      </c>
      <c r="B75" s="15"/>
      <c r="C75" s="14"/>
      <c r="D75" s="89">
        <f t="shared" si="1"/>
        <v>0</v>
      </c>
      <c r="E75" s="109"/>
      <c r="F75" s="110"/>
      <c r="G75" s="110"/>
      <c r="H75" s="110"/>
      <c r="I75" s="99">
        <f t="shared" si="2"/>
        <v>0</v>
      </c>
      <c r="J75" s="106"/>
      <c r="K75" s="45"/>
      <c r="L75" s="107"/>
      <c r="M75" s="123"/>
      <c r="N75" s="125"/>
      <c r="O75" s="126"/>
      <c r="P75" s="126"/>
      <c r="Q75" s="126"/>
      <c r="R75" s="126"/>
      <c r="S75" s="126"/>
      <c r="T75" s="127"/>
      <c r="U75" s="128">
        <f t="shared" si="3"/>
        <v>0</v>
      </c>
    </row>
    <row r="76" spans="1:21" ht="35.450000000000003" customHeight="1" thickBot="1">
      <c r="A76" s="72" t="s">
        <v>86</v>
      </c>
      <c r="B76" s="32">
        <f>SUM(B11:B75)</f>
        <v>0</v>
      </c>
      <c r="C76" s="22">
        <f t="shared" ref="C76:U76" si="4">SUM(C11:C75)</f>
        <v>0</v>
      </c>
      <c r="D76" s="49">
        <f t="shared" si="4"/>
        <v>0</v>
      </c>
      <c r="E76" s="32">
        <f t="shared" si="4"/>
        <v>0</v>
      </c>
      <c r="F76" s="22">
        <f t="shared" si="4"/>
        <v>0</v>
      </c>
      <c r="G76" s="22">
        <f t="shared" ref="G76" si="5">SUM(G11:G75)</f>
        <v>0</v>
      </c>
      <c r="H76" s="33">
        <f t="shared" si="4"/>
        <v>0</v>
      </c>
      <c r="I76" s="25">
        <f t="shared" si="4"/>
        <v>0</v>
      </c>
      <c r="J76" s="22">
        <f t="shared" si="4"/>
        <v>0</v>
      </c>
      <c r="K76" s="22">
        <f t="shared" si="4"/>
        <v>0</v>
      </c>
      <c r="L76" s="49">
        <f t="shared" si="4"/>
        <v>0</v>
      </c>
      <c r="M76" s="48">
        <f t="shared" si="4"/>
        <v>0</v>
      </c>
      <c r="N76" s="32">
        <f t="shared" si="4"/>
        <v>0</v>
      </c>
      <c r="O76" s="22">
        <f t="shared" si="4"/>
        <v>0</v>
      </c>
      <c r="P76" s="33">
        <f t="shared" si="4"/>
        <v>0</v>
      </c>
      <c r="Q76" s="33">
        <f t="shared" si="4"/>
        <v>0</v>
      </c>
      <c r="R76" s="22">
        <f t="shared" si="4"/>
        <v>0</v>
      </c>
      <c r="S76" s="22">
        <f t="shared" si="4"/>
        <v>0</v>
      </c>
      <c r="T76" s="22">
        <f t="shared" si="4"/>
        <v>0</v>
      </c>
      <c r="U76" s="28">
        <f t="shared" si="4"/>
        <v>0</v>
      </c>
    </row>
    <row r="77" spans="1:21">
      <c r="A77" s="21"/>
      <c r="B77" s="21"/>
      <c r="C77" s="21"/>
      <c r="D77" s="21"/>
      <c r="E77" s="21"/>
      <c r="F77" s="21"/>
      <c r="G77" s="21"/>
      <c r="H77" s="21"/>
      <c r="I77" s="21"/>
      <c r="J77" s="21"/>
      <c r="K77" s="21"/>
      <c r="L77" s="21"/>
      <c r="M77" s="21"/>
      <c r="N77" s="21"/>
      <c r="O77" s="21"/>
      <c r="P77" s="21"/>
      <c r="Q77" s="21"/>
      <c r="R77" s="21"/>
      <c r="S77" s="21"/>
      <c r="T77" s="21"/>
      <c r="U77" s="21"/>
    </row>
  </sheetData>
  <mergeCells count="25">
    <mergeCell ref="M5:M10"/>
    <mergeCell ref="A5:A10"/>
    <mergeCell ref="B9:B10"/>
    <mergeCell ref="C9:C10"/>
    <mergeCell ref="E9:E10"/>
    <mergeCell ref="B5:D8"/>
    <mergeCell ref="D9:D10"/>
    <mergeCell ref="E5:I8"/>
    <mergeCell ref="I9:I10"/>
    <mergeCell ref="B2:S2"/>
    <mergeCell ref="B3:S3"/>
    <mergeCell ref="S9:S10"/>
    <mergeCell ref="T9:T10"/>
    <mergeCell ref="F9:F10"/>
    <mergeCell ref="G9:G10"/>
    <mergeCell ref="H9:H10"/>
    <mergeCell ref="N9:N10"/>
    <mergeCell ref="O9:Q9"/>
    <mergeCell ref="R9:R10"/>
    <mergeCell ref="N5:U8"/>
    <mergeCell ref="U9:U10"/>
    <mergeCell ref="J5:L8"/>
    <mergeCell ref="J9:J10"/>
    <mergeCell ref="K9:K10"/>
    <mergeCell ref="L9:L10"/>
  </mergeCells>
  <pageMargins left="0.51181102362204722" right="0" top="0.19685039370078741" bottom="0" header="0.31496062992125984" footer="0.31496062992125984"/>
  <pageSetup paperSize="9" scale="48" orientation="portrait" r:id="rId1"/>
</worksheet>
</file>

<file path=xl/worksheets/sheet51.xml><?xml version="1.0" encoding="utf-8"?>
<worksheet xmlns="http://schemas.openxmlformats.org/spreadsheetml/2006/main" xmlns:r="http://schemas.openxmlformats.org/officeDocument/2006/relationships">
  <sheetPr>
    <tabColor theme="3" tint="0.79998168889431442"/>
  </sheetPr>
  <dimension ref="A1:U77"/>
  <sheetViews>
    <sheetView view="pageBreakPreview" zoomScaleNormal="82" zoomScaleSheetLayoutView="100" workbookViewId="0">
      <pane ySplit="10" topLeftCell="A74" activePane="bottomLeft" state="frozen"/>
      <selection activeCell="A78" sqref="A78:XFD85"/>
      <selection pane="bottomLeft" activeCell="A78" sqref="A78:XFD85"/>
    </sheetView>
  </sheetViews>
  <sheetFormatPr defaultRowHeight="15"/>
  <cols>
    <col min="1" max="1" width="30.42578125" customWidth="1"/>
    <col min="2" max="2" width="8.85546875" customWidth="1"/>
    <col min="3" max="3" width="10.5703125" customWidth="1"/>
    <col min="4" max="4" width="10.5703125" style="10" customWidth="1"/>
    <col min="5" max="5" width="16.140625" customWidth="1"/>
    <col min="6" max="6" width="10" customWidth="1"/>
    <col min="7" max="7" width="7.140625" customWidth="1"/>
    <col min="8" max="8" width="9" customWidth="1"/>
    <col min="9" max="9" width="9" style="10" customWidth="1"/>
    <col min="10" max="12" width="7.7109375" style="10" customWidth="1"/>
    <col min="13" max="13" width="9" style="10" customWidth="1"/>
    <col min="14" max="14" width="9.5703125" customWidth="1"/>
    <col min="17" max="17" width="10" customWidth="1"/>
    <col min="18" max="19" width="10.28515625" customWidth="1"/>
    <col min="21" max="21" width="9.140625" style="10"/>
    <col min="225" max="225" width="34" customWidth="1"/>
    <col min="226" max="226" width="11.28515625" customWidth="1"/>
    <col min="227" max="227" width="11" customWidth="1"/>
    <col min="235" max="236" width="10.7109375" customWidth="1"/>
    <col min="238" max="238" width="11.5703125" customWidth="1"/>
    <col min="239" max="239" width="13.7109375" customWidth="1"/>
    <col min="240" max="243" width="9.28515625" customWidth="1"/>
    <col min="481" max="481" width="34" customWidth="1"/>
    <col min="482" max="482" width="11.28515625" customWidth="1"/>
    <col min="483" max="483" width="11" customWidth="1"/>
    <col min="491" max="492" width="10.7109375" customWidth="1"/>
    <col min="494" max="494" width="11.5703125" customWidth="1"/>
    <col min="495" max="495" width="13.7109375" customWidth="1"/>
    <col min="496" max="499" width="9.28515625" customWidth="1"/>
    <col min="737" max="737" width="34" customWidth="1"/>
    <col min="738" max="738" width="11.28515625" customWidth="1"/>
    <col min="739" max="739" width="11" customWidth="1"/>
    <col min="747" max="748" width="10.7109375" customWidth="1"/>
    <col min="750" max="750" width="11.5703125" customWidth="1"/>
    <col min="751" max="751" width="13.7109375" customWidth="1"/>
    <col min="752" max="755" width="9.28515625" customWidth="1"/>
    <col min="993" max="993" width="34" customWidth="1"/>
    <col min="994" max="994" width="11.28515625" customWidth="1"/>
    <col min="995" max="995" width="11" customWidth="1"/>
    <col min="1003" max="1004" width="10.7109375" customWidth="1"/>
    <col min="1006" max="1006" width="11.5703125" customWidth="1"/>
    <col min="1007" max="1007" width="13.7109375" customWidth="1"/>
    <col min="1008" max="1011" width="9.28515625" customWidth="1"/>
    <col min="1249" max="1249" width="34" customWidth="1"/>
    <col min="1250" max="1250" width="11.28515625" customWidth="1"/>
    <col min="1251" max="1251" width="11" customWidth="1"/>
    <col min="1259" max="1260" width="10.7109375" customWidth="1"/>
    <col min="1262" max="1262" width="11.5703125" customWidth="1"/>
    <col min="1263" max="1263" width="13.7109375" customWidth="1"/>
    <col min="1264" max="1267" width="9.28515625" customWidth="1"/>
    <col min="1505" max="1505" width="34" customWidth="1"/>
    <col min="1506" max="1506" width="11.28515625" customWidth="1"/>
    <col min="1507" max="1507" width="11" customWidth="1"/>
    <col min="1515" max="1516" width="10.7109375" customWidth="1"/>
    <col min="1518" max="1518" width="11.5703125" customWidth="1"/>
    <col min="1519" max="1519" width="13.7109375" customWidth="1"/>
    <col min="1520" max="1523" width="9.28515625" customWidth="1"/>
    <col min="1761" max="1761" width="34" customWidth="1"/>
    <col min="1762" max="1762" width="11.28515625" customWidth="1"/>
    <col min="1763" max="1763" width="11" customWidth="1"/>
    <col min="1771" max="1772" width="10.7109375" customWidth="1"/>
    <col min="1774" max="1774" width="11.5703125" customWidth="1"/>
    <col min="1775" max="1775" width="13.7109375" customWidth="1"/>
    <col min="1776" max="1779" width="9.28515625" customWidth="1"/>
    <col min="2017" max="2017" width="34" customWidth="1"/>
    <col min="2018" max="2018" width="11.28515625" customWidth="1"/>
    <col min="2019" max="2019" width="11" customWidth="1"/>
    <col min="2027" max="2028" width="10.7109375" customWidth="1"/>
    <col min="2030" max="2030" width="11.5703125" customWidth="1"/>
    <col min="2031" max="2031" width="13.7109375" customWidth="1"/>
    <col min="2032" max="2035" width="9.28515625" customWidth="1"/>
    <col min="2273" max="2273" width="34" customWidth="1"/>
    <col min="2274" max="2274" width="11.28515625" customWidth="1"/>
    <col min="2275" max="2275" width="11" customWidth="1"/>
    <col min="2283" max="2284" width="10.7109375" customWidth="1"/>
    <col min="2286" max="2286" width="11.5703125" customWidth="1"/>
    <col min="2287" max="2287" width="13.7109375" customWidth="1"/>
    <col min="2288" max="2291" width="9.28515625" customWidth="1"/>
    <col min="2529" max="2529" width="34" customWidth="1"/>
    <col min="2530" max="2530" width="11.28515625" customWidth="1"/>
    <col min="2531" max="2531" width="11" customWidth="1"/>
    <col min="2539" max="2540" width="10.7109375" customWidth="1"/>
    <col min="2542" max="2542" width="11.5703125" customWidth="1"/>
    <col min="2543" max="2543" width="13.7109375" customWidth="1"/>
    <col min="2544" max="2547" width="9.28515625" customWidth="1"/>
    <col min="2785" max="2785" width="34" customWidth="1"/>
    <col min="2786" max="2786" width="11.28515625" customWidth="1"/>
    <col min="2787" max="2787" width="11" customWidth="1"/>
    <col min="2795" max="2796" width="10.7109375" customWidth="1"/>
    <col min="2798" max="2798" width="11.5703125" customWidth="1"/>
    <col min="2799" max="2799" width="13.7109375" customWidth="1"/>
    <col min="2800" max="2803" width="9.28515625" customWidth="1"/>
    <col min="3041" max="3041" width="34" customWidth="1"/>
    <col min="3042" max="3042" width="11.28515625" customWidth="1"/>
    <col min="3043" max="3043" width="11" customWidth="1"/>
    <col min="3051" max="3052" width="10.7109375" customWidth="1"/>
    <col min="3054" max="3054" width="11.5703125" customWidth="1"/>
    <col min="3055" max="3055" width="13.7109375" customWidth="1"/>
    <col min="3056" max="3059" width="9.28515625" customWidth="1"/>
    <col min="3297" max="3297" width="34" customWidth="1"/>
    <col min="3298" max="3298" width="11.28515625" customWidth="1"/>
    <col min="3299" max="3299" width="11" customWidth="1"/>
    <col min="3307" max="3308" width="10.7109375" customWidth="1"/>
    <col min="3310" max="3310" width="11.5703125" customWidth="1"/>
    <col min="3311" max="3311" width="13.7109375" customWidth="1"/>
    <col min="3312" max="3315" width="9.28515625" customWidth="1"/>
    <col min="3553" max="3553" width="34" customWidth="1"/>
    <col min="3554" max="3554" width="11.28515625" customWidth="1"/>
    <col min="3555" max="3555" width="11" customWidth="1"/>
    <col min="3563" max="3564" width="10.7109375" customWidth="1"/>
    <col min="3566" max="3566" width="11.5703125" customWidth="1"/>
    <col min="3567" max="3567" width="13.7109375" customWidth="1"/>
    <col min="3568" max="3571" width="9.28515625" customWidth="1"/>
    <col min="3809" max="3809" width="34" customWidth="1"/>
    <col min="3810" max="3810" width="11.28515625" customWidth="1"/>
    <col min="3811" max="3811" width="11" customWidth="1"/>
    <col min="3819" max="3820" width="10.7109375" customWidth="1"/>
    <col min="3822" max="3822" width="11.5703125" customWidth="1"/>
    <col min="3823" max="3823" width="13.7109375" customWidth="1"/>
    <col min="3824" max="3827" width="9.28515625" customWidth="1"/>
    <col min="4065" max="4065" width="34" customWidth="1"/>
    <col min="4066" max="4066" width="11.28515625" customWidth="1"/>
    <col min="4067" max="4067" width="11" customWidth="1"/>
    <col min="4075" max="4076" width="10.7109375" customWidth="1"/>
    <col min="4078" max="4078" width="11.5703125" customWidth="1"/>
    <col min="4079" max="4079" width="13.7109375" customWidth="1"/>
    <col min="4080" max="4083" width="9.28515625" customWidth="1"/>
    <col min="4321" max="4321" width="34" customWidth="1"/>
    <col min="4322" max="4322" width="11.28515625" customWidth="1"/>
    <col min="4323" max="4323" width="11" customWidth="1"/>
    <col min="4331" max="4332" width="10.7109375" customWidth="1"/>
    <col min="4334" max="4334" width="11.5703125" customWidth="1"/>
    <col min="4335" max="4335" width="13.7109375" customWidth="1"/>
    <col min="4336" max="4339" width="9.28515625" customWidth="1"/>
    <col min="4577" max="4577" width="34" customWidth="1"/>
    <col min="4578" max="4578" width="11.28515625" customWidth="1"/>
    <col min="4579" max="4579" width="11" customWidth="1"/>
    <col min="4587" max="4588" width="10.7109375" customWidth="1"/>
    <col min="4590" max="4590" width="11.5703125" customWidth="1"/>
    <col min="4591" max="4591" width="13.7109375" customWidth="1"/>
    <col min="4592" max="4595" width="9.28515625" customWidth="1"/>
    <col min="4833" max="4833" width="34" customWidth="1"/>
    <col min="4834" max="4834" width="11.28515625" customWidth="1"/>
    <col min="4835" max="4835" width="11" customWidth="1"/>
    <col min="4843" max="4844" width="10.7109375" customWidth="1"/>
    <col min="4846" max="4846" width="11.5703125" customWidth="1"/>
    <col min="4847" max="4847" width="13.7109375" customWidth="1"/>
    <col min="4848" max="4851" width="9.28515625" customWidth="1"/>
    <col min="5089" max="5089" width="34" customWidth="1"/>
    <col min="5090" max="5090" width="11.28515625" customWidth="1"/>
    <col min="5091" max="5091" width="11" customWidth="1"/>
    <col min="5099" max="5100" width="10.7109375" customWidth="1"/>
    <col min="5102" max="5102" width="11.5703125" customWidth="1"/>
    <col min="5103" max="5103" width="13.7109375" customWidth="1"/>
    <col min="5104" max="5107" width="9.28515625" customWidth="1"/>
    <col min="5345" max="5345" width="34" customWidth="1"/>
    <col min="5346" max="5346" width="11.28515625" customWidth="1"/>
    <col min="5347" max="5347" width="11" customWidth="1"/>
    <col min="5355" max="5356" width="10.7109375" customWidth="1"/>
    <col min="5358" max="5358" width="11.5703125" customWidth="1"/>
    <col min="5359" max="5359" width="13.7109375" customWidth="1"/>
    <col min="5360" max="5363" width="9.28515625" customWidth="1"/>
    <col min="5601" max="5601" width="34" customWidth="1"/>
    <col min="5602" max="5602" width="11.28515625" customWidth="1"/>
    <col min="5603" max="5603" width="11" customWidth="1"/>
    <col min="5611" max="5612" width="10.7109375" customWidth="1"/>
    <col min="5614" max="5614" width="11.5703125" customWidth="1"/>
    <col min="5615" max="5615" width="13.7109375" customWidth="1"/>
    <col min="5616" max="5619" width="9.28515625" customWidth="1"/>
    <col min="5857" max="5857" width="34" customWidth="1"/>
    <col min="5858" max="5858" width="11.28515625" customWidth="1"/>
    <col min="5859" max="5859" width="11" customWidth="1"/>
    <col min="5867" max="5868" width="10.7109375" customWidth="1"/>
    <col min="5870" max="5870" width="11.5703125" customWidth="1"/>
    <col min="5871" max="5871" width="13.7109375" customWidth="1"/>
    <col min="5872" max="5875" width="9.28515625" customWidth="1"/>
    <col min="6113" max="6113" width="34" customWidth="1"/>
    <col min="6114" max="6114" width="11.28515625" customWidth="1"/>
    <col min="6115" max="6115" width="11" customWidth="1"/>
    <col min="6123" max="6124" width="10.7109375" customWidth="1"/>
    <col min="6126" max="6126" width="11.5703125" customWidth="1"/>
    <col min="6127" max="6127" width="13.7109375" customWidth="1"/>
    <col min="6128" max="6131" width="9.28515625" customWidth="1"/>
    <col min="6369" max="6369" width="34" customWidth="1"/>
    <col min="6370" max="6370" width="11.28515625" customWidth="1"/>
    <col min="6371" max="6371" width="11" customWidth="1"/>
    <col min="6379" max="6380" width="10.7109375" customWidth="1"/>
    <col min="6382" max="6382" width="11.5703125" customWidth="1"/>
    <col min="6383" max="6383" width="13.7109375" customWidth="1"/>
    <col min="6384" max="6387" width="9.28515625" customWidth="1"/>
    <col min="6625" max="6625" width="34" customWidth="1"/>
    <col min="6626" max="6626" width="11.28515625" customWidth="1"/>
    <col min="6627" max="6627" width="11" customWidth="1"/>
    <col min="6635" max="6636" width="10.7109375" customWidth="1"/>
    <col min="6638" max="6638" width="11.5703125" customWidth="1"/>
    <col min="6639" max="6639" width="13.7109375" customWidth="1"/>
    <col min="6640" max="6643" width="9.28515625" customWidth="1"/>
    <col min="6881" max="6881" width="34" customWidth="1"/>
    <col min="6882" max="6882" width="11.28515625" customWidth="1"/>
    <col min="6883" max="6883" width="11" customWidth="1"/>
    <col min="6891" max="6892" width="10.7109375" customWidth="1"/>
    <col min="6894" max="6894" width="11.5703125" customWidth="1"/>
    <col min="6895" max="6895" width="13.7109375" customWidth="1"/>
    <col min="6896" max="6899" width="9.28515625" customWidth="1"/>
    <col min="7137" max="7137" width="34" customWidth="1"/>
    <col min="7138" max="7138" width="11.28515625" customWidth="1"/>
    <col min="7139" max="7139" width="11" customWidth="1"/>
    <col min="7147" max="7148" width="10.7109375" customWidth="1"/>
    <col min="7150" max="7150" width="11.5703125" customWidth="1"/>
    <col min="7151" max="7151" width="13.7109375" customWidth="1"/>
    <col min="7152" max="7155" width="9.28515625" customWidth="1"/>
    <col min="7393" max="7393" width="34" customWidth="1"/>
    <col min="7394" max="7394" width="11.28515625" customWidth="1"/>
    <col min="7395" max="7395" width="11" customWidth="1"/>
    <col min="7403" max="7404" width="10.7109375" customWidth="1"/>
    <col min="7406" max="7406" width="11.5703125" customWidth="1"/>
    <col min="7407" max="7407" width="13.7109375" customWidth="1"/>
    <col min="7408" max="7411" width="9.28515625" customWidth="1"/>
    <col min="7649" max="7649" width="34" customWidth="1"/>
    <col min="7650" max="7650" width="11.28515625" customWidth="1"/>
    <col min="7651" max="7651" width="11" customWidth="1"/>
    <col min="7659" max="7660" width="10.7109375" customWidth="1"/>
    <col min="7662" max="7662" width="11.5703125" customWidth="1"/>
    <col min="7663" max="7663" width="13.7109375" customWidth="1"/>
    <col min="7664" max="7667" width="9.28515625" customWidth="1"/>
    <col min="7905" max="7905" width="34" customWidth="1"/>
    <col min="7906" max="7906" width="11.28515625" customWidth="1"/>
    <col min="7907" max="7907" width="11" customWidth="1"/>
    <col min="7915" max="7916" width="10.7109375" customWidth="1"/>
    <col min="7918" max="7918" width="11.5703125" customWidth="1"/>
    <col min="7919" max="7919" width="13.7109375" customWidth="1"/>
    <col min="7920" max="7923" width="9.28515625" customWidth="1"/>
    <col min="8161" max="8161" width="34" customWidth="1"/>
    <col min="8162" max="8162" width="11.28515625" customWidth="1"/>
    <col min="8163" max="8163" width="11" customWidth="1"/>
    <col min="8171" max="8172" width="10.7109375" customWidth="1"/>
    <col min="8174" max="8174" width="11.5703125" customWidth="1"/>
    <col min="8175" max="8175" width="13.7109375" customWidth="1"/>
    <col min="8176" max="8179" width="9.28515625" customWidth="1"/>
    <col min="8417" max="8417" width="34" customWidth="1"/>
    <col min="8418" max="8418" width="11.28515625" customWidth="1"/>
    <col min="8419" max="8419" width="11" customWidth="1"/>
    <col min="8427" max="8428" width="10.7109375" customWidth="1"/>
    <col min="8430" max="8430" width="11.5703125" customWidth="1"/>
    <col min="8431" max="8431" width="13.7109375" customWidth="1"/>
    <col min="8432" max="8435" width="9.28515625" customWidth="1"/>
    <col min="8673" max="8673" width="34" customWidth="1"/>
    <col min="8674" max="8674" width="11.28515625" customWidth="1"/>
    <col min="8675" max="8675" width="11" customWidth="1"/>
    <col min="8683" max="8684" width="10.7109375" customWidth="1"/>
    <col min="8686" max="8686" width="11.5703125" customWidth="1"/>
    <col min="8687" max="8687" width="13.7109375" customWidth="1"/>
    <col min="8688" max="8691" width="9.28515625" customWidth="1"/>
    <col min="8929" max="8929" width="34" customWidth="1"/>
    <col min="8930" max="8930" width="11.28515625" customWidth="1"/>
    <col min="8931" max="8931" width="11" customWidth="1"/>
    <col min="8939" max="8940" width="10.7109375" customWidth="1"/>
    <col min="8942" max="8942" width="11.5703125" customWidth="1"/>
    <col min="8943" max="8943" width="13.7109375" customWidth="1"/>
    <col min="8944" max="8947" width="9.28515625" customWidth="1"/>
    <col min="9185" max="9185" width="34" customWidth="1"/>
    <col min="9186" max="9186" width="11.28515625" customWidth="1"/>
    <col min="9187" max="9187" width="11" customWidth="1"/>
    <col min="9195" max="9196" width="10.7109375" customWidth="1"/>
    <col min="9198" max="9198" width="11.5703125" customWidth="1"/>
    <col min="9199" max="9199" width="13.7109375" customWidth="1"/>
    <col min="9200" max="9203" width="9.28515625" customWidth="1"/>
    <col min="9441" max="9441" width="34" customWidth="1"/>
    <col min="9442" max="9442" width="11.28515625" customWidth="1"/>
    <col min="9443" max="9443" width="11" customWidth="1"/>
    <col min="9451" max="9452" width="10.7109375" customWidth="1"/>
    <col min="9454" max="9454" width="11.5703125" customWidth="1"/>
    <col min="9455" max="9455" width="13.7109375" customWidth="1"/>
    <col min="9456" max="9459" width="9.28515625" customWidth="1"/>
    <col min="9697" max="9697" width="34" customWidth="1"/>
    <col min="9698" max="9698" width="11.28515625" customWidth="1"/>
    <col min="9699" max="9699" width="11" customWidth="1"/>
    <col min="9707" max="9708" width="10.7109375" customWidth="1"/>
    <col min="9710" max="9710" width="11.5703125" customWidth="1"/>
    <col min="9711" max="9711" width="13.7109375" customWidth="1"/>
    <col min="9712" max="9715" width="9.28515625" customWidth="1"/>
    <col min="9953" max="9953" width="34" customWidth="1"/>
    <col min="9954" max="9954" width="11.28515625" customWidth="1"/>
    <col min="9955" max="9955" width="11" customWidth="1"/>
    <col min="9963" max="9964" width="10.7109375" customWidth="1"/>
    <col min="9966" max="9966" width="11.5703125" customWidth="1"/>
    <col min="9967" max="9967" width="13.7109375" customWidth="1"/>
    <col min="9968" max="9971" width="9.28515625" customWidth="1"/>
    <col min="10209" max="10209" width="34" customWidth="1"/>
    <col min="10210" max="10210" width="11.28515625" customWidth="1"/>
    <col min="10211" max="10211" width="11" customWidth="1"/>
    <col min="10219" max="10220" width="10.7109375" customWidth="1"/>
    <col min="10222" max="10222" width="11.5703125" customWidth="1"/>
    <col min="10223" max="10223" width="13.7109375" customWidth="1"/>
    <col min="10224" max="10227" width="9.28515625" customWidth="1"/>
    <col min="10465" max="10465" width="34" customWidth="1"/>
    <col min="10466" max="10466" width="11.28515625" customWidth="1"/>
    <col min="10467" max="10467" width="11" customWidth="1"/>
    <col min="10475" max="10476" width="10.7109375" customWidth="1"/>
    <col min="10478" max="10478" width="11.5703125" customWidth="1"/>
    <col min="10479" max="10479" width="13.7109375" customWidth="1"/>
    <col min="10480" max="10483" width="9.28515625" customWidth="1"/>
    <col min="10721" max="10721" width="34" customWidth="1"/>
    <col min="10722" max="10722" width="11.28515625" customWidth="1"/>
    <col min="10723" max="10723" width="11" customWidth="1"/>
    <col min="10731" max="10732" width="10.7109375" customWidth="1"/>
    <col min="10734" max="10734" width="11.5703125" customWidth="1"/>
    <col min="10735" max="10735" width="13.7109375" customWidth="1"/>
    <col min="10736" max="10739" width="9.28515625" customWidth="1"/>
    <col min="10977" max="10977" width="34" customWidth="1"/>
    <col min="10978" max="10978" width="11.28515625" customWidth="1"/>
    <col min="10979" max="10979" width="11" customWidth="1"/>
    <col min="10987" max="10988" width="10.7109375" customWidth="1"/>
    <col min="10990" max="10990" width="11.5703125" customWidth="1"/>
    <col min="10991" max="10991" width="13.7109375" customWidth="1"/>
    <col min="10992" max="10995" width="9.28515625" customWidth="1"/>
    <col min="11233" max="11233" width="34" customWidth="1"/>
    <col min="11234" max="11234" width="11.28515625" customWidth="1"/>
    <col min="11235" max="11235" width="11" customWidth="1"/>
    <col min="11243" max="11244" width="10.7109375" customWidth="1"/>
    <col min="11246" max="11246" width="11.5703125" customWidth="1"/>
    <col min="11247" max="11247" width="13.7109375" customWidth="1"/>
    <col min="11248" max="11251" width="9.28515625" customWidth="1"/>
    <col min="11489" max="11489" width="34" customWidth="1"/>
    <col min="11490" max="11490" width="11.28515625" customWidth="1"/>
    <col min="11491" max="11491" width="11" customWidth="1"/>
    <col min="11499" max="11500" width="10.7109375" customWidth="1"/>
    <col min="11502" max="11502" width="11.5703125" customWidth="1"/>
    <col min="11503" max="11503" width="13.7109375" customWidth="1"/>
    <col min="11504" max="11507" width="9.28515625" customWidth="1"/>
    <col min="11745" max="11745" width="34" customWidth="1"/>
    <col min="11746" max="11746" width="11.28515625" customWidth="1"/>
    <col min="11747" max="11747" width="11" customWidth="1"/>
    <col min="11755" max="11756" width="10.7109375" customWidth="1"/>
    <col min="11758" max="11758" width="11.5703125" customWidth="1"/>
    <col min="11759" max="11759" width="13.7109375" customWidth="1"/>
    <col min="11760" max="11763" width="9.28515625" customWidth="1"/>
    <col min="12001" max="12001" width="34" customWidth="1"/>
    <col min="12002" max="12002" width="11.28515625" customWidth="1"/>
    <col min="12003" max="12003" width="11" customWidth="1"/>
    <col min="12011" max="12012" width="10.7109375" customWidth="1"/>
    <col min="12014" max="12014" width="11.5703125" customWidth="1"/>
    <col min="12015" max="12015" width="13.7109375" customWidth="1"/>
    <col min="12016" max="12019" width="9.28515625" customWidth="1"/>
    <col min="12257" max="12257" width="34" customWidth="1"/>
    <col min="12258" max="12258" width="11.28515625" customWidth="1"/>
    <col min="12259" max="12259" width="11" customWidth="1"/>
    <col min="12267" max="12268" width="10.7109375" customWidth="1"/>
    <col min="12270" max="12270" width="11.5703125" customWidth="1"/>
    <col min="12271" max="12271" width="13.7109375" customWidth="1"/>
    <col min="12272" max="12275" width="9.28515625" customWidth="1"/>
    <col min="12513" max="12513" width="34" customWidth="1"/>
    <col min="12514" max="12514" width="11.28515625" customWidth="1"/>
    <col min="12515" max="12515" width="11" customWidth="1"/>
    <col min="12523" max="12524" width="10.7109375" customWidth="1"/>
    <col min="12526" max="12526" width="11.5703125" customWidth="1"/>
    <col min="12527" max="12527" width="13.7109375" customWidth="1"/>
    <col min="12528" max="12531" width="9.28515625" customWidth="1"/>
    <col min="12769" max="12769" width="34" customWidth="1"/>
    <col min="12770" max="12770" width="11.28515625" customWidth="1"/>
    <col min="12771" max="12771" width="11" customWidth="1"/>
    <col min="12779" max="12780" width="10.7109375" customWidth="1"/>
    <col min="12782" max="12782" width="11.5703125" customWidth="1"/>
    <col min="12783" max="12783" width="13.7109375" customWidth="1"/>
    <col min="12784" max="12787" width="9.28515625" customWidth="1"/>
    <col min="13025" max="13025" width="34" customWidth="1"/>
    <col min="13026" max="13026" width="11.28515625" customWidth="1"/>
    <col min="13027" max="13027" width="11" customWidth="1"/>
    <col min="13035" max="13036" width="10.7109375" customWidth="1"/>
    <col min="13038" max="13038" width="11.5703125" customWidth="1"/>
    <col min="13039" max="13039" width="13.7109375" customWidth="1"/>
    <col min="13040" max="13043" width="9.28515625" customWidth="1"/>
    <col min="13281" max="13281" width="34" customWidth="1"/>
    <col min="13282" max="13282" width="11.28515625" customWidth="1"/>
    <col min="13283" max="13283" width="11" customWidth="1"/>
    <col min="13291" max="13292" width="10.7109375" customWidth="1"/>
    <col min="13294" max="13294" width="11.5703125" customWidth="1"/>
    <col min="13295" max="13295" width="13.7109375" customWidth="1"/>
    <col min="13296" max="13299" width="9.28515625" customWidth="1"/>
    <col min="13537" max="13537" width="34" customWidth="1"/>
    <col min="13538" max="13538" width="11.28515625" customWidth="1"/>
    <col min="13539" max="13539" width="11" customWidth="1"/>
    <col min="13547" max="13548" width="10.7109375" customWidth="1"/>
    <col min="13550" max="13550" width="11.5703125" customWidth="1"/>
    <col min="13551" max="13551" width="13.7109375" customWidth="1"/>
    <col min="13552" max="13555" width="9.28515625" customWidth="1"/>
    <col min="13793" max="13793" width="34" customWidth="1"/>
    <col min="13794" max="13794" width="11.28515625" customWidth="1"/>
    <col min="13795" max="13795" width="11" customWidth="1"/>
    <col min="13803" max="13804" width="10.7109375" customWidth="1"/>
    <col min="13806" max="13806" width="11.5703125" customWidth="1"/>
    <col min="13807" max="13807" width="13.7109375" customWidth="1"/>
    <col min="13808" max="13811" width="9.28515625" customWidth="1"/>
    <col min="14049" max="14049" width="34" customWidth="1"/>
    <col min="14050" max="14050" width="11.28515625" customWidth="1"/>
    <col min="14051" max="14051" width="11" customWidth="1"/>
    <col min="14059" max="14060" width="10.7109375" customWidth="1"/>
    <col min="14062" max="14062" width="11.5703125" customWidth="1"/>
    <col min="14063" max="14063" width="13.7109375" customWidth="1"/>
    <col min="14064" max="14067" width="9.28515625" customWidth="1"/>
    <col min="14305" max="14305" width="34" customWidth="1"/>
    <col min="14306" max="14306" width="11.28515625" customWidth="1"/>
    <col min="14307" max="14307" width="11" customWidth="1"/>
    <col min="14315" max="14316" width="10.7109375" customWidth="1"/>
    <col min="14318" max="14318" width="11.5703125" customWidth="1"/>
    <col min="14319" max="14319" width="13.7109375" customWidth="1"/>
    <col min="14320" max="14323" width="9.28515625" customWidth="1"/>
    <col min="14561" max="14561" width="34" customWidth="1"/>
    <col min="14562" max="14562" width="11.28515625" customWidth="1"/>
    <col min="14563" max="14563" width="11" customWidth="1"/>
    <col min="14571" max="14572" width="10.7109375" customWidth="1"/>
    <col min="14574" max="14574" width="11.5703125" customWidth="1"/>
    <col min="14575" max="14575" width="13.7109375" customWidth="1"/>
    <col min="14576" max="14579" width="9.28515625" customWidth="1"/>
    <col min="14817" max="14817" width="34" customWidth="1"/>
    <col min="14818" max="14818" width="11.28515625" customWidth="1"/>
    <col min="14819" max="14819" width="11" customWidth="1"/>
    <col min="14827" max="14828" width="10.7109375" customWidth="1"/>
    <col min="14830" max="14830" width="11.5703125" customWidth="1"/>
    <col min="14831" max="14831" width="13.7109375" customWidth="1"/>
    <col min="14832" max="14835" width="9.28515625" customWidth="1"/>
    <col min="15073" max="15073" width="34" customWidth="1"/>
    <col min="15074" max="15074" width="11.28515625" customWidth="1"/>
    <col min="15075" max="15075" width="11" customWidth="1"/>
    <col min="15083" max="15084" width="10.7109375" customWidth="1"/>
    <col min="15086" max="15086" width="11.5703125" customWidth="1"/>
    <col min="15087" max="15087" width="13.7109375" customWidth="1"/>
    <col min="15088" max="15091" width="9.28515625" customWidth="1"/>
    <col min="15329" max="15329" width="34" customWidth="1"/>
    <col min="15330" max="15330" width="11.28515625" customWidth="1"/>
    <col min="15331" max="15331" width="11" customWidth="1"/>
    <col min="15339" max="15340" width="10.7109375" customWidth="1"/>
    <col min="15342" max="15342" width="11.5703125" customWidth="1"/>
    <col min="15343" max="15343" width="13.7109375" customWidth="1"/>
    <col min="15344" max="15347" width="9.28515625" customWidth="1"/>
    <col min="15585" max="15585" width="34" customWidth="1"/>
    <col min="15586" max="15586" width="11.28515625" customWidth="1"/>
    <col min="15587" max="15587" width="11" customWidth="1"/>
    <col min="15595" max="15596" width="10.7109375" customWidth="1"/>
    <col min="15598" max="15598" width="11.5703125" customWidth="1"/>
    <col min="15599" max="15599" width="13.7109375" customWidth="1"/>
    <col min="15600" max="15603" width="9.28515625" customWidth="1"/>
    <col min="15841" max="15841" width="34" customWidth="1"/>
    <col min="15842" max="15842" width="11.28515625" customWidth="1"/>
    <col min="15843" max="15843" width="11" customWidth="1"/>
    <col min="15851" max="15852" width="10.7109375" customWidth="1"/>
    <col min="15854" max="15854" width="11.5703125" customWidth="1"/>
    <col min="15855" max="15855" width="13.7109375" customWidth="1"/>
    <col min="15856" max="15859" width="9.28515625" customWidth="1"/>
    <col min="16097" max="16097" width="34" customWidth="1"/>
    <col min="16098" max="16098" width="11.28515625" customWidth="1"/>
    <col min="16099" max="16099" width="11" customWidth="1"/>
    <col min="16107" max="16108" width="10.7109375" customWidth="1"/>
    <col min="16110" max="16110" width="11.5703125" customWidth="1"/>
    <col min="16111" max="16111" width="13.7109375" customWidth="1"/>
    <col min="16112" max="16115" width="9.28515625" customWidth="1"/>
  </cols>
  <sheetData>
    <row r="1" spans="1:21" ht="44.45" customHeight="1"/>
    <row r="2" spans="1:21" ht="46.9" customHeight="1">
      <c r="B2" s="504" t="s">
        <v>164</v>
      </c>
      <c r="C2" s="504"/>
      <c r="D2" s="504"/>
      <c r="E2" s="504"/>
      <c r="F2" s="504"/>
      <c r="G2" s="504"/>
      <c r="H2" s="504"/>
      <c r="I2" s="504"/>
      <c r="J2" s="504"/>
      <c r="K2" s="504"/>
      <c r="L2" s="504"/>
      <c r="M2" s="504"/>
      <c r="N2" s="504"/>
      <c r="O2" s="504"/>
      <c r="P2" s="504"/>
      <c r="Q2" s="504"/>
      <c r="R2" s="504"/>
      <c r="S2" s="504"/>
    </row>
    <row r="3" spans="1:21" ht="21" customHeight="1">
      <c r="A3" s="20"/>
      <c r="B3" s="505" t="s">
        <v>110</v>
      </c>
      <c r="C3" s="505"/>
      <c r="D3" s="505"/>
      <c r="E3" s="505"/>
      <c r="F3" s="505"/>
      <c r="G3" s="505"/>
      <c r="H3" s="505"/>
      <c r="I3" s="505"/>
      <c r="J3" s="505"/>
      <c r="K3" s="505"/>
      <c r="L3" s="505"/>
      <c r="M3" s="505"/>
      <c r="N3" s="505"/>
      <c r="O3" s="505"/>
      <c r="P3" s="505"/>
      <c r="Q3" s="505"/>
      <c r="R3" s="505"/>
      <c r="S3" s="505"/>
      <c r="T3" s="20"/>
      <c r="U3" s="20"/>
    </row>
    <row r="4" spans="1:21" ht="10.9" customHeight="1" thickBot="1">
      <c r="A4" s="20"/>
      <c r="B4" s="38"/>
      <c r="C4" s="38"/>
      <c r="D4" s="39"/>
      <c r="E4" s="38"/>
      <c r="F4" s="38"/>
      <c r="G4" s="38"/>
      <c r="H4" s="38"/>
      <c r="I4" s="39"/>
      <c r="J4" s="96"/>
      <c r="K4" s="96"/>
      <c r="L4" s="96"/>
      <c r="M4" s="96"/>
      <c r="N4" s="38"/>
      <c r="O4" s="38"/>
      <c r="P4" s="38"/>
      <c r="Q4" s="38"/>
      <c r="R4" s="38"/>
      <c r="S4" s="38"/>
      <c r="T4" s="20"/>
      <c r="U4" s="20"/>
    </row>
    <row r="5" spans="1:21" ht="15.6" customHeight="1">
      <c r="A5" s="542" t="s">
        <v>87</v>
      </c>
      <c r="B5" s="511" t="s">
        <v>156</v>
      </c>
      <c r="C5" s="512"/>
      <c r="D5" s="512"/>
      <c r="E5" s="511" t="s">
        <v>157</v>
      </c>
      <c r="F5" s="512"/>
      <c r="G5" s="512"/>
      <c r="H5" s="512"/>
      <c r="I5" s="512"/>
      <c r="J5" s="527" t="s">
        <v>165</v>
      </c>
      <c r="K5" s="528"/>
      <c r="L5" s="529"/>
      <c r="M5" s="524" t="s">
        <v>166</v>
      </c>
      <c r="N5" s="512" t="s">
        <v>170</v>
      </c>
      <c r="O5" s="512"/>
      <c r="P5" s="512"/>
      <c r="Q5" s="512"/>
      <c r="R5" s="512"/>
      <c r="S5" s="512"/>
      <c r="T5" s="512"/>
      <c r="U5" s="519"/>
    </row>
    <row r="6" spans="1:21" ht="28.9" customHeight="1">
      <c r="A6" s="543"/>
      <c r="B6" s="513"/>
      <c r="C6" s="514"/>
      <c r="D6" s="514"/>
      <c r="E6" s="513"/>
      <c r="F6" s="514"/>
      <c r="G6" s="514"/>
      <c r="H6" s="514"/>
      <c r="I6" s="514"/>
      <c r="J6" s="530"/>
      <c r="K6" s="531"/>
      <c r="L6" s="532"/>
      <c r="M6" s="525"/>
      <c r="N6" s="514"/>
      <c r="O6" s="514"/>
      <c r="P6" s="514"/>
      <c r="Q6" s="514"/>
      <c r="R6" s="514"/>
      <c r="S6" s="514"/>
      <c r="T6" s="514"/>
      <c r="U6" s="520"/>
    </row>
    <row r="7" spans="1:21" ht="16.149999999999999" hidden="1" customHeight="1">
      <c r="A7" s="543"/>
      <c r="B7" s="513"/>
      <c r="C7" s="514"/>
      <c r="D7" s="514"/>
      <c r="E7" s="513"/>
      <c r="F7" s="514"/>
      <c r="G7" s="514"/>
      <c r="H7" s="514"/>
      <c r="I7" s="514"/>
      <c r="J7" s="530"/>
      <c r="K7" s="531"/>
      <c r="L7" s="532"/>
      <c r="M7" s="525"/>
      <c r="N7" s="514"/>
      <c r="O7" s="514"/>
      <c r="P7" s="514"/>
      <c r="Q7" s="514"/>
      <c r="R7" s="514"/>
      <c r="S7" s="514"/>
      <c r="T7" s="514"/>
      <c r="U7" s="520"/>
    </row>
    <row r="8" spans="1:21" ht="7.15" customHeight="1">
      <c r="A8" s="543"/>
      <c r="B8" s="515"/>
      <c r="C8" s="516"/>
      <c r="D8" s="516"/>
      <c r="E8" s="515"/>
      <c r="F8" s="516"/>
      <c r="G8" s="516"/>
      <c r="H8" s="516"/>
      <c r="I8" s="516"/>
      <c r="J8" s="533"/>
      <c r="K8" s="534"/>
      <c r="L8" s="535"/>
      <c r="M8" s="525"/>
      <c r="N8" s="516"/>
      <c r="O8" s="516"/>
      <c r="P8" s="516"/>
      <c r="Q8" s="516"/>
      <c r="R8" s="516"/>
      <c r="S8" s="516"/>
      <c r="T8" s="516"/>
      <c r="U8" s="521"/>
    </row>
    <row r="9" spans="1:21" ht="46.15" customHeight="1">
      <c r="A9" s="543"/>
      <c r="B9" s="545" t="s">
        <v>0</v>
      </c>
      <c r="C9" s="509" t="s">
        <v>158</v>
      </c>
      <c r="D9" s="555" t="s">
        <v>162</v>
      </c>
      <c r="E9" s="545" t="s">
        <v>160</v>
      </c>
      <c r="F9" s="509" t="s">
        <v>1</v>
      </c>
      <c r="G9" s="509" t="s">
        <v>128</v>
      </c>
      <c r="H9" s="509" t="s">
        <v>150</v>
      </c>
      <c r="I9" s="555" t="s">
        <v>162</v>
      </c>
      <c r="J9" s="547" t="s">
        <v>167</v>
      </c>
      <c r="K9" s="549" t="s">
        <v>168</v>
      </c>
      <c r="L9" s="551" t="s">
        <v>169</v>
      </c>
      <c r="M9" s="525"/>
      <c r="N9" s="506" t="s">
        <v>129</v>
      </c>
      <c r="O9" s="508" t="s">
        <v>127</v>
      </c>
      <c r="P9" s="508"/>
      <c r="Q9" s="508"/>
      <c r="R9" s="509" t="s">
        <v>130</v>
      </c>
      <c r="S9" s="509" t="s">
        <v>159</v>
      </c>
      <c r="T9" s="509" t="s">
        <v>144</v>
      </c>
      <c r="U9" s="553" t="s">
        <v>162</v>
      </c>
    </row>
    <row r="10" spans="1:21" ht="90" customHeight="1" thickBot="1">
      <c r="A10" s="544"/>
      <c r="B10" s="546"/>
      <c r="C10" s="510"/>
      <c r="D10" s="556"/>
      <c r="E10" s="546"/>
      <c r="F10" s="510"/>
      <c r="G10" s="510"/>
      <c r="H10" s="510"/>
      <c r="I10" s="556"/>
      <c r="J10" s="548"/>
      <c r="K10" s="550"/>
      <c r="L10" s="552"/>
      <c r="M10" s="526"/>
      <c r="N10" s="507"/>
      <c r="O10" s="74" t="s">
        <v>131</v>
      </c>
      <c r="P10" s="74" t="s">
        <v>132</v>
      </c>
      <c r="Q10" s="74" t="s">
        <v>133</v>
      </c>
      <c r="R10" s="510"/>
      <c r="S10" s="510"/>
      <c r="T10" s="510"/>
      <c r="U10" s="554"/>
    </row>
    <row r="11" spans="1:21" ht="17.45" customHeight="1">
      <c r="A11" s="60" t="s">
        <v>24</v>
      </c>
      <c r="B11" s="16"/>
      <c r="C11" s="12"/>
      <c r="D11" s="75">
        <f>B11+C11</f>
        <v>0</v>
      </c>
      <c r="E11" s="16"/>
      <c r="F11" s="12"/>
      <c r="G11" s="12"/>
      <c r="H11" s="12"/>
      <c r="I11" s="100">
        <f>E11+F11+G11</f>
        <v>0</v>
      </c>
      <c r="J11" s="101"/>
      <c r="K11" s="89"/>
      <c r="L11" s="91"/>
      <c r="M11" s="121"/>
      <c r="N11" s="115"/>
      <c r="O11" s="81"/>
      <c r="P11" s="81"/>
      <c r="Q11" s="81"/>
      <c r="R11" s="81"/>
      <c r="S11" s="81"/>
      <c r="T11" s="82"/>
      <c r="U11" s="90">
        <f t="shared" ref="U11:U43" si="0">N11+Q11+R11+S11+T11</f>
        <v>0</v>
      </c>
    </row>
    <row r="12" spans="1:21" ht="15.75">
      <c r="A12" s="61" t="s">
        <v>25</v>
      </c>
      <c r="B12" s="13"/>
      <c r="C12" s="11"/>
      <c r="D12" s="27">
        <f t="shared" ref="D12:D75" si="1">B12+C12</f>
        <v>0</v>
      </c>
      <c r="E12" s="13"/>
      <c r="F12" s="11"/>
      <c r="G12" s="11"/>
      <c r="H12" s="11"/>
      <c r="I12" s="98">
        <f t="shared" ref="I12:I75" si="2">E12+F12+G12</f>
        <v>0</v>
      </c>
      <c r="J12" s="102"/>
      <c r="K12" s="98"/>
      <c r="L12" s="27"/>
      <c r="M12" s="122"/>
      <c r="N12" s="116"/>
      <c r="O12" s="17"/>
      <c r="P12" s="17"/>
      <c r="Q12" s="17"/>
      <c r="R12" s="17"/>
      <c r="S12" s="17"/>
      <c r="T12" s="41"/>
      <c r="U12" s="90">
        <f t="shared" si="0"/>
        <v>0</v>
      </c>
    </row>
    <row r="13" spans="1:21" ht="15.75">
      <c r="A13" s="61" t="s">
        <v>26</v>
      </c>
      <c r="B13" s="13"/>
      <c r="C13" s="11"/>
      <c r="D13" s="27">
        <f t="shared" si="1"/>
        <v>0</v>
      </c>
      <c r="E13" s="13"/>
      <c r="F13" s="11"/>
      <c r="G13" s="11"/>
      <c r="H13" s="11"/>
      <c r="I13" s="98">
        <f t="shared" si="2"/>
        <v>0</v>
      </c>
      <c r="J13" s="102"/>
      <c r="K13" s="98"/>
      <c r="L13" s="27"/>
      <c r="M13" s="122"/>
      <c r="N13" s="116"/>
      <c r="O13" s="17"/>
      <c r="P13" s="17"/>
      <c r="Q13" s="17"/>
      <c r="R13" s="17"/>
      <c r="S13" s="17"/>
      <c r="T13" s="41"/>
      <c r="U13" s="90">
        <f t="shared" si="0"/>
        <v>0</v>
      </c>
    </row>
    <row r="14" spans="1:21" ht="15.75">
      <c r="A14" s="61" t="s">
        <v>27</v>
      </c>
      <c r="B14" s="13"/>
      <c r="C14" s="11"/>
      <c r="D14" s="27">
        <f t="shared" si="1"/>
        <v>0</v>
      </c>
      <c r="E14" s="13"/>
      <c r="F14" s="11"/>
      <c r="G14" s="11"/>
      <c r="H14" s="11"/>
      <c r="I14" s="98">
        <f t="shared" si="2"/>
        <v>0</v>
      </c>
      <c r="J14" s="102"/>
      <c r="K14" s="98"/>
      <c r="L14" s="27"/>
      <c r="M14" s="122"/>
      <c r="N14" s="116"/>
      <c r="O14" s="17"/>
      <c r="P14" s="17"/>
      <c r="Q14" s="17"/>
      <c r="R14" s="17"/>
      <c r="S14" s="17"/>
      <c r="T14" s="41"/>
      <c r="U14" s="90">
        <f t="shared" si="0"/>
        <v>0</v>
      </c>
    </row>
    <row r="15" spans="1:21" ht="15.75">
      <c r="A15" s="61" t="s">
        <v>28</v>
      </c>
      <c r="B15" s="13"/>
      <c r="C15" s="11"/>
      <c r="D15" s="27">
        <f t="shared" si="1"/>
        <v>0</v>
      </c>
      <c r="E15" s="13"/>
      <c r="F15" s="11"/>
      <c r="G15" s="11"/>
      <c r="H15" s="11"/>
      <c r="I15" s="98">
        <f t="shared" si="2"/>
        <v>0</v>
      </c>
      <c r="J15" s="102"/>
      <c r="K15" s="98"/>
      <c r="L15" s="27"/>
      <c r="M15" s="122"/>
      <c r="N15" s="116"/>
      <c r="O15" s="17"/>
      <c r="P15" s="17"/>
      <c r="Q15" s="17"/>
      <c r="R15" s="17"/>
      <c r="S15" s="17"/>
      <c r="T15" s="41"/>
      <c r="U15" s="90">
        <f t="shared" si="0"/>
        <v>0</v>
      </c>
    </row>
    <row r="16" spans="1:21" ht="15.75">
      <c r="A16" s="61" t="s">
        <v>29</v>
      </c>
      <c r="B16" s="13"/>
      <c r="C16" s="11"/>
      <c r="D16" s="27">
        <f t="shared" si="1"/>
        <v>0</v>
      </c>
      <c r="E16" s="13"/>
      <c r="F16" s="11"/>
      <c r="G16" s="11"/>
      <c r="H16" s="11"/>
      <c r="I16" s="98">
        <f t="shared" si="2"/>
        <v>0</v>
      </c>
      <c r="J16" s="102"/>
      <c r="K16" s="98"/>
      <c r="L16" s="27"/>
      <c r="M16" s="122"/>
      <c r="N16" s="116"/>
      <c r="O16" s="17"/>
      <c r="P16" s="17"/>
      <c r="Q16" s="17"/>
      <c r="R16" s="17"/>
      <c r="S16" s="17"/>
      <c r="T16" s="41"/>
      <c r="U16" s="90">
        <f t="shared" si="0"/>
        <v>0</v>
      </c>
    </row>
    <row r="17" spans="1:21" ht="31.5" customHeight="1">
      <c r="A17" s="61" t="s">
        <v>30</v>
      </c>
      <c r="B17" s="13"/>
      <c r="C17" s="11"/>
      <c r="D17" s="27">
        <f t="shared" si="1"/>
        <v>0</v>
      </c>
      <c r="E17" s="13"/>
      <c r="F17" s="11"/>
      <c r="G17" s="11"/>
      <c r="H17" s="11"/>
      <c r="I17" s="98">
        <f t="shared" si="2"/>
        <v>0</v>
      </c>
      <c r="J17" s="102"/>
      <c r="K17" s="98"/>
      <c r="L17" s="27"/>
      <c r="M17" s="122"/>
      <c r="N17" s="116"/>
      <c r="O17" s="17"/>
      <c r="P17" s="17"/>
      <c r="Q17" s="17"/>
      <c r="R17" s="17"/>
      <c r="S17" s="17"/>
      <c r="T17" s="41"/>
      <c r="U17" s="90">
        <f t="shared" si="0"/>
        <v>0</v>
      </c>
    </row>
    <row r="18" spans="1:21" ht="31.9" customHeight="1">
      <c r="A18" s="61" t="s">
        <v>31</v>
      </c>
      <c r="B18" s="13"/>
      <c r="C18" s="11"/>
      <c r="D18" s="27">
        <f t="shared" si="1"/>
        <v>0</v>
      </c>
      <c r="E18" s="13"/>
      <c r="F18" s="11"/>
      <c r="G18" s="11"/>
      <c r="H18" s="11"/>
      <c r="I18" s="98">
        <f t="shared" si="2"/>
        <v>0</v>
      </c>
      <c r="J18" s="102"/>
      <c r="K18" s="98"/>
      <c r="L18" s="27"/>
      <c r="M18" s="122"/>
      <c r="N18" s="116"/>
      <c r="O18" s="17"/>
      <c r="P18" s="17"/>
      <c r="Q18" s="17"/>
      <c r="R18" s="17"/>
      <c r="S18" s="17"/>
      <c r="T18" s="41"/>
      <c r="U18" s="90">
        <f t="shared" si="0"/>
        <v>0</v>
      </c>
    </row>
    <row r="19" spans="1:21" ht="15.75">
      <c r="A19" s="61" t="s">
        <v>32</v>
      </c>
      <c r="B19" s="13"/>
      <c r="C19" s="11"/>
      <c r="D19" s="27">
        <f t="shared" si="1"/>
        <v>0</v>
      </c>
      <c r="E19" s="13"/>
      <c r="F19" s="11"/>
      <c r="G19" s="11"/>
      <c r="H19" s="11"/>
      <c r="I19" s="98">
        <f t="shared" si="2"/>
        <v>0</v>
      </c>
      <c r="J19" s="102"/>
      <c r="K19" s="98"/>
      <c r="L19" s="27"/>
      <c r="M19" s="122"/>
      <c r="N19" s="116"/>
      <c r="O19" s="17"/>
      <c r="P19" s="17"/>
      <c r="Q19" s="17"/>
      <c r="R19" s="17"/>
      <c r="S19" s="17"/>
      <c r="T19" s="41"/>
      <c r="U19" s="90">
        <f t="shared" si="0"/>
        <v>0</v>
      </c>
    </row>
    <row r="20" spans="1:21" ht="15.75">
      <c r="A20" s="61" t="s">
        <v>33</v>
      </c>
      <c r="B20" s="13"/>
      <c r="C20" s="11"/>
      <c r="D20" s="27">
        <f t="shared" si="1"/>
        <v>0</v>
      </c>
      <c r="E20" s="13"/>
      <c r="F20" s="11"/>
      <c r="G20" s="11"/>
      <c r="H20" s="11"/>
      <c r="I20" s="98">
        <f t="shared" si="2"/>
        <v>0</v>
      </c>
      <c r="J20" s="102"/>
      <c r="K20" s="98"/>
      <c r="L20" s="27"/>
      <c r="M20" s="122"/>
      <c r="N20" s="116"/>
      <c r="O20" s="17"/>
      <c r="P20" s="17"/>
      <c r="Q20" s="17"/>
      <c r="R20" s="17"/>
      <c r="S20" s="17"/>
      <c r="T20" s="41"/>
      <c r="U20" s="90">
        <f t="shared" si="0"/>
        <v>0</v>
      </c>
    </row>
    <row r="21" spans="1:21" ht="16.149999999999999" customHeight="1">
      <c r="A21" s="61" t="s">
        <v>34</v>
      </c>
      <c r="B21" s="13"/>
      <c r="C21" s="11"/>
      <c r="D21" s="27">
        <f t="shared" si="1"/>
        <v>0</v>
      </c>
      <c r="E21" s="13"/>
      <c r="F21" s="11"/>
      <c r="G21" s="11"/>
      <c r="H21" s="11"/>
      <c r="I21" s="98">
        <f t="shared" si="2"/>
        <v>0</v>
      </c>
      <c r="J21" s="102"/>
      <c r="K21" s="98"/>
      <c r="L21" s="27"/>
      <c r="M21" s="122"/>
      <c r="N21" s="116"/>
      <c r="O21" s="17"/>
      <c r="P21" s="17"/>
      <c r="Q21" s="17"/>
      <c r="R21" s="17"/>
      <c r="S21" s="17"/>
      <c r="T21" s="41"/>
      <c r="U21" s="90">
        <f t="shared" si="0"/>
        <v>0</v>
      </c>
    </row>
    <row r="22" spans="1:21" ht="16.149999999999999" customHeight="1">
      <c r="A22" s="61" t="s">
        <v>35</v>
      </c>
      <c r="B22" s="13"/>
      <c r="C22" s="11"/>
      <c r="D22" s="27">
        <f t="shared" si="1"/>
        <v>0</v>
      </c>
      <c r="E22" s="13"/>
      <c r="F22" s="11"/>
      <c r="G22" s="11"/>
      <c r="H22" s="11"/>
      <c r="I22" s="98">
        <f t="shared" si="2"/>
        <v>0</v>
      </c>
      <c r="J22" s="102"/>
      <c r="K22" s="98"/>
      <c r="L22" s="27"/>
      <c r="M22" s="122"/>
      <c r="N22" s="116"/>
      <c r="O22" s="17"/>
      <c r="P22" s="17"/>
      <c r="Q22" s="17"/>
      <c r="R22" s="17"/>
      <c r="S22" s="17"/>
      <c r="T22" s="41"/>
      <c r="U22" s="90">
        <f t="shared" si="0"/>
        <v>0</v>
      </c>
    </row>
    <row r="23" spans="1:21" ht="19.149999999999999" customHeight="1">
      <c r="A23" s="61" t="s">
        <v>36</v>
      </c>
      <c r="B23" s="13"/>
      <c r="C23" s="11"/>
      <c r="D23" s="27">
        <f t="shared" si="1"/>
        <v>0</v>
      </c>
      <c r="E23" s="13"/>
      <c r="F23" s="11"/>
      <c r="G23" s="11"/>
      <c r="H23" s="11"/>
      <c r="I23" s="98">
        <f t="shared" si="2"/>
        <v>0</v>
      </c>
      <c r="J23" s="102"/>
      <c r="K23" s="98"/>
      <c r="L23" s="27"/>
      <c r="M23" s="122"/>
      <c r="N23" s="116"/>
      <c r="O23" s="17"/>
      <c r="P23" s="17"/>
      <c r="Q23" s="17"/>
      <c r="R23" s="17"/>
      <c r="S23" s="17"/>
      <c r="T23" s="41"/>
      <c r="U23" s="90">
        <f t="shared" si="0"/>
        <v>0</v>
      </c>
    </row>
    <row r="24" spans="1:21" ht="15.75">
      <c r="A24" s="61" t="s">
        <v>37</v>
      </c>
      <c r="B24" s="13"/>
      <c r="C24" s="11"/>
      <c r="D24" s="27">
        <f t="shared" si="1"/>
        <v>0</v>
      </c>
      <c r="E24" s="13"/>
      <c r="F24" s="11"/>
      <c r="G24" s="11"/>
      <c r="H24" s="11"/>
      <c r="I24" s="98">
        <f t="shared" si="2"/>
        <v>0</v>
      </c>
      <c r="J24" s="102"/>
      <c r="K24" s="98"/>
      <c r="L24" s="27"/>
      <c r="M24" s="122"/>
      <c r="N24" s="116"/>
      <c r="O24" s="17"/>
      <c r="P24" s="17"/>
      <c r="Q24" s="17"/>
      <c r="R24" s="17"/>
      <c r="S24" s="17"/>
      <c r="T24" s="41"/>
      <c r="U24" s="90">
        <f t="shared" si="0"/>
        <v>0</v>
      </c>
    </row>
    <row r="25" spans="1:21" s="10" customFormat="1" ht="18.75" customHeight="1">
      <c r="A25" s="155" t="s">
        <v>171</v>
      </c>
      <c r="B25" s="13"/>
      <c r="C25" s="11"/>
      <c r="D25" s="27"/>
      <c r="E25" s="13"/>
      <c r="F25" s="11"/>
      <c r="G25" s="11"/>
      <c r="H25" s="11"/>
      <c r="I25" s="98"/>
      <c r="J25" s="102"/>
      <c r="K25" s="98"/>
      <c r="L25" s="27"/>
      <c r="M25" s="122"/>
      <c r="N25" s="116"/>
      <c r="O25" s="17"/>
      <c r="P25" s="17"/>
      <c r="Q25" s="17"/>
      <c r="R25" s="17"/>
      <c r="S25" s="17"/>
      <c r="T25" s="41"/>
      <c r="U25" s="90"/>
    </row>
    <row r="26" spans="1:21" ht="15.75">
      <c r="A26" s="61" t="s">
        <v>38</v>
      </c>
      <c r="B26" s="13"/>
      <c r="C26" s="11"/>
      <c r="D26" s="27">
        <f t="shared" si="1"/>
        <v>0</v>
      </c>
      <c r="E26" s="13"/>
      <c r="F26" s="11"/>
      <c r="G26" s="11"/>
      <c r="H26" s="11"/>
      <c r="I26" s="98">
        <f t="shared" si="2"/>
        <v>0</v>
      </c>
      <c r="J26" s="102"/>
      <c r="K26" s="98"/>
      <c r="L26" s="27"/>
      <c r="M26" s="122"/>
      <c r="N26" s="116"/>
      <c r="O26" s="17"/>
      <c r="P26" s="17"/>
      <c r="Q26" s="17"/>
      <c r="R26" s="17"/>
      <c r="S26" s="17"/>
      <c r="T26" s="41"/>
      <c r="U26" s="90">
        <f t="shared" si="0"/>
        <v>0</v>
      </c>
    </row>
    <row r="27" spans="1:21" ht="31.5">
      <c r="A27" s="61" t="s">
        <v>39</v>
      </c>
      <c r="B27" s="13"/>
      <c r="C27" s="11"/>
      <c r="D27" s="27">
        <f t="shared" si="1"/>
        <v>0</v>
      </c>
      <c r="E27" s="13"/>
      <c r="F27" s="11"/>
      <c r="G27" s="11"/>
      <c r="H27" s="11"/>
      <c r="I27" s="98">
        <f t="shared" si="2"/>
        <v>0</v>
      </c>
      <c r="J27" s="102"/>
      <c r="K27" s="98"/>
      <c r="L27" s="27"/>
      <c r="M27" s="122"/>
      <c r="N27" s="116"/>
      <c r="O27" s="17"/>
      <c r="P27" s="17"/>
      <c r="Q27" s="17"/>
      <c r="R27" s="17"/>
      <c r="S27" s="17"/>
      <c r="T27" s="41"/>
      <c r="U27" s="90">
        <f t="shared" si="0"/>
        <v>0</v>
      </c>
    </row>
    <row r="28" spans="1:21" ht="16.5" customHeight="1">
      <c r="A28" s="61" t="s">
        <v>40</v>
      </c>
      <c r="B28" s="13"/>
      <c r="C28" s="11"/>
      <c r="D28" s="27">
        <f t="shared" si="1"/>
        <v>0</v>
      </c>
      <c r="E28" s="13"/>
      <c r="F28" s="11"/>
      <c r="G28" s="11"/>
      <c r="H28" s="11"/>
      <c r="I28" s="98">
        <f t="shared" si="2"/>
        <v>0</v>
      </c>
      <c r="J28" s="102"/>
      <c r="K28" s="98"/>
      <c r="L28" s="27"/>
      <c r="M28" s="122"/>
      <c r="N28" s="116"/>
      <c r="O28" s="17"/>
      <c r="P28" s="17"/>
      <c r="Q28" s="17"/>
      <c r="R28" s="17"/>
      <c r="S28" s="17"/>
      <c r="T28" s="41"/>
      <c r="U28" s="90">
        <f t="shared" si="0"/>
        <v>0</v>
      </c>
    </row>
    <row r="29" spans="1:21" ht="17.25" customHeight="1">
      <c r="A29" s="61" t="s">
        <v>41</v>
      </c>
      <c r="B29" s="13"/>
      <c r="C29" s="11"/>
      <c r="D29" s="27">
        <f t="shared" si="1"/>
        <v>0</v>
      </c>
      <c r="E29" s="13"/>
      <c r="F29" s="11"/>
      <c r="G29" s="11"/>
      <c r="H29" s="11"/>
      <c r="I29" s="98">
        <f t="shared" si="2"/>
        <v>0</v>
      </c>
      <c r="J29" s="102"/>
      <c r="K29" s="98"/>
      <c r="L29" s="27"/>
      <c r="M29" s="122"/>
      <c r="N29" s="116"/>
      <c r="O29" s="17"/>
      <c r="P29" s="17"/>
      <c r="Q29" s="17"/>
      <c r="R29" s="17"/>
      <c r="S29" s="17"/>
      <c r="T29" s="41"/>
      <c r="U29" s="90">
        <f t="shared" si="0"/>
        <v>0</v>
      </c>
    </row>
    <row r="30" spans="1:21" ht="31.5">
      <c r="A30" s="61" t="s">
        <v>42</v>
      </c>
      <c r="B30" s="13"/>
      <c r="C30" s="11"/>
      <c r="D30" s="27">
        <f t="shared" si="1"/>
        <v>0</v>
      </c>
      <c r="E30" s="13"/>
      <c r="F30" s="11"/>
      <c r="G30" s="11"/>
      <c r="H30" s="11"/>
      <c r="I30" s="98">
        <f t="shared" si="2"/>
        <v>0</v>
      </c>
      <c r="J30" s="102"/>
      <c r="K30" s="98"/>
      <c r="L30" s="27"/>
      <c r="M30" s="122"/>
      <c r="N30" s="116"/>
      <c r="O30" s="17"/>
      <c r="P30" s="17"/>
      <c r="Q30" s="17"/>
      <c r="R30" s="17"/>
      <c r="S30" s="17"/>
      <c r="T30" s="41"/>
      <c r="U30" s="90">
        <f t="shared" si="0"/>
        <v>0</v>
      </c>
    </row>
    <row r="31" spans="1:21" ht="15.75">
      <c r="A31" s="61" t="s">
        <v>43</v>
      </c>
      <c r="B31" s="13"/>
      <c r="C31" s="11"/>
      <c r="D31" s="27">
        <f t="shared" si="1"/>
        <v>0</v>
      </c>
      <c r="E31" s="13"/>
      <c r="F31" s="11"/>
      <c r="G31" s="11"/>
      <c r="H31" s="11"/>
      <c r="I31" s="98">
        <f t="shared" si="2"/>
        <v>0</v>
      </c>
      <c r="J31" s="102"/>
      <c r="K31" s="98"/>
      <c r="L31" s="27"/>
      <c r="M31" s="122"/>
      <c r="N31" s="116"/>
      <c r="O31" s="17"/>
      <c r="P31" s="17"/>
      <c r="Q31" s="17"/>
      <c r="R31" s="17"/>
      <c r="S31" s="17"/>
      <c r="T31" s="41"/>
      <c r="U31" s="90">
        <f t="shared" si="0"/>
        <v>0</v>
      </c>
    </row>
    <row r="32" spans="1:21" ht="32.25" customHeight="1">
      <c r="A32" s="61" t="s">
        <v>44</v>
      </c>
      <c r="B32" s="13"/>
      <c r="C32" s="11"/>
      <c r="D32" s="27">
        <f t="shared" si="1"/>
        <v>0</v>
      </c>
      <c r="E32" s="13"/>
      <c r="F32" s="11"/>
      <c r="G32" s="11"/>
      <c r="H32" s="11"/>
      <c r="I32" s="98">
        <f t="shared" si="2"/>
        <v>0</v>
      </c>
      <c r="J32" s="102"/>
      <c r="K32" s="98"/>
      <c r="L32" s="27"/>
      <c r="M32" s="122"/>
      <c r="N32" s="116"/>
      <c r="O32" s="17"/>
      <c r="P32" s="17"/>
      <c r="Q32" s="17"/>
      <c r="R32" s="17"/>
      <c r="S32" s="17"/>
      <c r="T32" s="41"/>
      <c r="U32" s="90">
        <f t="shared" si="0"/>
        <v>0</v>
      </c>
    </row>
    <row r="33" spans="1:21" ht="15.75">
      <c r="A33" s="61" t="s">
        <v>45</v>
      </c>
      <c r="B33" s="13"/>
      <c r="C33" s="11"/>
      <c r="D33" s="27">
        <f t="shared" si="1"/>
        <v>0</v>
      </c>
      <c r="E33" s="13"/>
      <c r="F33" s="11"/>
      <c r="G33" s="11"/>
      <c r="H33" s="11"/>
      <c r="I33" s="98">
        <f t="shared" si="2"/>
        <v>0</v>
      </c>
      <c r="J33" s="102"/>
      <c r="K33" s="98"/>
      <c r="L33" s="27"/>
      <c r="M33" s="122"/>
      <c r="N33" s="116"/>
      <c r="O33" s="17"/>
      <c r="P33" s="17"/>
      <c r="Q33" s="17"/>
      <c r="R33" s="17"/>
      <c r="S33" s="17"/>
      <c r="T33" s="41"/>
      <c r="U33" s="90">
        <f t="shared" si="0"/>
        <v>0</v>
      </c>
    </row>
    <row r="34" spans="1:21" ht="18.600000000000001" customHeight="1">
      <c r="A34" s="61" t="s">
        <v>46</v>
      </c>
      <c r="B34" s="13"/>
      <c r="C34" s="11"/>
      <c r="D34" s="27">
        <f t="shared" si="1"/>
        <v>0</v>
      </c>
      <c r="E34" s="13"/>
      <c r="F34" s="11"/>
      <c r="G34" s="11"/>
      <c r="H34" s="11"/>
      <c r="I34" s="98">
        <f t="shared" si="2"/>
        <v>0</v>
      </c>
      <c r="J34" s="102"/>
      <c r="K34" s="98"/>
      <c r="L34" s="27"/>
      <c r="M34" s="122"/>
      <c r="N34" s="116"/>
      <c r="O34" s="17"/>
      <c r="P34" s="17"/>
      <c r="Q34" s="17"/>
      <c r="R34" s="17"/>
      <c r="S34" s="17"/>
      <c r="T34" s="41"/>
      <c r="U34" s="90">
        <f t="shared" si="0"/>
        <v>0</v>
      </c>
    </row>
    <row r="35" spans="1:21" ht="16.149999999999999" customHeight="1">
      <c r="A35" s="61" t="s">
        <v>47</v>
      </c>
      <c r="B35" s="13"/>
      <c r="C35" s="11"/>
      <c r="D35" s="27">
        <f t="shared" si="1"/>
        <v>0</v>
      </c>
      <c r="E35" s="13"/>
      <c r="F35" s="11"/>
      <c r="G35" s="11"/>
      <c r="H35" s="11"/>
      <c r="I35" s="98">
        <f t="shared" si="2"/>
        <v>0</v>
      </c>
      <c r="J35" s="102"/>
      <c r="K35" s="98"/>
      <c r="L35" s="27"/>
      <c r="M35" s="122"/>
      <c r="N35" s="116"/>
      <c r="O35" s="17"/>
      <c r="P35" s="17"/>
      <c r="Q35" s="17"/>
      <c r="R35" s="17"/>
      <c r="S35" s="17"/>
      <c r="T35" s="41"/>
      <c r="U35" s="90">
        <f t="shared" si="0"/>
        <v>0</v>
      </c>
    </row>
    <row r="36" spans="1:21" ht="15.75">
      <c r="A36" s="61" t="s">
        <v>48</v>
      </c>
      <c r="B36" s="13"/>
      <c r="C36" s="11"/>
      <c r="D36" s="27">
        <f t="shared" si="1"/>
        <v>0</v>
      </c>
      <c r="E36" s="13"/>
      <c r="F36" s="11"/>
      <c r="G36" s="11"/>
      <c r="H36" s="11"/>
      <c r="I36" s="98">
        <f t="shared" si="2"/>
        <v>0</v>
      </c>
      <c r="J36" s="102"/>
      <c r="K36" s="98"/>
      <c r="L36" s="27"/>
      <c r="M36" s="122"/>
      <c r="N36" s="116"/>
      <c r="O36" s="17"/>
      <c r="P36" s="17"/>
      <c r="Q36" s="17"/>
      <c r="R36" s="17"/>
      <c r="S36" s="17"/>
      <c r="T36" s="41"/>
      <c r="U36" s="90">
        <f t="shared" si="0"/>
        <v>0</v>
      </c>
    </row>
    <row r="37" spans="1:21" ht="15.75">
      <c r="A37" s="61" t="s">
        <v>49</v>
      </c>
      <c r="B37" s="13"/>
      <c r="C37" s="11"/>
      <c r="D37" s="27">
        <f t="shared" si="1"/>
        <v>0</v>
      </c>
      <c r="E37" s="13"/>
      <c r="F37" s="11"/>
      <c r="G37" s="11"/>
      <c r="H37" s="11"/>
      <c r="I37" s="98">
        <f t="shared" si="2"/>
        <v>0</v>
      </c>
      <c r="J37" s="102"/>
      <c r="K37" s="98"/>
      <c r="L37" s="27"/>
      <c r="M37" s="122"/>
      <c r="N37" s="116"/>
      <c r="O37" s="17"/>
      <c r="P37" s="17"/>
      <c r="Q37" s="17"/>
      <c r="R37" s="17"/>
      <c r="S37" s="17"/>
      <c r="T37" s="41"/>
      <c r="U37" s="90">
        <f t="shared" si="0"/>
        <v>0</v>
      </c>
    </row>
    <row r="38" spans="1:21" ht="30.75" customHeight="1">
      <c r="A38" s="61" t="s">
        <v>50</v>
      </c>
      <c r="B38" s="13"/>
      <c r="C38" s="11"/>
      <c r="D38" s="27">
        <f t="shared" si="1"/>
        <v>0</v>
      </c>
      <c r="E38" s="13"/>
      <c r="F38" s="11"/>
      <c r="G38" s="11"/>
      <c r="H38" s="11"/>
      <c r="I38" s="98">
        <f t="shared" si="2"/>
        <v>0</v>
      </c>
      <c r="J38" s="102"/>
      <c r="K38" s="98"/>
      <c r="L38" s="27"/>
      <c r="M38" s="122"/>
      <c r="N38" s="116"/>
      <c r="O38" s="17"/>
      <c r="P38" s="17"/>
      <c r="Q38" s="17"/>
      <c r="R38" s="17"/>
      <c r="S38" s="17"/>
      <c r="T38" s="41"/>
      <c r="U38" s="90">
        <f t="shared" si="0"/>
        <v>0</v>
      </c>
    </row>
    <row r="39" spans="1:21" ht="17.25" customHeight="1">
      <c r="A39" s="61" t="s">
        <v>51</v>
      </c>
      <c r="B39" s="13"/>
      <c r="C39" s="11"/>
      <c r="D39" s="27">
        <f t="shared" si="1"/>
        <v>0</v>
      </c>
      <c r="E39" s="13"/>
      <c r="F39" s="11"/>
      <c r="G39" s="11"/>
      <c r="H39" s="11"/>
      <c r="I39" s="98">
        <f t="shared" si="2"/>
        <v>0</v>
      </c>
      <c r="J39" s="102"/>
      <c r="K39" s="98"/>
      <c r="L39" s="27"/>
      <c r="M39" s="122"/>
      <c r="N39" s="116"/>
      <c r="O39" s="17"/>
      <c r="P39" s="17"/>
      <c r="Q39" s="17"/>
      <c r="R39" s="17"/>
      <c r="S39" s="17"/>
      <c r="T39" s="41"/>
      <c r="U39" s="90">
        <f t="shared" si="0"/>
        <v>0</v>
      </c>
    </row>
    <row r="40" spans="1:21" ht="31.5">
      <c r="A40" s="61" t="s">
        <v>52</v>
      </c>
      <c r="B40" s="13"/>
      <c r="C40" s="11"/>
      <c r="D40" s="27">
        <f t="shared" si="1"/>
        <v>0</v>
      </c>
      <c r="E40" s="13"/>
      <c r="F40" s="11"/>
      <c r="G40" s="11"/>
      <c r="H40" s="11"/>
      <c r="I40" s="98">
        <f t="shared" si="2"/>
        <v>0</v>
      </c>
      <c r="J40" s="102"/>
      <c r="K40" s="98"/>
      <c r="L40" s="27"/>
      <c r="M40" s="122"/>
      <c r="N40" s="116"/>
      <c r="O40" s="17"/>
      <c r="P40" s="17"/>
      <c r="Q40" s="17"/>
      <c r="R40" s="17"/>
      <c r="S40" s="17"/>
      <c r="T40" s="41"/>
      <c r="U40" s="90">
        <f t="shared" si="0"/>
        <v>0</v>
      </c>
    </row>
    <row r="41" spans="1:21" ht="15.75">
      <c r="A41" s="61" t="s">
        <v>53</v>
      </c>
      <c r="B41" s="13"/>
      <c r="C41" s="11"/>
      <c r="D41" s="27">
        <f t="shared" si="1"/>
        <v>0</v>
      </c>
      <c r="E41" s="13"/>
      <c r="F41" s="11"/>
      <c r="G41" s="11"/>
      <c r="H41" s="11"/>
      <c r="I41" s="98">
        <f t="shared" si="2"/>
        <v>0</v>
      </c>
      <c r="J41" s="102"/>
      <c r="K41" s="98"/>
      <c r="L41" s="27"/>
      <c r="M41" s="122"/>
      <c r="N41" s="116"/>
      <c r="O41" s="17"/>
      <c r="P41" s="17"/>
      <c r="Q41" s="17"/>
      <c r="R41" s="17"/>
      <c r="S41" s="17"/>
      <c r="T41" s="41"/>
      <c r="U41" s="90">
        <f t="shared" si="0"/>
        <v>0</v>
      </c>
    </row>
    <row r="42" spans="1:21" ht="15.75">
      <c r="A42" s="61" t="s">
        <v>54</v>
      </c>
      <c r="B42" s="13"/>
      <c r="C42" s="11"/>
      <c r="D42" s="27">
        <f t="shared" si="1"/>
        <v>0</v>
      </c>
      <c r="E42" s="13"/>
      <c r="F42" s="11"/>
      <c r="G42" s="11"/>
      <c r="H42" s="11"/>
      <c r="I42" s="98">
        <f t="shared" si="2"/>
        <v>0</v>
      </c>
      <c r="J42" s="102"/>
      <c r="K42" s="98"/>
      <c r="L42" s="27"/>
      <c r="M42" s="122"/>
      <c r="N42" s="116"/>
      <c r="O42" s="17"/>
      <c r="P42" s="17"/>
      <c r="Q42" s="17"/>
      <c r="R42" s="17"/>
      <c r="S42" s="17"/>
      <c r="T42" s="41"/>
      <c r="U42" s="90">
        <f t="shared" si="0"/>
        <v>0</v>
      </c>
    </row>
    <row r="43" spans="1:21" ht="31.5" customHeight="1">
      <c r="A43" s="61" t="s">
        <v>55</v>
      </c>
      <c r="B43" s="13"/>
      <c r="C43" s="11"/>
      <c r="D43" s="27">
        <f t="shared" si="1"/>
        <v>0</v>
      </c>
      <c r="E43" s="13"/>
      <c r="F43" s="11"/>
      <c r="G43" s="11"/>
      <c r="H43" s="11"/>
      <c r="I43" s="98">
        <f t="shared" si="2"/>
        <v>0</v>
      </c>
      <c r="J43" s="102"/>
      <c r="K43" s="98"/>
      <c r="L43" s="27"/>
      <c r="M43" s="122"/>
      <c r="N43" s="116"/>
      <c r="O43" s="17"/>
      <c r="P43" s="17"/>
      <c r="Q43" s="17"/>
      <c r="R43" s="17"/>
      <c r="S43" s="17"/>
      <c r="T43" s="41"/>
      <c r="U43" s="90">
        <f t="shared" si="0"/>
        <v>0</v>
      </c>
    </row>
    <row r="44" spans="1:21" ht="15.75">
      <c r="A44" s="61" t="s">
        <v>56</v>
      </c>
      <c r="B44" s="13"/>
      <c r="C44" s="11"/>
      <c r="D44" s="27">
        <f t="shared" si="1"/>
        <v>0</v>
      </c>
      <c r="E44" s="13"/>
      <c r="F44" s="11"/>
      <c r="G44" s="11"/>
      <c r="H44" s="11"/>
      <c r="I44" s="98">
        <f t="shared" si="2"/>
        <v>0</v>
      </c>
      <c r="J44" s="102"/>
      <c r="K44" s="98"/>
      <c r="L44" s="27"/>
      <c r="M44" s="122"/>
      <c r="N44" s="116"/>
      <c r="O44" s="17"/>
      <c r="P44" s="17"/>
      <c r="Q44" s="17"/>
      <c r="R44" s="17"/>
      <c r="S44" s="17"/>
      <c r="T44" s="41"/>
      <c r="U44" s="90">
        <f t="shared" ref="U44:U75" si="3">N44+Q44+R44+S44+T44</f>
        <v>0</v>
      </c>
    </row>
    <row r="45" spans="1:21" ht="15.75">
      <c r="A45" s="61" t="s">
        <v>57</v>
      </c>
      <c r="B45" s="13"/>
      <c r="C45" s="11"/>
      <c r="D45" s="27">
        <f t="shared" si="1"/>
        <v>0</v>
      </c>
      <c r="E45" s="13"/>
      <c r="F45" s="11"/>
      <c r="G45" s="11"/>
      <c r="H45" s="11"/>
      <c r="I45" s="98">
        <f t="shared" si="2"/>
        <v>0</v>
      </c>
      <c r="J45" s="102"/>
      <c r="K45" s="98"/>
      <c r="L45" s="27"/>
      <c r="M45" s="122"/>
      <c r="N45" s="116"/>
      <c r="O45" s="17"/>
      <c r="P45" s="17"/>
      <c r="Q45" s="17"/>
      <c r="R45" s="17"/>
      <c r="S45" s="17"/>
      <c r="T45" s="41"/>
      <c r="U45" s="90">
        <f t="shared" si="3"/>
        <v>0</v>
      </c>
    </row>
    <row r="46" spans="1:21" ht="15.75">
      <c r="A46" s="61" t="s">
        <v>58</v>
      </c>
      <c r="B46" s="13"/>
      <c r="C46" s="11"/>
      <c r="D46" s="27">
        <f t="shared" si="1"/>
        <v>0</v>
      </c>
      <c r="E46" s="13"/>
      <c r="F46" s="11"/>
      <c r="G46" s="11"/>
      <c r="H46" s="11"/>
      <c r="I46" s="98">
        <f t="shared" si="2"/>
        <v>0</v>
      </c>
      <c r="J46" s="102"/>
      <c r="K46" s="98"/>
      <c r="L46" s="27"/>
      <c r="M46" s="122"/>
      <c r="N46" s="116"/>
      <c r="O46" s="17"/>
      <c r="P46" s="17"/>
      <c r="Q46" s="17"/>
      <c r="R46" s="17"/>
      <c r="S46" s="17"/>
      <c r="T46" s="41"/>
      <c r="U46" s="90">
        <f t="shared" si="3"/>
        <v>0</v>
      </c>
    </row>
    <row r="47" spans="1:21" ht="32.25" customHeight="1">
      <c r="A47" s="61" t="s">
        <v>59</v>
      </c>
      <c r="B47" s="13"/>
      <c r="C47" s="11"/>
      <c r="D47" s="27">
        <f t="shared" si="1"/>
        <v>0</v>
      </c>
      <c r="E47" s="13"/>
      <c r="F47" s="11"/>
      <c r="G47" s="11"/>
      <c r="H47" s="11"/>
      <c r="I47" s="98">
        <f t="shared" si="2"/>
        <v>0</v>
      </c>
      <c r="J47" s="102"/>
      <c r="K47" s="98"/>
      <c r="L47" s="27"/>
      <c r="M47" s="122"/>
      <c r="N47" s="116"/>
      <c r="O47" s="17"/>
      <c r="P47" s="17"/>
      <c r="Q47" s="17"/>
      <c r="R47" s="17"/>
      <c r="S47" s="17"/>
      <c r="T47" s="41"/>
      <c r="U47" s="90">
        <f t="shared" si="3"/>
        <v>0</v>
      </c>
    </row>
    <row r="48" spans="1:21" ht="32.25" customHeight="1">
      <c r="A48" s="61" t="s">
        <v>60</v>
      </c>
      <c r="B48" s="13"/>
      <c r="C48" s="11"/>
      <c r="D48" s="27">
        <f t="shared" si="1"/>
        <v>0</v>
      </c>
      <c r="E48" s="13"/>
      <c r="F48" s="11"/>
      <c r="G48" s="11"/>
      <c r="H48" s="11"/>
      <c r="I48" s="98">
        <f t="shared" si="2"/>
        <v>0</v>
      </c>
      <c r="J48" s="102"/>
      <c r="K48" s="98"/>
      <c r="L48" s="27"/>
      <c r="M48" s="122"/>
      <c r="N48" s="116"/>
      <c r="O48" s="17"/>
      <c r="P48" s="17"/>
      <c r="Q48" s="17"/>
      <c r="R48" s="17"/>
      <c r="S48" s="17"/>
      <c r="T48" s="41"/>
      <c r="U48" s="90">
        <f t="shared" si="3"/>
        <v>0</v>
      </c>
    </row>
    <row r="49" spans="1:21" ht="21.75" customHeight="1">
      <c r="A49" s="61" t="s">
        <v>61</v>
      </c>
      <c r="B49" s="13"/>
      <c r="C49" s="11"/>
      <c r="D49" s="27">
        <f t="shared" si="1"/>
        <v>0</v>
      </c>
      <c r="E49" s="13"/>
      <c r="F49" s="11"/>
      <c r="G49" s="11"/>
      <c r="H49" s="11"/>
      <c r="I49" s="98">
        <f t="shared" si="2"/>
        <v>0</v>
      </c>
      <c r="J49" s="102"/>
      <c r="K49" s="98"/>
      <c r="L49" s="27"/>
      <c r="M49" s="122"/>
      <c r="N49" s="116"/>
      <c r="O49" s="17"/>
      <c r="P49" s="17"/>
      <c r="Q49" s="17"/>
      <c r="R49" s="17"/>
      <c r="S49" s="17"/>
      <c r="T49" s="41"/>
      <c r="U49" s="90">
        <f t="shared" si="3"/>
        <v>0</v>
      </c>
    </row>
    <row r="50" spans="1:21" ht="39" customHeight="1">
      <c r="A50" s="61" t="s">
        <v>90</v>
      </c>
      <c r="B50" s="13"/>
      <c r="C50" s="11"/>
      <c r="D50" s="27">
        <f t="shared" si="1"/>
        <v>0</v>
      </c>
      <c r="E50" s="13"/>
      <c r="F50" s="11"/>
      <c r="G50" s="11"/>
      <c r="H50" s="11"/>
      <c r="I50" s="98">
        <f t="shared" si="2"/>
        <v>0</v>
      </c>
      <c r="J50" s="102"/>
      <c r="K50" s="98"/>
      <c r="L50" s="27"/>
      <c r="M50" s="122"/>
      <c r="N50" s="116"/>
      <c r="O50" s="17"/>
      <c r="P50" s="17"/>
      <c r="Q50" s="17"/>
      <c r="R50" s="17"/>
      <c r="S50" s="17"/>
      <c r="T50" s="41"/>
      <c r="U50" s="90">
        <f t="shared" si="3"/>
        <v>0</v>
      </c>
    </row>
    <row r="51" spans="1:21" ht="19.899999999999999" customHeight="1">
      <c r="A51" s="61" t="s">
        <v>62</v>
      </c>
      <c r="B51" s="13"/>
      <c r="C51" s="11"/>
      <c r="D51" s="27">
        <f t="shared" si="1"/>
        <v>0</v>
      </c>
      <c r="E51" s="13"/>
      <c r="F51" s="11"/>
      <c r="G51" s="11"/>
      <c r="H51" s="11"/>
      <c r="I51" s="98">
        <f t="shared" si="2"/>
        <v>0</v>
      </c>
      <c r="J51" s="102"/>
      <c r="K51" s="98"/>
      <c r="L51" s="27"/>
      <c r="M51" s="122"/>
      <c r="N51" s="116"/>
      <c r="O51" s="17"/>
      <c r="P51" s="17"/>
      <c r="Q51" s="17"/>
      <c r="R51" s="17"/>
      <c r="S51" s="17"/>
      <c r="T51" s="41"/>
      <c r="U51" s="90">
        <f t="shared" si="3"/>
        <v>0</v>
      </c>
    </row>
    <row r="52" spans="1:21" ht="31.5" customHeight="1">
      <c r="A52" s="61" t="s">
        <v>63</v>
      </c>
      <c r="B52" s="13"/>
      <c r="C52" s="11"/>
      <c r="D52" s="27">
        <f t="shared" si="1"/>
        <v>0</v>
      </c>
      <c r="E52" s="13"/>
      <c r="F52" s="11"/>
      <c r="G52" s="11"/>
      <c r="H52" s="11"/>
      <c r="I52" s="98">
        <f t="shared" si="2"/>
        <v>0</v>
      </c>
      <c r="J52" s="102"/>
      <c r="K52" s="98"/>
      <c r="L52" s="27"/>
      <c r="M52" s="122"/>
      <c r="N52" s="116"/>
      <c r="O52" s="17"/>
      <c r="P52" s="17"/>
      <c r="Q52" s="17"/>
      <c r="R52" s="17"/>
      <c r="S52" s="17"/>
      <c r="T52" s="41"/>
      <c r="U52" s="90">
        <f t="shared" si="3"/>
        <v>0</v>
      </c>
    </row>
    <row r="53" spans="1:21" ht="15.75" customHeight="1">
      <c r="A53" s="61" t="s">
        <v>64</v>
      </c>
      <c r="B53" s="13"/>
      <c r="C53" s="11"/>
      <c r="D53" s="27">
        <f t="shared" si="1"/>
        <v>0</v>
      </c>
      <c r="E53" s="13"/>
      <c r="F53" s="11"/>
      <c r="G53" s="11"/>
      <c r="H53" s="11"/>
      <c r="I53" s="98">
        <f t="shared" si="2"/>
        <v>0</v>
      </c>
      <c r="J53" s="102"/>
      <c r="K53" s="98"/>
      <c r="L53" s="27"/>
      <c r="M53" s="122"/>
      <c r="N53" s="116"/>
      <c r="O53" s="17"/>
      <c r="P53" s="17"/>
      <c r="Q53" s="17"/>
      <c r="R53" s="17"/>
      <c r="S53" s="17"/>
      <c r="T53" s="41"/>
      <c r="U53" s="90">
        <f t="shared" si="3"/>
        <v>0</v>
      </c>
    </row>
    <row r="54" spans="1:21" ht="18" customHeight="1">
      <c r="A54" s="61" t="s">
        <v>65</v>
      </c>
      <c r="B54" s="13"/>
      <c r="C54" s="11"/>
      <c r="D54" s="27">
        <f t="shared" si="1"/>
        <v>0</v>
      </c>
      <c r="E54" s="13"/>
      <c r="F54" s="11"/>
      <c r="G54" s="11"/>
      <c r="H54" s="11"/>
      <c r="I54" s="98">
        <f t="shared" si="2"/>
        <v>0</v>
      </c>
      <c r="J54" s="102"/>
      <c r="K54" s="98"/>
      <c r="L54" s="27"/>
      <c r="M54" s="122"/>
      <c r="N54" s="116"/>
      <c r="O54" s="17"/>
      <c r="P54" s="17"/>
      <c r="Q54" s="17"/>
      <c r="R54" s="17"/>
      <c r="S54" s="17"/>
      <c r="T54" s="41"/>
      <c r="U54" s="90">
        <f t="shared" si="3"/>
        <v>0</v>
      </c>
    </row>
    <row r="55" spans="1:21" ht="15.75">
      <c r="A55" s="61" t="s">
        <v>66</v>
      </c>
      <c r="B55" s="13"/>
      <c r="C55" s="11"/>
      <c r="D55" s="27">
        <f t="shared" si="1"/>
        <v>0</v>
      </c>
      <c r="E55" s="13"/>
      <c r="F55" s="11"/>
      <c r="G55" s="11"/>
      <c r="H55" s="11"/>
      <c r="I55" s="98">
        <f t="shared" si="2"/>
        <v>0</v>
      </c>
      <c r="J55" s="102"/>
      <c r="K55" s="98"/>
      <c r="L55" s="27"/>
      <c r="M55" s="122"/>
      <c r="N55" s="116"/>
      <c r="O55" s="17"/>
      <c r="P55" s="17"/>
      <c r="Q55" s="17"/>
      <c r="R55" s="17"/>
      <c r="S55" s="17"/>
      <c r="T55" s="41"/>
      <c r="U55" s="90">
        <f t="shared" si="3"/>
        <v>0</v>
      </c>
    </row>
    <row r="56" spans="1:21" ht="31.5">
      <c r="A56" s="61" t="s">
        <v>67</v>
      </c>
      <c r="B56" s="13"/>
      <c r="C56" s="11"/>
      <c r="D56" s="27">
        <f t="shared" si="1"/>
        <v>0</v>
      </c>
      <c r="E56" s="13"/>
      <c r="F56" s="11"/>
      <c r="G56" s="11"/>
      <c r="H56" s="11"/>
      <c r="I56" s="98">
        <f t="shared" si="2"/>
        <v>0</v>
      </c>
      <c r="J56" s="102"/>
      <c r="K56" s="98"/>
      <c r="L56" s="27"/>
      <c r="M56" s="122"/>
      <c r="N56" s="116"/>
      <c r="O56" s="17"/>
      <c r="P56" s="17"/>
      <c r="Q56" s="17"/>
      <c r="R56" s="17"/>
      <c r="S56" s="17"/>
      <c r="T56" s="41"/>
      <c r="U56" s="90">
        <f t="shared" si="3"/>
        <v>0</v>
      </c>
    </row>
    <row r="57" spans="1:21" ht="15.75">
      <c r="A57" s="61" t="s">
        <v>68</v>
      </c>
      <c r="B57" s="13"/>
      <c r="C57" s="11"/>
      <c r="D57" s="27">
        <f t="shared" si="1"/>
        <v>0</v>
      </c>
      <c r="E57" s="13"/>
      <c r="F57" s="11"/>
      <c r="G57" s="11"/>
      <c r="H57" s="11"/>
      <c r="I57" s="98">
        <f t="shared" si="2"/>
        <v>0</v>
      </c>
      <c r="J57" s="102"/>
      <c r="K57" s="98"/>
      <c r="L57" s="27"/>
      <c r="M57" s="122"/>
      <c r="N57" s="116"/>
      <c r="O57" s="17"/>
      <c r="P57" s="17"/>
      <c r="Q57" s="17"/>
      <c r="R57" s="17"/>
      <c r="S57" s="17"/>
      <c r="T57" s="41"/>
      <c r="U57" s="90">
        <f t="shared" si="3"/>
        <v>0</v>
      </c>
    </row>
    <row r="58" spans="1:21" ht="15.75">
      <c r="A58" s="61" t="s">
        <v>69</v>
      </c>
      <c r="B58" s="13"/>
      <c r="C58" s="11"/>
      <c r="D58" s="27">
        <f t="shared" si="1"/>
        <v>0</v>
      </c>
      <c r="E58" s="13"/>
      <c r="F58" s="11"/>
      <c r="G58" s="11"/>
      <c r="H58" s="11"/>
      <c r="I58" s="98">
        <f t="shared" si="2"/>
        <v>0</v>
      </c>
      <c r="J58" s="102"/>
      <c r="K58" s="98"/>
      <c r="L58" s="27"/>
      <c r="M58" s="122"/>
      <c r="N58" s="116"/>
      <c r="O58" s="17"/>
      <c r="P58" s="17"/>
      <c r="Q58" s="17"/>
      <c r="R58" s="17"/>
      <c r="S58" s="17"/>
      <c r="T58" s="41"/>
      <c r="U58" s="90">
        <f t="shared" si="3"/>
        <v>0</v>
      </c>
    </row>
    <row r="59" spans="1:21" ht="15.75">
      <c r="A59" s="61" t="s">
        <v>70</v>
      </c>
      <c r="B59" s="13"/>
      <c r="C59" s="11"/>
      <c r="D59" s="27">
        <f t="shared" si="1"/>
        <v>0</v>
      </c>
      <c r="E59" s="13"/>
      <c r="F59" s="11"/>
      <c r="G59" s="11"/>
      <c r="H59" s="11"/>
      <c r="I59" s="98">
        <f t="shared" si="2"/>
        <v>0</v>
      </c>
      <c r="J59" s="102"/>
      <c r="K59" s="98"/>
      <c r="L59" s="27"/>
      <c r="M59" s="122"/>
      <c r="N59" s="116"/>
      <c r="O59" s="17"/>
      <c r="P59" s="17"/>
      <c r="Q59" s="17"/>
      <c r="R59" s="17"/>
      <c r="S59" s="17"/>
      <c r="T59" s="41"/>
      <c r="U59" s="90">
        <f t="shared" si="3"/>
        <v>0</v>
      </c>
    </row>
    <row r="60" spans="1:21" ht="15.75">
      <c r="A60" s="61" t="s">
        <v>71</v>
      </c>
      <c r="B60" s="13"/>
      <c r="C60" s="11"/>
      <c r="D60" s="27">
        <f t="shared" si="1"/>
        <v>0</v>
      </c>
      <c r="E60" s="13"/>
      <c r="F60" s="11"/>
      <c r="G60" s="11"/>
      <c r="H60" s="11"/>
      <c r="I60" s="98">
        <f t="shared" si="2"/>
        <v>0</v>
      </c>
      <c r="J60" s="102"/>
      <c r="K60" s="98"/>
      <c r="L60" s="27"/>
      <c r="M60" s="122"/>
      <c r="N60" s="116"/>
      <c r="O60" s="17"/>
      <c r="P60" s="17"/>
      <c r="Q60" s="17"/>
      <c r="R60" s="17"/>
      <c r="S60" s="17"/>
      <c r="T60" s="41"/>
      <c r="U60" s="90">
        <f t="shared" si="3"/>
        <v>0</v>
      </c>
    </row>
    <row r="61" spans="1:21" ht="31.5">
      <c r="A61" s="61" t="s">
        <v>72</v>
      </c>
      <c r="B61" s="13"/>
      <c r="C61" s="11"/>
      <c r="D61" s="27">
        <f t="shared" si="1"/>
        <v>0</v>
      </c>
      <c r="E61" s="13"/>
      <c r="F61" s="11"/>
      <c r="G61" s="11"/>
      <c r="H61" s="11"/>
      <c r="I61" s="98">
        <f t="shared" si="2"/>
        <v>0</v>
      </c>
      <c r="J61" s="102"/>
      <c r="K61" s="98"/>
      <c r="L61" s="27"/>
      <c r="M61" s="122"/>
      <c r="N61" s="116"/>
      <c r="O61" s="17"/>
      <c r="P61" s="17"/>
      <c r="Q61" s="17"/>
      <c r="R61" s="17"/>
      <c r="S61" s="17"/>
      <c r="T61" s="41"/>
      <c r="U61" s="90">
        <f t="shared" si="3"/>
        <v>0</v>
      </c>
    </row>
    <row r="62" spans="1:21" ht="15.75">
      <c r="A62" s="61" t="s">
        <v>73</v>
      </c>
      <c r="B62" s="13"/>
      <c r="C62" s="11"/>
      <c r="D62" s="27">
        <f t="shared" si="1"/>
        <v>0</v>
      </c>
      <c r="E62" s="13"/>
      <c r="F62" s="11"/>
      <c r="G62" s="11"/>
      <c r="H62" s="11"/>
      <c r="I62" s="98">
        <f t="shared" si="2"/>
        <v>0</v>
      </c>
      <c r="J62" s="102"/>
      <c r="K62" s="98"/>
      <c r="L62" s="27"/>
      <c r="M62" s="122"/>
      <c r="N62" s="116"/>
      <c r="O62" s="17"/>
      <c r="P62" s="17"/>
      <c r="Q62" s="17"/>
      <c r="R62" s="17"/>
      <c r="S62" s="17"/>
      <c r="T62" s="41"/>
      <c r="U62" s="90">
        <f t="shared" si="3"/>
        <v>0</v>
      </c>
    </row>
    <row r="63" spans="1:21" ht="15.75">
      <c r="A63" s="61" t="s">
        <v>74</v>
      </c>
      <c r="B63" s="13"/>
      <c r="C63" s="11"/>
      <c r="D63" s="27">
        <f t="shared" si="1"/>
        <v>0</v>
      </c>
      <c r="E63" s="13"/>
      <c r="F63" s="11"/>
      <c r="G63" s="11"/>
      <c r="H63" s="11"/>
      <c r="I63" s="98">
        <f t="shared" si="2"/>
        <v>0</v>
      </c>
      <c r="J63" s="102"/>
      <c r="K63" s="98"/>
      <c r="L63" s="27"/>
      <c r="M63" s="122"/>
      <c r="N63" s="116"/>
      <c r="O63" s="17"/>
      <c r="P63" s="17"/>
      <c r="Q63" s="17"/>
      <c r="R63" s="17"/>
      <c r="S63" s="17"/>
      <c r="T63" s="41"/>
      <c r="U63" s="90">
        <f t="shared" si="3"/>
        <v>0</v>
      </c>
    </row>
    <row r="64" spans="1:21" ht="19.899999999999999" customHeight="1">
      <c r="A64" s="61" t="s">
        <v>75</v>
      </c>
      <c r="B64" s="13"/>
      <c r="C64" s="11"/>
      <c r="D64" s="27">
        <f t="shared" si="1"/>
        <v>0</v>
      </c>
      <c r="E64" s="13"/>
      <c r="F64" s="11"/>
      <c r="G64" s="11"/>
      <c r="H64" s="11"/>
      <c r="I64" s="98">
        <f t="shared" si="2"/>
        <v>0</v>
      </c>
      <c r="J64" s="102"/>
      <c r="K64" s="98"/>
      <c r="L64" s="27"/>
      <c r="M64" s="122"/>
      <c r="N64" s="116"/>
      <c r="O64" s="17"/>
      <c r="P64" s="17"/>
      <c r="Q64" s="17"/>
      <c r="R64" s="17"/>
      <c r="S64" s="17"/>
      <c r="T64" s="41"/>
      <c r="U64" s="90">
        <f t="shared" si="3"/>
        <v>0</v>
      </c>
    </row>
    <row r="65" spans="1:21" ht="15.75">
      <c r="A65" s="61" t="s">
        <v>76</v>
      </c>
      <c r="B65" s="13"/>
      <c r="C65" s="11"/>
      <c r="D65" s="27">
        <f t="shared" si="1"/>
        <v>0</v>
      </c>
      <c r="E65" s="13"/>
      <c r="F65" s="11"/>
      <c r="G65" s="11"/>
      <c r="H65" s="11"/>
      <c r="I65" s="98">
        <f t="shared" si="2"/>
        <v>0</v>
      </c>
      <c r="J65" s="102"/>
      <c r="K65" s="98"/>
      <c r="L65" s="27"/>
      <c r="M65" s="122"/>
      <c r="N65" s="116"/>
      <c r="O65" s="17"/>
      <c r="P65" s="17"/>
      <c r="Q65" s="17"/>
      <c r="R65" s="17"/>
      <c r="S65" s="17"/>
      <c r="T65" s="41"/>
      <c r="U65" s="90">
        <f t="shared" si="3"/>
        <v>0</v>
      </c>
    </row>
    <row r="66" spans="1:21" ht="15.75">
      <c r="A66" s="61" t="s">
        <v>77</v>
      </c>
      <c r="B66" s="13"/>
      <c r="C66" s="11"/>
      <c r="D66" s="27">
        <f t="shared" si="1"/>
        <v>0</v>
      </c>
      <c r="E66" s="13"/>
      <c r="F66" s="11"/>
      <c r="G66" s="11"/>
      <c r="H66" s="11"/>
      <c r="I66" s="98">
        <f t="shared" si="2"/>
        <v>0</v>
      </c>
      <c r="J66" s="102"/>
      <c r="K66" s="98"/>
      <c r="L66" s="27"/>
      <c r="M66" s="122"/>
      <c r="N66" s="116"/>
      <c r="O66" s="17"/>
      <c r="P66" s="17"/>
      <c r="Q66" s="17"/>
      <c r="R66" s="17"/>
      <c r="S66" s="17"/>
      <c r="T66" s="41"/>
      <c r="U66" s="90">
        <f t="shared" si="3"/>
        <v>0</v>
      </c>
    </row>
    <row r="67" spans="1:21" ht="31.5">
      <c r="A67" s="61" t="s">
        <v>78</v>
      </c>
      <c r="B67" s="13"/>
      <c r="C67" s="11"/>
      <c r="D67" s="27">
        <f t="shared" si="1"/>
        <v>0</v>
      </c>
      <c r="E67" s="13"/>
      <c r="F67" s="11"/>
      <c r="G67" s="11"/>
      <c r="H67" s="11"/>
      <c r="I67" s="98">
        <f t="shared" si="2"/>
        <v>0</v>
      </c>
      <c r="J67" s="102"/>
      <c r="K67" s="98"/>
      <c r="L67" s="27"/>
      <c r="M67" s="122"/>
      <c r="N67" s="116"/>
      <c r="O67" s="17"/>
      <c r="P67" s="17"/>
      <c r="Q67" s="17"/>
      <c r="R67" s="17"/>
      <c r="S67" s="17"/>
      <c r="T67" s="41"/>
      <c r="U67" s="90">
        <f t="shared" si="3"/>
        <v>0</v>
      </c>
    </row>
    <row r="68" spans="1:21" ht="15.75">
      <c r="A68" s="61" t="s">
        <v>79</v>
      </c>
      <c r="B68" s="13"/>
      <c r="C68" s="11"/>
      <c r="D68" s="27">
        <f t="shared" si="1"/>
        <v>0</v>
      </c>
      <c r="E68" s="13"/>
      <c r="F68" s="11"/>
      <c r="G68" s="11"/>
      <c r="H68" s="11"/>
      <c r="I68" s="98">
        <f t="shared" si="2"/>
        <v>0</v>
      </c>
      <c r="J68" s="102"/>
      <c r="K68" s="98"/>
      <c r="L68" s="27"/>
      <c r="M68" s="122"/>
      <c r="N68" s="116"/>
      <c r="O68" s="17"/>
      <c r="P68" s="17"/>
      <c r="Q68" s="17"/>
      <c r="R68" s="17"/>
      <c r="S68" s="17"/>
      <c r="T68" s="41"/>
      <c r="U68" s="90">
        <f t="shared" si="3"/>
        <v>0</v>
      </c>
    </row>
    <row r="69" spans="1:21" ht="15.75">
      <c r="A69" s="61" t="s">
        <v>80</v>
      </c>
      <c r="B69" s="13"/>
      <c r="C69" s="11"/>
      <c r="D69" s="27">
        <f t="shared" si="1"/>
        <v>0</v>
      </c>
      <c r="E69" s="13"/>
      <c r="F69" s="11"/>
      <c r="G69" s="11"/>
      <c r="H69" s="11"/>
      <c r="I69" s="98">
        <f t="shared" si="2"/>
        <v>0</v>
      </c>
      <c r="J69" s="102"/>
      <c r="K69" s="98"/>
      <c r="L69" s="27"/>
      <c r="M69" s="122"/>
      <c r="N69" s="116"/>
      <c r="O69" s="17"/>
      <c r="P69" s="17"/>
      <c r="Q69" s="17"/>
      <c r="R69" s="17"/>
      <c r="S69" s="17"/>
      <c r="T69" s="41"/>
      <c r="U69" s="90">
        <f t="shared" si="3"/>
        <v>0</v>
      </c>
    </row>
    <row r="70" spans="1:21" ht="21" customHeight="1">
      <c r="A70" s="61" t="s">
        <v>81</v>
      </c>
      <c r="B70" s="13"/>
      <c r="C70" s="11"/>
      <c r="D70" s="27">
        <f t="shared" si="1"/>
        <v>0</v>
      </c>
      <c r="E70" s="13"/>
      <c r="F70" s="11"/>
      <c r="G70" s="11"/>
      <c r="H70" s="11"/>
      <c r="I70" s="98">
        <f t="shared" si="2"/>
        <v>0</v>
      </c>
      <c r="J70" s="102"/>
      <c r="K70" s="98"/>
      <c r="L70" s="27"/>
      <c r="M70" s="122"/>
      <c r="N70" s="116"/>
      <c r="O70" s="17"/>
      <c r="P70" s="17"/>
      <c r="Q70" s="17"/>
      <c r="R70" s="17"/>
      <c r="S70" s="17"/>
      <c r="T70" s="41"/>
      <c r="U70" s="90">
        <f t="shared" si="3"/>
        <v>0</v>
      </c>
    </row>
    <row r="71" spans="1:21" ht="15.75">
      <c r="A71" s="61" t="s">
        <v>82</v>
      </c>
      <c r="B71" s="13"/>
      <c r="C71" s="11"/>
      <c r="D71" s="27">
        <f t="shared" si="1"/>
        <v>0</v>
      </c>
      <c r="E71" s="13"/>
      <c r="F71" s="11"/>
      <c r="G71" s="11"/>
      <c r="H71" s="11"/>
      <c r="I71" s="98">
        <f t="shared" si="2"/>
        <v>0</v>
      </c>
      <c r="J71" s="102"/>
      <c r="K71" s="98"/>
      <c r="L71" s="27"/>
      <c r="M71" s="122"/>
      <c r="N71" s="116"/>
      <c r="O71" s="17"/>
      <c r="P71" s="17"/>
      <c r="Q71" s="17"/>
      <c r="R71" s="17"/>
      <c r="S71" s="17"/>
      <c r="T71" s="41"/>
      <c r="U71" s="90">
        <f t="shared" si="3"/>
        <v>0</v>
      </c>
    </row>
    <row r="72" spans="1:21" s="10" customFormat="1" ht="37.5" customHeight="1">
      <c r="A72" s="61" t="s">
        <v>163</v>
      </c>
      <c r="B72" s="13"/>
      <c r="C72" s="11"/>
      <c r="D72" s="27"/>
      <c r="E72" s="13"/>
      <c r="F72" s="11"/>
      <c r="G72" s="11"/>
      <c r="H72" s="11"/>
      <c r="I72" s="98"/>
      <c r="J72" s="102"/>
      <c r="K72" s="98"/>
      <c r="L72" s="27"/>
      <c r="M72" s="122"/>
      <c r="N72" s="116"/>
      <c r="O72" s="17"/>
      <c r="P72" s="17"/>
      <c r="Q72" s="17"/>
      <c r="R72" s="17"/>
      <c r="S72" s="17"/>
      <c r="T72" s="41"/>
      <c r="U72" s="90">
        <f t="shared" si="3"/>
        <v>0</v>
      </c>
    </row>
    <row r="73" spans="1:21" ht="15.75">
      <c r="A73" s="61" t="s">
        <v>83</v>
      </c>
      <c r="B73" s="13"/>
      <c r="C73" s="11"/>
      <c r="D73" s="27">
        <f t="shared" si="1"/>
        <v>0</v>
      </c>
      <c r="E73" s="13"/>
      <c r="F73" s="11"/>
      <c r="G73" s="11"/>
      <c r="H73" s="11"/>
      <c r="I73" s="98">
        <f t="shared" si="2"/>
        <v>0</v>
      </c>
      <c r="J73" s="102"/>
      <c r="K73" s="98"/>
      <c r="L73" s="27"/>
      <c r="M73" s="122"/>
      <c r="N73" s="116"/>
      <c r="O73" s="17"/>
      <c r="P73" s="17"/>
      <c r="Q73" s="17"/>
      <c r="R73" s="17"/>
      <c r="S73" s="17"/>
      <c r="T73" s="41"/>
      <c r="U73" s="90">
        <f t="shared" si="3"/>
        <v>0</v>
      </c>
    </row>
    <row r="74" spans="1:21" ht="31.5">
      <c r="A74" s="61" t="s">
        <v>84</v>
      </c>
      <c r="B74" s="13"/>
      <c r="C74" s="11"/>
      <c r="D74" s="27">
        <f t="shared" si="1"/>
        <v>0</v>
      </c>
      <c r="E74" s="13"/>
      <c r="F74" s="11"/>
      <c r="G74" s="11"/>
      <c r="H74" s="11"/>
      <c r="I74" s="98">
        <f t="shared" si="2"/>
        <v>0</v>
      </c>
      <c r="J74" s="103"/>
      <c r="K74" s="104"/>
      <c r="L74" s="105"/>
      <c r="M74" s="122"/>
      <c r="N74" s="116"/>
      <c r="O74" s="17"/>
      <c r="P74" s="17"/>
      <c r="Q74" s="17"/>
      <c r="R74" s="17"/>
      <c r="S74" s="17"/>
      <c r="T74" s="41"/>
      <c r="U74" s="90">
        <f t="shared" si="3"/>
        <v>0</v>
      </c>
    </row>
    <row r="75" spans="1:21" ht="32.25" thickBot="1">
      <c r="A75" s="62" t="s">
        <v>85</v>
      </c>
      <c r="B75" s="15"/>
      <c r="C75" s="14"/>
      <c r="D75" s="89">
        <f t="shared" si="1"/>
        <v>0</v>
      </c>
      <c r="E75" s="109"/>
      <c r="F75" s="110"/>
      <c r="G75" s="110"/>
      <c r="H75" s="110"/>
      <c r="I75" s="99">
        <f t="shared" si="2"/>
        <v>0</v>
      </c>
      <c r="J75" s="106"/>
      <c r="K75" s="45"/>
      <c r="L75" s="107"/>
      <c r="M75" s="123"/>
      <c r="N75" s="125"/>
      <c r="O75" s="126"/>
      <c r="P75" s="126"/>
      <c r="Q75" s="126"/>
      <c r="R75" s="126"/>
      <c r="S75" s="126"/>
      <c r="T75" s="127"/>
      <c r="U75" s="128">
        <f t="shared" si="3"/>
        <v>0</v>
      </c>
    </row>
    <row r="76" spans="1:21" ht="35.450000000000003" customHeight="1" thickBot="1">
      <c r="A76" s="72" t="s">
        <v>86</v>
      </c>
      <c r="B76" s="32">
        <f>SUM(B11:B75)</f>
        <v>0</v>
      </c>
      <c r="C76" s="22">
        <f t="shared" ref="C76:U76" si="4">SUM(C11:C75)</f>
        <v>0</v>
      </c>
      <c r="D76" s="49">
        <f t="shared" si="4"/>
        <v>0</v>
      </c>
      <c r="E76" s="32">
        <f t="shared" si="4"/>
        <v>0</v>
      </c>
      <c r="F76" s="22">
        <f t="shared" si="4"/>
        <v>0</v>
      </c>
      <c r="G76" s="22">
        <f t="shared" ref="G76" si="5">SUM(G11:G75)</f>
        <v>0</v>
      </c>
      <c r="H76" s="33">
        <f t="shared" si="4"/>
        <v>0</v>
      </c>
      <c r="I76" s="25">
        <f t="shared" si="4"/>
        <v>0</v>
      </c>
      <c r="J76" s="22">
        <f t="shared" si="4"/>
        <v>0</v>
      </c>
      <c r="K76" s="22">
        <f t="shared" si="4"/>
        <v>0</v>
      </c>
      <c r="L76" s="49">
        <f t="shared" si="4"/>
        <v>0</v>
      </c>
      <c r="M76" s="48">
        <f t="shared" si="4"/>
        <v>0</v>
      </c>
      <c r="N76" s="32">
        <f t="shared" si="4"/>
        <v>0</v>
      </c>
      <c r="O76" s="22">
        <f t="shared" si="4"/>
        <v>0</v>
      </c>
      <c r="P76" s="33">
        <f t="shared" si="4"/>
        <v>0</v>
      </c>
      <c r="Q76" s="33">
        <f t="shared" si="4"/>
        <v>0</v>
      </c>
      <c r="R76" s="22">
        <f t="shared" si="4"/>
        <v>0</v>
      </c>
      <c r="S76" s="22">
        <f t="shared" si="4"/>
        <v>0</v>
      </c>
      <c r="T76" s="22">
        <f t="shared" si="4"/>
        <v>0</v>
      </c>
      <c r="U76" s="28">
        <f t="shared" si="4"/>
        <v>0</v>
      </c>
    </row>
    <row r="77" spans="1:21">
      <c r="A77" s="21"/>
      <c r="B77" s="21"/>
      <c r="C77" s="21"/>
      <c r="D77" s="21"/>
      <c r="E77" s="21"/>
      <c r="F77" s="21"/>
      <c r="G77" s="21"/>
      <c r="H77" s="21"/>
      <c r="I77" s="21"/>
      <c r="J77" s="21"/>
      <c r="K77" s="21"/>
      <c r="L77" s="21"/>
      <c r="M77" s="21"/>
      <c r="N77" s="21"/>
      <c r="O77" s="21"/>
      <c r="P77" s="21"/>
      <c r="Q77" s="21"/>
      <c r="R77" s="21"/>
      <c r="S77" s="21"/>
      <c r="T77" s="21"/>
      <c r="U77" s="21"/>
    </row>
  </sheetData>
  <mergeCells count="25">
    <mergeCell ref="M5:M10"/>
    <mergeCell ref="A5:A10"/>
    <mergeCell ref="B9:B10"/>
    <mergeCell ref="C9:C10"/>
    <mergeCell ref="E9:E10"/>
    <mergeCell ref="B5:D8"/>
    <mergeCell ref="D9:D10"/>
    <mergeCell ref="E5:I8"/>
    <mergeCell ref="I9:I10"/>
    <mergeCell ref="B2:S2"/>
    <mergeCell ref="B3:S3"/>
    <mergeCell ref="S9:S10"/>
    <mergeCell ref="T9:T10"/>
    <mergeCell ref="F9:F10"/>
    <mergeCell ref="G9:G10"/>
    <mergeCell ref="H9:H10"/>
    <mergeCell ref="N9:N10"/>
    <mergeCell ref="O9:Q9"/>
    <mergeCell ref="R9:R10"/>
    <mergeCell ref="N5:U8"/>
    <mergeCell ref="U9:U10"/>
    <mergeCell ref="J5:L8"/>
    <mergeCell ref="J9:J10"/>
    <mergeCell ref="K9:K10"/>
    <mergeCell ref="L9:L10"/>
  </mergeCells>
  <pageMargins left="0.51181102362204722" right="0" top="0.19685039370078741" bottom="0" header="0.31496062992125984" footer="0.31496062992125984"/>
  <pageSetup paperSize="9" scale="48" orientation="portrait" r:id="rId1"/>
</worksheet>
</file>

<file path=xl/worksheets/sheet52.xml><?xml version="1.0" encoding="utf-8"?>
<worksheet xmlns="http://schemas.openxmlformats.org/spreadsheetml/2006/main" xmlns:r="http://schemas.openxmlformats.org/officeDocument/2006/relationships">
  <sheetPr>
    <tabColor theme="3" tint="0.79998168889431442"/>
  </sheetPr>
  <dimension ref="A1:U77"/>
  <sheetViews>
    <sheetView view="pageBreakPreview" zoomScaleNormal="60" zoomScaleSheetLayoutView="100" workbookViewId="0">
      <pane ySplit="10" topLeftCell="A74" activePane="bottomLeft" state="frozen"/>
      <selection activeCell="A78" sqref="A78:XFD85"/>
      <selection pane="bottomLeft" activeCell="A78" sqref="A78:XFD85"/>
    </sheetView>
  </sheetViews>
  <sheetFormatPr defaultRowHeight="15"/>
  <cols>
    <col min="1" max="1" width="30.42578125" customWidth="1"/>
    <col min="2" max="2" width="8.85546875" customWidth="1"/>
    <col min="3" max="3" width="10.5703125" customWidth="1"/>
    <col min="4" max="4" width="10.5703125" style="10" customWidth="1"/>
    <col min="5" max="5" width="16.140625" customWidth="1"/>
    <col min="6" max="6" width="10" customWidth="1"/>
    <col min="7" max="7" width="7.140625" customWidth="1"/>
    <col min="8" max="8" width="9" customWidth="1"/>
    <col min="9" max="9" width="9" style="10" customWidth="1"/>
    <col min="10" max="12" width="7.7109375" style="10" customWidth="1"/>
    <col min="13" max="13" width="9" style="10" customWidth="1"/>
    <col min="14" max="14" width="9.5703125" customWidth="1"/>
    <col min="17" max="17" width="10" customWidth="1"/>
    <col min="18" max="19" width="10.28515625" customWidth="1"/>
    <col min="21" max="21" width="9.140625" style="10"/>
    <col min="225" max="225" width="34" customWidth="1"/>
    <col min="226" max="226" width="11.28515625" customWidth="1"/>
    <col min="227" max="227" width="11" customWidth="1"/>
    <col min="235" max="236" width="10.7109375" customWidth="1"/>
    <col min="238" max="238" width="11.5703125" customWidth="1"/>
    <col min="239" max="239" width="13.7109375" customWidth="1"/>
    <col min="240" max="243" width="9.28515625" customWidth="1"/>
    <col min="481" max="481" width="34" customWidth="1"/>
    <col min="482" max="482" width="11.28515625" customWidth="1"/>
    <col min="483" max="483" width="11" customWidth="1"/>
    <col min="491" max="492" width="10.7109375" customWidth="1"/>
    <col min="494" max="494" width="11.5703125" customWidth="1"/>
    <col min="495" max="495" width="13.7109375" customWidth="1"/>
    <col min="496" max="499" width="9.28515625" customWidth="1"/>
    <col min="737" max="737" width="34" customWidth="1"/>
    <col min="738" max="738" width="11.28515625" customWidth="1"/>
    <col min="739" max="739" width="11" customWidth="1"/>
    <col min="747" max="748" width="10.7109375" customWidth="1"/>
    <col min="750" max="750" width="11.5703125" customWidth="1"/>
    <col min="751" max="751" width="13.7109375" customWidth="1"/>
    <col min="752" max="755" width="9.28515625" customWidth="1"/>
    <col min="993" max="993" width="34" customWidth="1"/>
    <col min="994" max="994" width="11.28515625" customWidth="1"/>
    <col min="995" max="995" width="11" customWidth="1"/>
    <col min="1003" max="1004" width="10.7109375" customWidth="1"/>
    <col min="1006" max="1006" width="11.5703125" customWidth="1"/>
    <col min="1007" max="1007" width="13.7109375" customWidth="1"/>
    <col min="1008" max="1011" width="9.28515625" customWidth="1"/>
    <col min="1249" max="1249" width="34" customWidth="1"/>
    <col min="1250" max="1250" width="11.28515625" customWidth="1"/>
    <col min="1251" max="1251" width="11" customWidth="1"/>
    <col min="1259" max="1260" width="10.7109375" customWidth="1"/>
    <col min="1262" max="1262" width="11.5703125" customWidth="1"/>
    <col min="1263" max="1263" width="13.7109375" customWidth="1"/>
    <col min="1264" max="1267" width="9.28515625" customWidth="1"/>
    <col min="1505" max="1505" width="34" customWidth="1"/>
    <col min="1506" max="1506" width="11.28515625" customWidth="1"/>
    <col min="1507" max="1507" width="11" customWidth="1"/>
    <col min="1515" max="1516" width="10.7109375" customWidth="1"/>
    <col min="1518" max="1518" width="11.5703125" customWidth="1"/>
    <col min="1519" max="1519" width="13.7109375" customWidth="1"/>
    <col min="1520" max="1523" width="9.28515625" customWidth="1"/>
    <col min="1761" max="1761" width="34" customWidth="1"/>
    <col min="1762" max="1762" width="11.28515625" customWidth="1"/>
    <col min="1763" max="1763" width="11" customWidth="1"/>
    <col min="1771" max="1772" width="10.7109375" customWidth="1"/>
    <col min="1774" max="1774" width="11.5703125" customWidth="1"/>
    <col min="1775" max="1775" width="13.7109375" customWidth="1"/>
    <col min="1776" max="1779" width="9.28515625" customWidth="1"/>
    <col min="2017" max="2017" width="34" customWidth="1"/>
    <col min="2018" max="2018" width="11.28515625" customWidth="1"/>
    <col min="2019" max="2019" width="11" customWidth="1"/>
    <col min="2027" max="2028" width="10.7109375" customWidth="1"/>
    <col min="2030" max="2030" width="11.5703125" customWidth="1"/>
    <col min="2031" max="2031" width="13.7109375" customWidth="1"/>
    <col min="2032" max="2035" width="9.28515625" customWidth="1"/>
    <col min="2273" max="2273" width="34" customWidth="1"/>
    <col min="2274" max="2274" width="11.28515625" customWidth="1"/>
    <col min="2275" max="2275" width="11" customWidth="1"/>
    <col min="2283" max="2284" width="10.7109375" customWidth="1"/>
    <col min="2286" max="2286" width="11.5703125" customWidth="1"/>
    <col min="2287" max="2287" width="13.7109375" customWidth="1"/>
    <col min="2288" max="2291" width="9.28515625" customWidth="1"/>
    <col min="2529" max="2529" width="34" customWidth="1"/>
    <col min="2530" max="2530" width="11.28515625" customWidth="1"/>
    <col min="2531" max="2531" width="11" customWidth="1"/>
    <col min="2539" max="2540" width="10.7109375" customWidth="1"/>
    <col min="2542" max="2542" width="11.5703125" customWidth="1"/>
    <col min="2543" max="2543" width="13.7109375" customWidth="1"/>
    <col min="2544" max="2547" width="9.28515625" customWidth="1"/>
    <col min="2785" max="2785" width="34" customWidth="1"/>
    <col min="2786" max="2786" width="11.28515625" customWidth="1"/>
    <col min="2787" max="2787" width="11" customWidth="1"/>
    <col min="2795" max="2796" width="10.7109375" customWidth="1"/>
    <col min="2798" max="2798" width="11.5703125" customWidth="1"/>
    <col min="2799" max="2799" width="13.7109375" customWidth="1"/>
    <col min="2800" max="2803" width="9.28515625" customWidth="1"/>
    <col min="3041" max="3041" width="34" customWidth="1"/>
    <col min="3042" max="3042" width="11.28515625" customWidth="1"/>
    <col min="3043" max="3043" width="11" customWidth="1"/>
    <col min="3051" max="3052" width="10.7109375" customWidth="1"/>
    <col min="3054" max="3054" width="11.5703125" customWidth="1"/>
    <col min="3055" max="3055" width="13.7109375" customWidth="1"/>
    <col min="3056" max="3059" width="9.28515625" customWidth="1"/>
    <col min="3297" max="3297" width="34" customWidth="1"/>
    <col min="3298" max="3298" width="11.28515625" customWidth="1"/>
    <col min="3299" max="3299" width="11" customWidth="1"/>
    <col min="3307" max="3308" width="10.7109375" customWidth="1"/>
    <col min="3310" max="3310" width="11.5703125" customWidth="1"/>
    <col min="3311" max="3311" width="13.7109375" customWidth="1"/>
    <col min="3312" max="3315" width="9.28515625" customWidth="1"/>
    <col min="3553" max="3553" width="34" customWidth="1"/>
    <col min="3554" max="3554" width="11.28515625" customWidth="1"/>
    <col min="3555" max="3555" width="11" customWidth="1"/>
    <col min="3563" max="3564" width="10.7109375" customWidth="1"/>
    <col min="3566" max="3566" width="11.5703125" customWidth="1"/>
    <col min="3567" max="3567" width="13.7109375" customWidth="1"/>
    <col min="3568" max="3571" width="9.28515625" customWidth="1"/>
    <col min="3809" max="3809" width="34" customWidth="1"/>
    <col min="3810" max="3810" width="11.28515625" customWidth="1"/>
    <col min="3811" max="3811" width="11" customWidth="1"/>
    <col min="3819" max="3820" width="10.7109375" customWidth="1"/>
    <col min="3822" max="3822" width="11.5703125" customWidth="1"/>
    <col min="3823" max="3823" width="13.7109375" customWidth="1"/>
    <col min="3824" max="3827" width="9.28515625" customWidth="1"/>
    <col min="4065" max="4065" width="34" customWidth="1"/>
    <col min="4066" max="4066" width="11.28515625" customWidth="1"/>
    <col min="4067" max="4067" width="11" customWidth="1"/>
    <col min="4075" max="4076" width="10.7109375" customWidth="1"/>
    <col min="4078" max="4078" width="11.5703125" customWidth="1"/>
    <col min="4079" max="4079" width="13.7109375" customWidth="1"/>
    <col min="4080" max="4083" width="9.28515625" customWidth="1"/>
    <col min="4321" max="4321" width="34" customWidth="1"/>
    <col min="4322" max="4322" width="11.28515625" customWidth="1"/>
    <col min="4323" max="4323" width="11" customWidth="1"/>
    <col min="4331" max="4332" width="10.7109375" customWidth="1"/>
    <col min="4334" max="4334" width="11.5703125" customWidth="1"/>
    <col min="4335" max="4335" width="13.7109375" customWidth="1"/>
    <col min="4336" max="4339" width="9.28515625" customWidth="1"/>
    <col min="4577" max="4577" width="34" customWidth="1"/>
    <col min="4578" max="4578" width="11.28515625" customWidth="1"/>
    <col min="4579" max="4579" width="11" customWidth="1"/>
    <col min="4587" max="4588" width="10.7109375" customWidth="1"/>
    <col min="4590" max="4590" width="11.5703125" customWidth="1"/>
    <col min="4591" max="4591" width="13.7109375" customWidth="1"/>
    <col min="4592" max="4595" width="9.28515625" customWidth="1"/>
    <col min="4833" max="4833" width="34" customWidth="1"/>
    <col min="4834" max="4834" width="11.28515625" customWidth="1"/>
    <col min="4835" max="4835" width="11" customWidth="1"/>
    <col min="4843" max="4844" width="10.7109375" customWidth="1"/>
    <col min="4846" max="4846" width="11.5703125" customWidth="1"/>
    <col min="4847" max="4847" width="13.7109375" customWidth="1"/>
    <col min="4848" max="4851" width="9.28515625" customWidth="1"/>
    <col min="5089" max="5089" width="34" customWidth="1"/>
    <col min="5090" max="5090" width="11.28515625" customWidth="1"/>
    <col min="5091" max="5091" width="11" customWidth="1"/>
    <col min="5099" max="5100" width="10.7109375" customWidth="1"/>
    <col min="5102" max="5102" width="11.5703125" customWidth="1"/>
    <col min="5103" max="5103" width="13.7109375" customWidth="1"/>
    <col min="5104" max="5107" width="9.28515625" customWidth="1"/>
    <col min="5345" max="5345" width="34" customWidth="1"/>
    <col min="5346" max="5346" width="11.28515625" customWidth="1"/>
    <col min="5347" max="5347" width="11" customWidth="1"/>
    <col min="5355" max="5356" width="10.7109375" customWidth="1"/>
    <col min="5358" max="5358" width="11.5703125" customWidth="1"/>
    <col min="5359" max="5359" width="13.7109375" customWidth="1"/>
    <col min="5360" max="5363" width="9.28515625" customWidth="1"/>
    <col min="5601" max="5601" width="34" customWidth="1"/>
    <col min="5602" max="5602" width="11.28515625" customWidth="1"/>
    <col min="5603" max="5603" width="11" customWidth="1"/>
    <col min="5611" max="5612" width="10.7109375" customWidth="1"/>
    <col min="5614" max="5614" width="11.5703125" customWidth="1"/>
    <col min="5615" max="5615" width="13.7109375" customWidth="1"/>
    <col min="5616" max="5619" width="9.28515625" customWidth="1"/>
    <col min="5857" max="5857" width="34" customWidth="1"/>
    <col min="5858" max="5858" width="11.28515625" customWidth="1"/>
    <col min="5859" max="5859" width="11" customWidth="1"/>
    <col min="5867" max="5868" width="10.7109375" customWidth="1"/>
    <col min="5870" max="5870" width="11.5703125" customWidth="1"/>
    <col min="5871" max="5871" width="13.7109375" customWidth="1"/>
    <col min="5872" max="5875" width="9.28515625" customWidth="1"/>
    <col min="6113" max="6113" width="34" customWidth="1"/>
    <col min="6114" max="6114" width="11.28515625" customWidth="1"/>
    <col min="6115" max="6115" width="11" customWidth="1"/>
    <col min="6123" max="6124" width="10.7109375" customWidth="1"/>
    <col min="6126" max="6126" width="11.5703125" customWidth="1"/>
    <col min="6127" max="6127" width="13.7109375" customWidth="1"/>
    <col min="6128" max="6131" width="9.28515625" customWidth="1"/>
    <col min="6369" max="6369" width="34" customWidth="1"/>
    <col min="6370" max="6370" width="11.28515625" customWidth="1"/>
    <col min="6371" max="6371" width="11" customWidth="1"/>
    <col min="6379" max="6380" width="10.7109375" customWidth="1"/>
    <col min="6382" max="6382" width="11.5703125" customWidth="1"/>
    <col min="6383" max="6383" width="13.7109375" customWidth="1"/>
    <col min="6384" max="6387" width="9.28515625" customWidth="1"/>
    <col min="6625" max="6625" width="34" customWidth="1"/>
    <col min="6626" max="6626" width="11.28515625" customWidth="1"/>
    <col min="6627" max="6627" width="11" customWidth="1"/>
    <col min="6635" max="6636" width="10.7109375" customWidth="1"/>
    <col min="6638" max="6638" width="11.5703125" customWidth="1"/>
    <col min="6639" max="6639" width="13.7109375" customWidth="1"/>
    <col min="6640" max="6643" width="9.28515625" customWidth="1"/>
    <col min="6881" max="6881" width="34" customWidth="1"/>
    <col min="6882" max="6882" width="11.28515625" customWidth="1"/>
    <col min="6883" max="6883" width="11" customWidth="1"/>
    <col min="6891" max="6892" width="10.7109375" customWidth="1"/>
    <col min="6894" max="6894" width="11.5703125" customWidth="1"/>
    <col min="6895" max="6895" width="13.7109375" customWidth="1"/>
    <col min="6896" max="6899" width="9.28515625" customWidth="1"/>
    <col min="7137" max="7137" width="34" customWidth="1"/>
    <col min="7138" max="7138" width="11.28515625" customWidth="1"/>
    <col min="7139" max="7139" width="11" customWidth="1"/>
    <col min="7147" max="7148" width="10.7109375" customWidth="1"/>
    <col min="7150" max="7150" width="11.5703125" customWidth="1"/>
    <col min="7151" max="7151" width="13.7109375" customWidth="1"/>
    <col min="7152" max="7155" width="9.28515625" customWidth="1"/>
    <col min="7393" max="7393" width="34" customWidth="1"/>
    <col min="7394" max="7394" width="11.28515625" customWidth="1"/>
    <col min="7395" max="7395" width="11" customWidth="1"/>
    <col min="7403" max="7404" width="10.7109375" customWidth="1"/>
    <col min="7406" max="7406" width="11.5703125" customWidth="1"/>
    <col min="7407" max="7407" width="13.7109375" customWidth="1"/>
    <col min="7408" max="7411" width="9.28515625" customWidth="1"/>
    <col min="7649" max="7649" width="34" customWidth="1"/>
    <col min="7650" max="7650" width="11.28515625" customWidth="1"/>
    <col min="7651" max="7651" width="11" customWidth="1"/>
    <col min="7659" max="7660" width="10.7109375" customWidth="1"/>
    <col min="7662" max="7662" width="11.5703125" customWidth="1"/>
    <col min="7663" max="7663" width="13.7109375" customWidth="1"/>
    <col min="7664" max="7667" width="9.28515625" customWidth="1"/>
    <col min="7905" max="7905" width="34" customWidth="1"/>
    <col min="7906" max="7906" width="11.28515625" customWidth="1"/>
    <col min="7907" max="7907" width="11" customWidth="1"/>
    <col min="7915" max="7916" width="10.7109375" customWidth="1"/>
    <col min="7918" max="7918" width="11.5703125" customWidth="1"/>
    <col min="7919" max="7919" width="13.7109375" customWidth="1"/>
    <col min="7920" max="7923" width="9.28515625" customWidth="1"/>
    <col min="8161" max="8161" width="34" customWidth="1"/>
    <col min="8162" max="8162" width="11.28515625" customWidth="1"/>
    <col min="8163" max="8163" width="11" customWidth="1"/>
    <col min="8171" max="8172" width="10.7109375" customWidth="1"/>
    <col min="8174" max="8174" width="11.5703125" customWidth="1"/>
    <col min="8175" max="8175" width="13.7109375" customWidth="1"/>
    <col min="8176" max="8179" width="9.28515625" customWidth="1"/>
    <col min="8417" max="8417" width="34" customWidth="1"/>
    <col min="8418" max="8418" width="11.28515625" customWidth="1"/>
    <col min="8419" max="8419" width="11" customWidth="1"/>
    <col min="8427" max="8428" width="10.7109375" customWidth="1"/>
    <col min="8430" max="8430" width="11.5703125" customWidth="1"/>
    <col min="8431" max="8431" width="13.7109375" customWidth="1"/>
    <col min="8432" max="8435" width="9.28515625" customWidth="1"/>
    <col min="8673" max="8673" width="34" customWidth="1"/>
    <col min="8674" max="8674" width="11.28515625" customWidth="1"/>
    <col min="8675" max="8675" width="11" customWidth="1"/>
    <col min="8683" max="8684" width="10.7109375" customWidth="1"/>
    <col min="8686" max="8686" width="11.5703125" customWidth="1"/>
    <col min="8687" max="8687" width="13.7109375" customWidth="1"/>
    <col min="8688" max="8691" width="9.28515625" customWidth="1"/>
    <col min="8929" max="8929" width="34" customWidth="1"/>
    <col min="8930" max="8930" width="11.28515625" customWidth="1"/>
    <col min="8931" max="8931" width="11" customWidth="1"/>
    <col min="8939" max="8940" width="10.7109375" customWidth="1"/>
    <col min="8942" max="8942" width="11.5703125" customWidth="1"/>
    <col min="8943" max="8943" width="13.7109375" customWidth="1"/>
    <col min="8944" max="8947" width="9.28515625" customWidth="1"/>
    <col min="9185" max="9185" width="34" customWidth="1"/>
    <col min="9186" max="9186" width="11.28515625" customWidth="1"/>
    <col min="9187" max="9187" width="11" customWidth="1"/>
    <col min="9195" max="9196" width="10.7109375" customWidth="1"/>
    <col min="9198" max="9198" width="11.5703125" customWidth="1"/>
    <col min="9199" max="9199" width="13.7109375" customWidth="1"/>
    <col min="9200" max="9203" width="9.28515625" customWidth="1"/>
    <col min="9441" max="9441" width="34" customWidth="1"/>
    <col min="9442" max="9442" width="11.28515625" customWidth="1"/>
    <col min="9443" max="9443" width="11" customWidth="1"/>
    <col min="9451" max="9452" width="10.7109375" customWidth="1"/>
    <col min="9454" max="9454" width="11.5703125" customWidth="1"/>
    <col min="9455" max="9455" width="13.7109375" customWidth="1"/>
    <col min="9456" max="9459" width="9.28515625" customWidth="1"/>
    <col min="9697" max="9697" width="34" customWidth="1"/>
    <col min="9698" max="9698" width="11.28515625" customWidth="1"/>
    <col min="9699" max="9699" width="11" customWidth="1"/>
    <col min="9707" max="9708" width="10.7109375" customWidth="1"/>
    <col min="9710" max="9710" width="11.5703125" customWidth="1"/>
    <col min="9711" max="9711" width="13.7109375" customWidth="1"/>
    <col min="9712" max="9715" width="9.28515625" customWidth="1"/>
    <col min="9953" max="9953" width="34" customWidth="1"/>
    <col min="9954" max="9954" width="11.28515625" customWidth="1"/>
    <col min="9955" max="9955" width="11" customWidth="1"/>
    <col min="9963" max="9964" width="10.7109375" customWidth="1"/>
    <col min="9966" max="9966" width="11.5703125" customWidth="1"/>
    <col min="9967" max="9967" width="13.7109375" customWidth="1"/>
    <col min="9968" max="9971" width="9.28515625" customWidth="1"/>
    <col min="10209" max="10209" width="34" customWidth="1"/>
    <col min="10210" max="10210" width="11.28515625" customWidth="1"/>
    <col min="10211" max="10211" width="11" customWidth="1"/>
    <col min="10219" max="10220" width="10.7109375" customWidth="1"/>
    <col min="10222" max="10222" width="11.5703125" customWidth="1"/>
    <col min="10223" max="10223" width="13.7109375" customWidth="1"/>
    <col min="10224" max="10227" width="9.28515625" customWidth="1"/>
    <col min="10465" max="10465" width="34" customWidth="1"/>
    <col min="10466" max="10466" width="11.28515625" customWidth="1"/>
    <col min="10467" max="10467" width="11" customWidth="1"/>
    <col min="10475" max="10476" width="10.7109375" customWidth="1"/>
    <col min="10478" max="10478" width="11.5703125" customWidth="1"/>
    <col min="10479" max="10479" width="13.7109375" customWidth="1"/>
    <col min="10480" max="10483" width="9.28515625" customWidth="1"/>
    <col min="10721" max="10721" width="34" customWidth="1"/>
    <col min="10722" max="10722" width="11.28515625" customWidth="1"/>
    <col min="10723" max="10723" width="11" customWidth="1"/>
    <col min="10731" max="10732" width="10.7109375" customWidth="1"/>
    <col min="10734" max="10734" width="11.5703125" customWidth="1"/>
    <col min="10735" max="10735" width="13.7109375" customWidth="1"/>
    <col min="10736" max="10739" width="9.28515625" customWidth="1"/>
    <col min="10977" max="10977" width="34" customWidth="1"/>
    <col min="10978" max="10978" width="11.28515625" customWidth="1"/>
    <col min="10979" max="10979" width="11" customWidth="1"/>
    <col min="10987" max="10988" width="10.7109375" customWidth="1"/>
    <col min="10990" max="10990" width="11.5703125" customWidth="1"/>
    <col min="10991" max="10991" width="13.7109375" customWidth="1"/>
    <col min="10992" max="10995" width="9.28515625" customWidth="1"/>
    <col min="11233" max="11233" width="34" customWidth="1"/>
    <col min="11234" max="11234" width="11.28515625" customWidth="1"/>
    <col min="11235" max="11235" width="11" customWidth="1"/>
    <col min="11243" max="11244" width="10.7109375" customWidth="1"/>
    <col min="11246" max="11246" width="11.5703125" customWidth="1"/>
    <col min="11247" max="11247" width="13.7109375" customWidth="1"/>
    <col min="11248" max="11251" width="9.28515625" customWidth="1"/>
    <col min="11489" max="11489" width="34" customWidth="1"/>
    <col min="11490" max="11490" width="11.28515625" customWidth="1"/>
    <col min="11491" max="11491" width="11" customWidth="1"/>
    <col min="11499" max="11500" width="10.7109375" customWidth="1"/>
    <col min="11502" max="11502" width="11.5703125" customWidth="1"/>
    <col min="11503" max="11503" width="13.7109375" customWidth="1"/>
    <col min="11504" max="11507" width="9.28515625" customWidth="1"/>
    <col min="11745" max="11745" width="34" customWidth="1"/>
    <col min="11746" max="11746" width="11.28515625" customWidth="1"/>
    <col min="11747" max="11747" width="11" customWidth="1"/>
    <col min="11755" max="11756" width="10.7109375" customWidth="1"/>
    <col min="11758" max="11758" width="11.5703125" customWidth="1"/>
    <col min="11759" max="11759" width="13.7109375" customWidth="1"/>
    <col min="11760" max="11763" width="9.28515625" customWidth="1"/>
    <col min="12001" max="12001" width="34" customWidth="1"/>
    <col min="12002" max="12002" width="11.28515625" customWidth="1"/>
    <col min="12003" max="12003" width="11" customWidth="1"/>
    <col min="12011" max="12012" width="10.7109375" customWidth="1"/>
    <col min="12014" max="12014" width="11.5703125" customWidth="1"/>
    <col min="12015" max="12015" width="13.7109375" customWidth="1"/>
    <col min="12016" max="12019" width="9.28515625" customWidth="1"/>
    <col min="12257" max="12257" width="34" customWidth="1"/>
    <col min="12258" max="12258" width="11.28515625" customWidth="1"/>
    <col min="12259" max="12259" width="11" customWidth="1"/>
    <col min="12267" max="12268" width="10.7109375" customWidth="1"/>
    <col min="12270" max="12270" width="11.5703125" customWidth="1"/>
    <col min="12271" max="12271" width="13.7109375" customWidth="1"/>
    <col min="12272" max="12275" width="9.28515625" customWidth="1"/>
    <col min="12513" max="12513" width="34" customWidth="1"/>
    <col min="12514" max="12514" width="11.28515625" customWidth="1"/>
    <col min="12515" max="12515" width="11" customWidth="1"/>
    <col min="12523" max="12524" width="10.7109375" customWidth="1"/>
    <col min="12526" max="12526" width="11.5703125" customWidth="1"/>
    <col min="12527" max="12527" width="13.7109375" customWidth="1"/>
    <col min="12528" max="12531" width="9.28515625" customWidth="1"/>
    <col min="12769" max="12769" width="34" customWidth="1"/>
    <col min="12770" max="12770" width="11.28515625" customWidth="1"/>
    <col min="12771" max="12771" width="11" customWidth="1"/>
    <col min="12779" max="12780" width="10.7109375" customWidth="1"/>
    <col min="12782" max="12782" width="11.5703125" customWidth="1"/>
    <col min="12783" max="12783" width="13.7109375" customWidth="1"/>
    <col min="12784" max="12787" width="9.28515625" customWidth="1"/>
    <col min="13025" max="13025" width="34" customWidth="1"/>
    <col min="13026" max="13026" width="11.28515625" customWidth="1"/>
    <col min="13027" max="13027" width="11" customWidth="1"/>
    <col min="13035" max="13036" width="10.7109375" customWidth="1"/>
    <col min="13038" max="13038" width="11.5703125" customWidth="1"/>
    <col min="13039" max="13039" width="13.7109375" customWidth="1"/>
    <col min="13040" max="13043" width="9.28515625" customWidth="1"/>
    <col min="13281" max="13281" width="34" customWidth="1"/>
    <col min="13282" max="13282" width="11.28515625" customWidth="1"/>
    <col min="13283" max="13283" width="11" customWidth="1"/>
    <col min="13291" max="13292" width="10.7109375" customWidth="1"/>
    <col min="13294" max="13294" width="11.5703125" customWidth="1"/>
    <col min="13295" max="13295" width="13.7109375" customWidth="1"/>
    <col min="13296" max="13299" width="9.28515625" customWidth="1"/>
    <col min="13537" max="13537" width="34" customWidth="1"/>
    <col min="13538" max="13538" width="11.28515625" customWidth="1"/>
    <col min="13539" max="13539" width="11" customWidth="1"/>
    <col min="13547" max="13548" width="10.7109375" customWidth="1"/>
    <col min="13550" max="13550" width="11.5703125" customWidth="1"/>
    <col min="13551" max="13551" width="13.7109375" customWidth="1"/>
    <col min="13552" max="13555" width="9.28515625" customWidth="1"/>
    <col min="13793" max="13793" width="34" customWidth="1"/>
    <col min="13794" max="13794" width="11.28515625" customWidth="1"/>
    <col min="13795" max="13795" width="11" customWidth="1"/>
    <col min="13803" max="13804" width="10.7109375" customWidth="1"/>
    <col min="13806" max="13806" width="11.5703125" customWidth="1"/>
    <col min="13807" max="13807" width="13.7109375" customWidth="1"/>
    <col min="13808" max="13811" width="9.28515625" customWidth="1"/>
    <col min="14049" max="14049" width="34" customWidth="1"/>
    <col min="14050" max="14050" width="11.28515625" customWidth="1"/>
    <col min="14051" max="14051" width="11" customWidth="1"/>
    <col min="14059" max="14060" width="10.7109375" customWidth="1"/>
    <col min="14062" max="14062" width="11.5703125" customWidth="1"/>
    <col min="14063" max="14063" width="13.7109375" customWidth="1"/>
    <col min="14064" max="14067" width="9.28515625" customWidth="1"/>
    <col min="14305" max="14305" width="34" customWidth="1"/>
    <col min="14306" max="14306" width="11.28515625" customWidth="1"/>
    <col min="14307" max="14307" width="11" customWidth="1"/>
    <col min="14315" max="14316" width="10.7109375" customWidth="1"/>
    <col min="14318" max="14318" width="11.5703125" customWidth="1"/>
    <col min="14319" max="14319" width="13.7109375" customWidth="1"/>
    <col min="14320" max="14323" width="9.28515625" customWidth="1"/>
    <col min="14561" max="14561" width="34" customWidth="1"/>
    <col min="14562" max="14562" width="11.28515625" customWidth="1"/>
    <col min="14563" max="14563" width="11" customWidth="1"/>
    <col min="14571" max="14572" width="10.7109375" customWidth="1"/>
    <col min="14574" max="14574" width="11.5703125" customWidth="1"/>
    <col min="14575" max="14575" width="13.7109375" customWidth="1"/>
    <col min="14576" max="14579" width="9.28515625" customWidth="1"/>
    <col min="14817" max="14817" width="34" customWidth="1"/>
    <col min="14818" max="14818" width="11.28515625" customWidth="1"/>
    <col min="14819" max="14819" width="11" customWidth="1"/>
    <col min="14827" max="14828" width="10.7109375" customWidth="1"/>
    <col min="14830" max="14830" width="11.5703125" customWidth="1"/>
    <col min="14831" max="14831" width="13.7109375" customWidth="1"/>
    <col min="14832" max="14835" width="9.28515625" customWidth="1"/>
    <col min="15073" max="15073" width="34" customWidth="1"/>
    <col min="15074" max="15074" width="11.28515625" customWidth="1"/>
    <col min="15075" max="15075" width="11" customWidth="1"/>
    <col min="15083" max="15084" width="10.7109375" customWidth="1"/>
    <col min="15086" max="15086" width="11.5703125" customWidth="1"/>
    <col min="15087" max="15087" width="13.7109375" customWidth="1"/>
    <col min="15088" max="15091" width="9.28515625" customWidth="1"/>
    <col min="15329" max="15329" width="34" customWidth="1"/>
    <col min="15330" max="15330" width="11.28515625" customWidth="1"/>
    <col min="15331" max="15331" width="11" customWidth="1"/>
    <col min="15339" max="15340" width="10.7109375" customWidth="1"/>
    <col min="15342" max="15342" width="11.5703125" customWidth="1"/>
    <col min="15343" max="15343" width="13.7109375" customWidth="1"/>
    <col min="15344" max="15347" width="9.28515625" customWidth="1"/>
    <col min="15585" max="15585" width="34" customWidth="1"/>
    <col min="15586" max="15586" width="11.28515625" customWidth="1"/>
    <col min="15587" max="15587" width="11" customWidth="1"/>
    <col min="15595" max="15596" width="10.7109375" customWidth="1"/>
    <col min="15598" max="15598" width="11.5703125" customWidth="1"/>
    <col min="15599" max="15599" width="13.7109375" customWidth="1"/>
    <col min="15600" max="15603" width="9.28515625" customWidth="1"/>
    <col min="15841" max="15841" width="34" customWidth="1"/>
    <col min="15842" max="15842" width="11.28515625" customWidth="1"/>
    <col min="15843" max="15843" width="11" customWidth="1"/>
    <col min="15851" max="15852" width="10.7109375" customWidth="1"/>
    <col min="15854" max="15854" width="11.5703125" customWidth="1"/>
    <col min="15855" max="15855" width="13.7109375" customWidth="1"/>
    <col min="15856" max="15859" width="9.28515625" customWidth="1"/>
    <col min="16097" max="16097" width="34" customWidth="1"/>
    <col min="16098" max="16098" width="11.28515625" customWidth="1"/>
    <col min="16099" max="16099" width="11" customWidth="1"/>
    <col min="16107" max="16108" width="10.7109375" customWidth="1"/>
    <col min="16110" max="16110" width="11.5703125" customWidth="1"/>
    <col min="16111" max="16111" width="13.7109375" customWidth="1"/>
    <col min="16112" max="16115" width="9.28515625" customWidth="1"/>
  </cols>
  <sheetData>
    <row r="1" spans="1:21" ht="44.45" customHeight="1"/>
    <row r="2" spans="1:21" ht="46.9" customHeight="1">
      <c r="B2" s="504" t="s">
        <v>164</v>
      </c>
      <c r="C2" s="504"/>
      <c r="D2" s="504"/>
      <c r="E2" s="504"/>
      <c r="F2" s="504"/>
      <c r="G2" s="504"/>
      <c r="H2" s="504"/>
      <c r="I2" s="504"/>
      <c r="J2" s="504"/>
      <c r="K2" s="504"/>
      <c r="L2" s="504"/>
      <c r="M2" s="504"/>
      <c r="N2" s="504"/>
      <c r="O2" s="504"/>
      <c r="P2" s="504"/>
      <c r="Q2" s="504"/>
      <c r="R2" s="504"/>
      <c r="S2" s="504"/>
    </row>
    <row r="3" spans="1:21" ht="21" customHeight="1">
      <c r="A3" s="20"/>
      <c r="B3" s="505" t="s">
        <v>111</v>
      </c>
      <c r="C3" s="505"/>
      <c r="D3" s="505"/>
      <c r="E3" s="505"/>
      <c r="F3" s="505"/>
      <c r="G3" s="505"/>
      <c r="H3" s="505"/>
      <c r="I3" s="505"/>
      <c r="J3" s="505"/>
      <c r="K3" s="505"/>
      <c r="L3" s="505"/>
      <c r="M3" s="505"/>
      <c r="N3" s="505"/>
      <c r="O3" s="505"/>
      <c r="P3" s="505"/>
      <c r="Q3" s="505"/>
      <c r="R3" s="505"/>
      <c r="S3" s="505"/>
      <c r="T3" s="20"/>
      <c r="U3" s="20"/>
    </row>
    <row r="4" spans="1:21" ht="10.9" customHeight="1" thickBot="1">
      <c r="A4" s="20"/>
      <c r="B4" s="38"/>
      <c r="C4" s="38"/>
      <c r="D4" s="39"/>
      <c r="E4" s="38"/>
      <c r="F4" s="38"/>
      <c r="G4" s="38"/>
      <c r="H4" s="38"/>
      <c r="I4" s="39"/>
      <c r="J4" s="96"/>
      <c r="K4" s="96"/>
      <c r="L4" s="96"/>
      <c r="M4" s="96"/>
      <c r="N4" s="38"/>
      <c r="O4" s="38"/>
      <c r="P4" s="38"/>
      <c r="Q4" s="38"/>
      <c r="R4" s="38"/>
      <c r="S4" s="38"/>
      <c r="T4" s="20"/>
      <c r="U4" s="20"/>
    </row>
    <row r="5" spans="1:21" ht="15.6" customHeight="1">
      <c r="A5" s="542" t="s">
        <v>87</v>
      </c>
      <c r="B5" s="511" t="s">
        <v>156</v>
      </c>
      <c r="C5" s="512"/>
      <c r="D5" s="512"/>
      <c r="E5" s="511" t="s">
        <v>157</v>
      </c>
      <c r="F5" s="512"/>
      <c r="G5" s="512"/>
      <c r="H5" s="512"/>
      <c r="I5" s="512"/>
      <c r="J5" s="527" t="s">
        <v>165</v>
      </c>
      <c r="K5" s="528"/>
      <c r="L5" s="529"/>
      <c r="M5" s="524" t="s">
        <v>166</v>
      </c>
      <c r="N5" s="512" t="s">
        <v>170</v>
      </c>
      <c r="O5" s="512"/>
      <c r="P5" s="512"/>
      <c r="Q5" s="512"/>
      <c r="R5" s="512"/>
      <c r="S5" s="512"/>
      <c r="T5" s="512"/>
      <c r="U5" s="519"/>
    </row>
    <row r="6" spans="1:21" ht="28.9" customHeight="1">
      <c r="A6" s="543"/>
      <c r="B6" s="513"/>
      <c r="C6" s="514"/>
      <c r="D6" s="514"/>
      <c r="E6" s="513"/>
      <c r="F6" s="514"/>
      <c r="G6" s="514"/>
      <c r="H6" s="514"/>
      <c r="I6" s="514"/>
      <c r="J6" s="530"/>
      <c r="K6" s="531"/>
      <c r="L6" s="532"/>
      <c r="M6" s="525"/>
      <c r="N6" s="514"/>
      <c r="O6" s="514"/>
      <c r="P6" s="514"/>
      <c r="Q6" s="514"/>
      <c r="R6" s="514"/>
      <c r="S6" s="514"/>
      <c r="T6" s="514"/>
      <c r="U6" s="520"/>
    </row>
    <row r="7" spans="1:21" ht="16.149999999999999" hidden="1" customHeight="1">
      <c r="A7" s="543"/>
      <c r="B7" s="513"/>
      <c r="C7" s="514"/>
      <c r="D7" s="514"/>
      <c r="E7" s="513"/>
      <c r="F7" s="514"/>
      <c r="G7" s="514"/>
      <c r="H7" s="514"/>
      <c r="I7" s="514"/>
      <c r="J7" s="530"/>
      <c r="K7" s="531"/>
      <c r="L7" s="532"/>
      <c r="M7" s="525"/>
      <c r="N7" s="514"/>
      <c r="O7" s="514"/>
      <c r="P7" s="514"/>
      <c r="Q7" s="514"/>
      <c r="R7" s="514"/>
      <c r="S7" s="514"/>
      <c r="T7" s="514"/>
      <c r="U7" s="520"/>
    </row>
    <row r="8" spans="1:21" ht="7.15" customHeight="1">
      <c r="A8" s="543"/>
      <c r="B8" s="515"/>
      <c r="C8" s="516"/>
      <c r="D8" s="516"/>
      <c r="E8" s="515"/>
      <c r="F8" s="516"/>
      <c r="G8" s="516"/>
      <c r="H8" s="516"/>
      <c r="I8" s="516"/>
      <c r="J8" s="533"/>
      <c r="K8" s="534"/>
      <c r="L8" s="535"/>
      <c r="M8" s="525"/>
      <c r="N8" s="516"/>
      <c r="O8" s="516"/>
      <c r="P8" s="516"/>
      <c r="Q8" s="516"/>
      <c r="R8" s="516"/>
      <c r="S8" s="516"/>
      <c r="T8" s="516"/>
      <c r="U8" s="521"/>
    </row>
    <row r="9" spans="1:21" ht="46.15" customHeight="1">
      <c r="A9" s="543"/>
      <c r="B9" s="545" t="s">
        <v>0</v>
      </c>
      <c r="C9" s="509" t="s">
        <v>158</v>
      </c>
      <c r="D9" s="555" t="s">
        <v>162</v>
      </c>
      <c r="E9" s="545" t="s">
        <v>160</v>
      </c>
      <c r="F9" s="509" t="s">
        <v>1</v>
      </c>
      <c r="G9" s="509" t="s">
        <v>128</v>
      </c>
      <c r="H9" s="509" t="s">
        <v>150</v>
      </c>
      <c r="I9" s="555" t="s">
        <v>162</v>
      </c>
      <c r="J9" s="547" t="s">
        <v>167</v>
      </c>
      <c r="K9" s="549" t="s">
        <v>168</v>
      </c>
      <c r="L9" s="551" t="s">
        <v>169</v>
      </c>
      <c r="M9" s="525"/>
      <c r="N9" s="506" t="s">
        <v>129</v>
      </c>
      <c r="O9" s="508" t="s">
        <v>127</v>
      </c>
      <c r="P9" s="508"/>
      <c r="Q9" s="508"/>
      <c r="R9" s="509" t="s">
        <v>130</v>
      </c>
      <c r="S9" s="509" t="s">
        <v>159</v>
      </c>
      <c r="T9" s="509" t="s">
        <v>144</v>
      </c>
      <c r="U9" s="553" t="s">
        <v>162</v>
      </c>
    </row>
    <row r="10" spans="1:21" ht="90" customHeight="1" thickBot="1">
      <c r="A10" s="544"/>
      <c r="B10" s="546"/>
      <c r="C10" s="510"/>
      <c r="D10" s="556"/>
      <c r="E10" s="546"/>
      <c r="F10" s="510"/>
      <c r="G10" s="510"/>
      <c r="H10" s="510"/>
      <c r="I10" s="556"/>
      <c r="J10" s="548"/>
      <c r="K10" s="550"/>
      <c r="L10" s="552"/>
      <c r="M10" s="526"/>
      <c r="N10" s="507"/>
      <c r="O10" s="74" t="s">
        <v>131</v>
      </c>
      <c r="P10" s="74" t="s">
        <v>132</v>
      </c>
      <c r="Q10" s="74" t="s">
        <v>133</v>
      </c>
      <c r="R10" s="510"/>
      <c r="S10" s="510"/>
      <c r="T10" s="510"/>
      <c r="U10" s="554"/>
    </row>
    <row r="11" spans="1:21" ht="17.45" customHeight="1">
      <c r="A11" s="60" t="s">
        <v>24</v>
      </c>
      <c r="B11" s="16"/>
      <c r="C11" s="12"/>
      <c r="D11" s="75">
        <f>B11+C11</f>
        <v>0</v>
      </c>
      <c r="E11" s="16"/>
      <c r="F11" s="12"/>
      <c r="G11" s="12"/>
      <c r="H11" s="12"/>
      <c r="I11" s="100">
        <f>E11+F11+G11</f>
        <v>0</v>
      </c>
      <c r="J11" s="101"/>
      <c r="K11" s="89"/>
      <c r="L11" s="91"/>
      <c r="M11" s="121"/>
      <c r="N11" s="115"/>
      <c r="O11" s="81"/>
      <c r="P11" s="81"/>
      <c r="Q11" s="81"/>
      <c r="R11" s="81"/>
      <c r="S11" s="81"/>
      <c r="T11" s="82"/>
      <c r="U11" s="90">
        <f t="shared" ref="U11:U43" si="0">N11+Q11+R11+S11+T11</f>
        <v>0</v>
      </c>
    </row>
    <row r="12" spans="1:21" ht="15.75">
      <c r="A12" s="61" t="s">
        <v>25</v>
      </c>
      <c r="B12" s="13"/>
      <c r="C12" s="11"/>
      <c r="D12" s="27">
        <f t="shared" ref="D12:D75" si="1">B12+C12</f>
        <v>0</v>
      </c>
      <c r="E12" s="13"/>
      <c r="F12" s="11"/>
      <c r="G12" s="11"/>
      <c r="H12" s="11"/>
      <c r="I12" s="98">
        <f t="shared" ref="I12:I75" si="2">E12+F12+G12</f>
        <v>0</v>
      </c>
      <c r="J12" s="102"/>
      <c r="K12" s="98"/>
      <c r="L12" s="27"/>
      <c r="M12" s="122"/>
      <c r="N12" s="116"/>
      <c r="O12" s="17"/>
      <c r="P12" s="17"/>
      <c r="Q12" s="17"/>
      <c r="R12" s="17"/>
      <c r="S12" s="17"/>
      <c r="T12" s="41"/>
      <c r="U12" s="90">
        <f t="shared" si="0"/>
        <v>0</v>
      </c>
    </row>
    <row r="13" spans="1:21" ht="15.75">
      <c r="A13" s="61" t="s">
        <v>26</v>
      </c>
      <c r="B13" s="13"/>
      <c r="C13" s="11"/>
      <c r="D13" s="27">
        <f t="shared" si="1"/>
        <v>0</v>
      </c>
      <c r="E13" s="13"/>
      <c r="F13" s="11"/>
      <c r="G13" s="11"/>
      <c r="H13" s="11"/>
      <c r="I13" s="98">
        <f t="shared" si="2"/>
        <v>0</v>
      </c>
      <c r="J13" s="102"/>
      <c r="K13" s="98"/>
      <c r="L13" s="27"/>
      <c r="M13" s="122"/>
      <c r="N13" s="116"/>
      <c r="O13" s="17"/>
      <c r="P13" s="17"/>
      <c r="Q13" s="17"/>
      <c r="R13" s="17"/>
      <c r="S13" s="17"/>
      <c r="T13" s="41"/>
      <c r="U13" s="90">
        <f t="shared" si="0"/>
        <v>0</v>
      </c>
    </row>
    <row r="14" spans="1:21" ht="15.75">
      <c r="A14" s="61" t="s">
        <v>27</v>
      </c>
      <c r="B14" s="13"/>
      <c r="C14" s="11"/>
      <c r="D14" s="27">
        <f t="shared" si="1"/>
        <v>0</v>
      </c>
      <c r="E14" s="13"/>
      <c r="F14" s="11"/>
      <c r="G14" s="11"/>
      <c r="H14" s="11"/>
      <c r="I14" s="98">
        <f t="shared" si="2"/>
        <v>0</v>
      </c>
      <c r="J14" s="102"/>
      <c r="K14" s="98"/>
      <c r="L14" s="27"/>
      <c r="M14" s="122"/>
      <c r="N14" s="116"/>
      <c r="O14" s="17"/>
      <c r="P14" s="17"/>
      <c r="Q14" s="17"/>
      <c r="R14" s="17"/>
      <c r="S14" s="17"/>
      <c r="T14" s="41"/>
      <c r="U14" s="90">
        <f t="shared" si="0"/>
        <v>0</v>
      </c>
    </row>
    <row r="15" spans="1:21" ht="15.75">
      <c r="A15" s="61" t="s">
        <v>28</v>
      </c>
      <c r="B15" s="13"/>
      <c r="C15" s="11"/>
      <c r="D15" s="27">
        <f t="shared" si="1"/>
        <v>0</v>
      </c>
      <c r="E15" s="13"/>
      <c r="F15" s="11"/>
      <c r="G15" s="11"/>
      <c r="H15" s="11"/>
      <c r="I15" s="98">
        <f t="shared" si="2"/>
        <v>0</v>
      </c>
      <c r="J15" s="102"/>
      <c r="K15" s="98"/>
      <c r="L15" s="27"/>
      <c r="M15" s="122"/>
      <c r="N15" s="116"/>
      <c r="O15" s="17"/>
      <c r="P15" s="17"/>
      <c r="Q15" s="17"/>
      <c r="R15" s="17"/>
      <c r="S15" s="17"/>
      <c r="T15" s="41"/>
      <c r="U15" s="90">
        <f t="shared" si="0"/>
        <v>0</v>
      </c>
    </row>
    <row r="16" spans="1:21" ht="15.75">
      <c r="A16" s="61" t="s">
        <v>29</v>
      </c>
      <c r="B16" s="13"/>
      <c r="C16" s="11"/>
      <c r="D16" s="27">
        <f t="shared" si="1"/>
        <v>0</v>
      </c>
      <c r="E16" s="13"/>
      <c r="F16" s="11"/>
      <c r="G16" s="11"/>
      <c r="H16" s="11"/>
      <c r="I16" s="98">
        <f t="shared" si="2"/>
        <v>0</v>
      </c>
      <c r="J16" s="102"/>
      <c r="K16" s="98"/>
      <c r="L16" s="27"/>
      <c r="M16" s="122"/>
      <c r="N16" s="116"/>
      <c r="O16" s="17"/>
      <c r="P16" s="17"/>
      <c r="Q16" s="17"/>
      <c r="R16" s="17"/>
      <c r="S16" s="17"/>
      <c r="T16" s="41"/>
      <c r="U16" s="90">
        <f t="shared" si="0"/>
        <v>0</v>
      </c>
    </row>
    <row r="17" spans="1:21" ht="31.5" customHeight="1">
      <c r="A17" s="61" t="s">
        <v>30</v>
      </c>
      <c r="B17" s="13"/>
      <c r="C17" s="11"/>
      <c r="D17" s="27">
        <f t="shared" si="1"/>
        <v>0</v>
      </c>
      <c r="E17" s="13"/>
      <c r="F17" s="11"/>
      <c r="G17" s="11"/>
      <c r="H17" s="11"/>
      <c r="I17" s="98">
        <f t="shared" si="2"/>
        <v>0</v>
      </c>
      <c r="J17" s="102"/>
      <c r="K17" s="98"/>
      <c r="L17" s="27"/>
      <c r="M17" s="122"/>
      <c r="N17" s="116"/>
      <c r="O17" s="17"/>
      <c r="P17" s="17"/>
      <c r="Q17" s="17"/>
      <c r="R17" s="17"/>
      <c r="S17" s="17"/>
      <c r="T17" s="41"/>
      <c r="U17" s="90">
        <f t="shared" si="0"/>
        <v>0</v>
      </c>
    </row>
    <row r="18" spans="1:21" ht="31.9" customHeight="1">
      <c r="A18" s="61" t="s">
        <v>31</v>
      </c>
      <c r="B18" s="13"/>
      <c r="C18" s="11"/>
      <c r="D18" s="27">
        <f t="shared" si="1"/>
        <v>0</v>
      </c>
      <c r="E18" s="13"/>
      <c r="F18" s="11"/>
      <c r="G18" s="11"/>
      <c r="H18" s="11"/>
      <c r="I18" s="98">
        <f t="shared" si="2"/>
        <v>0</v>
      </c>
      <c r="J18" s="102"/>
      <c r="K18" s="98"/>
      <c r="L18" s="27"/>
      <c r="M18" s="122"/>
      <c r="N18" s="116"/>
      <c r="O18" s="17"/>
      <c r="P18" s="17"/>
      <c r="Q18" s="17"/>
      <c r="R18" s="17"/>
      <c r="S18" s="17"/>
      <c r="T18" s="41"/>
      <c r="U18" s="90">
        <f t="shared" si="0"/>
        <v>0</v>
      </c>
    </row>
    <row r="19" spans="1:21" ht="15.75">
      <c r="A19" s="61" t="s">
        <v>32</v>
      </c>
      <c r="B19" s="13"/>
      <c r="C19" s="11"/>
      <c r="D19" s="27">
        <f t="shared" si="1"/>
        <v>0</v>
      </c>
      <c r="E19" s="13"/>
      <c r="F19" s="11"/>
      <c r="G19" s="11"/>
      <c r="H19" s="11"/>
      <c r="I19" s="98">
        <f t="shared" si="2"/>
        <v>0</v>
      </c>
      <c r="J19" s="102"/>
      <c r="K19" s="98"/>
      <c r="L19" s="27"/>
      <c r="M19" s="122"/>
      <c r="N19" s="116"/>
      <c r="O19" s="17"/>
      <c r="P19" s="17"/>
      <c r="Q19" s="17"/>
      <c r="R19" s="17"/>
      <c r="S19" s="17"/>
      <c r="T19" s="41"/>
      <c r="U19" s="90">
        <f t="shared" si="0"/>
        <v>0</v>
      </c>
    </row>
    <row r="20" spans="1:21" ht="15.75">
      <c r="A20" s="61" t="s">
        <v>33</v>
      </c>
      <c r="B20" s="13"/>
      <c r="C20" s="11"/>
      <c r="D20" s="27">
        <f t="shared" si="1"/>
        <v>0</v>
      </c>
      <c r="E20" s="13"/>
      <c r="F20" s="11"/>
      <c r="G20" s="11"/>
      <c r="H20" s="11"/>
      <c r="I20" s="98">
        <f t="shared" si="2"/>
        <v>0</v>
      </c>
      <c r="J20" s="102"/>
      <c r="K20" s="98"/>
      <c r="L20" s="27"/>
      <c r="M20" s="122"/>
      <c r="N20" s="116"/>
      <c r="O20" s="17"/>
      <c r="P20" s="17"/>
      <c r="Q20" s="17"/>
      <c r="R20" s="17"/>
      <c r="S20" s="17"/>
      <c r="T20" s="41"/>
      <c r="U20" s="90">
        <f t="shared" si="0"/>
        <v>0</v>
      </c>
    </row>
    <row r="21" spans="1:21" ht="16.149999999999999" customHeight="1">
      <c r="A21" s="61" t="s">
        <v>34</v>
      </c>
      <c r="B21" s="13"/>
      <c r="C21" s="11"/>
      <c r="D21" s="27">
        <f t="shared" si="1"/>
        <v>0</v>
      </c>
      <c r="E21" s="13"/>
      <c r="F21" s="11"/>
      <c r="G21" s="11"/>
      <c r="H21" s="11"/>
      <c r="I21" s="98">
        <f t="shared" si="2"/>
        <v>0</v>
      </c>
      <c r="J21" s="102"/>
      <c r="K21" s="98"/>
      <c r="L21" s="27"/>
      <c r="M21" s="122"/>
      <c r="N21" s="116"/>
      <c r="O21" s="17"/>
      <c r="P21" s="17"/>
      <c r="Q21" s="17"/>
      <c r="R21" s="17"/>
      <c r="S21" s="17"/>
      <c r="T21" s="41"/>
      <c r="U21" s="90">
        <f t="shared" si="0"/>
        <v>0</v>
      </c>
    </row>
    <row r="22" spans="1:21" ht="16.149999999999999" customHeight="1">
      <c r="A22" s="61" t="s">
        <v>35</v>
      </c>
      <c r="B22" s="13"/>
      <c r="C22" s="11"/>
      <c r="D22" s="27">
        <f t="shared" si="1"/>
        <v>0</v>
      </c>
      <c r="E22" s="13"/>
      <c r="F22" s="11"/>
      <c r="G22" s="11"/>
      <c r="H22" s="11"/>
      <c r="I22" s="98">
        <f t="shared" si="2"/>
        <v>0</v>
      </c>
      <c r="J22" s="102"/>
      <c r="K22" s="98"/>
      <c r="L22" s="27"/>
      <c r="M22" s="122"/>
      <c r="N22" s="116"/>
      <c r="O22" s="17"/>
      <c r="P22" s="17"/>
      <c r="Q22" s="17"/>
      <c r="R22" s="17"/>
      <c r="S22" s="17"/>
      <c r="T22" s="41"/>
      <c r="U22" s="90">
        <f t="shared" si="0"/>
        <v>0</v>
      </c>
    </row>
    <row r="23" spans="1:21" ht="19.149999999999999" customHeight="1">
      <c r="A23" s="61" t="s">
        <v>36</v>
      </c>
      <c r="B23" s="13"/>
      <c r="C23" s="11"/>
      <c r="D23" s="27">
        <f t="shared" si="1"/>
        <v>0</v>
      </c>
      <c r="E23" s="13"/>
      <c r="F23" s="11"/>
      <c r="G23" s="11"/>
      <c r="H23" s="11"/>
      <c r="I23" s="98">
        <f t="shared" si="2"/>
        <v>0</v>
      </c>
      <c r="J23" s="102"/>
      <c r="K23" s="98"/>
      <c r="L23" s="27"/>
      <c r="M23" s="122"/>
      <c r="N23" s="116"/>
      <c r="O23" s="17"/>
      <c r="P23" s="17"/>
      <c r="Q23" s="17"/>
      <c r="R23" s="17"/>
      <c r="S23" s="17"/>
      <c r="T23" s="41"/>
      <c r="U23" s="90">
        <f t="shared" si="0"/>
        <v>0</v>
      </c>
    </row>
    <row r="24" spans="1:21" ht="15.75">
      <c r="A24" s="61" t="s">
        <v>37</v>
      </c>
      <c r="B24" s="13"/>
      <c r="C24" s="11"/>
      <c r="D24" s="27">
        <f t="shared" si="1"/>
        <v>0</v>
      </c>
      <c r="E24" s="13"/>
      <c r="F24" s="11"/>
      <c r="G24" s="11"/>
      <c r="H24" s="11"/>
      <c r="I24" s="98">
        <f t="shared" si="2"/>
        <v>0</v>
      </c>
      <c r="J24" s="102"/>
      <c r="K24" s="98"/>
      <c r="L24" s="27"/>
      <c r="M24" s="122"/>
      <c r="N24" s="116"/>
      <c r="O24" s="17"/>
      <c r="P24" s="17"/>
      <c r="Q24" s="17"/>
      <c r="R24" s="17"/>
      <c r="S24" s="17"/>
      <c r="T24" s="41"/>
      <c r="U24" s="90">
        <f t="shared" si="0"/>
        <v>0</v>
      </c>
    </row>
    <row r="25" spans="1:21" s="10" customFormat="1" ht="18.75" customHeight="1">
      <c r="A25" s="155" t="s">
        <v>171</v>
      </c>
      <c r="B25" s="13"/>
      <c r="C25" s="11"/>
      <c r="D25" s="27"/>
      <c r="E25" s="13"/>
      <c r="F25" s="11"/>
      <c r="G25" s="11"/>
      <c r="H25" s="11"/>
      <c r="I25" s="98"/>
      <c r="J25" s="102"/>
      <c r="K25" s="98"/>
      <c r="L25" s="27"/>
      <c r="M25" s="122"/>
      <c r="N25" s="116"/>
      <c r="O25" s="17"/>
      <c r="P25" s="17"/>
      <c r="Q25" s="17"/>
      <c r="R25" s="17"/>
      <c r="S25" s="17"/>
      <c r="T25" s="41"/>
      <c r="U25" s="90"/>
    </row>
    <row r="26" spans="1:21" ht="15.75">
      <c r="A26" s="61" t="s">
        <v>38</v>
      </c>
      <c r="B26" s="13"/>
      <c r="C26" s="11"/>
      <c r="D26" s="27">
        <f t="shared" si="1"/>
        <v>0</v>
      </c>
      <c r="E26" s="13"/>
      <c r="F26" s="11"/>
      <c r="G26" s="11"/>
      <c r="H26" s="11"/>
      <c r="I26" s="98">
        <f t="shared" si="2"/>
        <v>0</v>
      </c>
      <c r="J26" s="102"/>
      <c r="K26" s="98"/>
      <c r="L26" s="27"/>
      <c r="M26" s="122"/>
      <c r="N26" s="116">
        <v>120</v>
      </c>
      <c r="O26" s="17"/>
      <c r="P26" s="17"/>
      <c r="Q26" s="17"/>
      <c r="R26" s="17"/>
      <c r="S26" s="17"/>
      <c r="T26" s="41"/>
      <c r="U26" s="90">
        <f t="shared" si="0"/>
        <v>120</v>
      </c>
    </row>
    <row r="27" spans="1:21" ht="31.5">
      <c r="A27" s="61" t="s">
        <v>39</v>
      </c>
      <c r="B27" s="13"/>
      <c r="C27" s="11"/>
      <c r="D27" s="27">
        <f t="shared" si="1"/>
        <v>0</v>
      </c>
      <c r="E27" s="13"/>
      <c r="F27" s="11"/>
      <c r="G27" s="11"/>
      <c r="H27" s="11"/>
      <c r="I27" s="98">
        <f t="shared" si="2"/>
        <v>0</v>
      </c>
      <c r="J27" s="102"/>
      <c r="K27" s="98"/>
      <c r="L27" s="27"/>
      <c r="M27" s="122"/>
      <c r="N27" s="116"/>
      <c r="O27" s="17"/>
      <c r="P27" s="17"/>
      <c r="Q27" s="17"/>
      <c r="R27" s="17"/>
      <c r="S27" s="17"/>
      <c r="T27" s="41"/>
      <c r="U27" s="90">
        <f t="shared" si="0"/>
        <v>0</v>
      </c>
    </row>
    <row r="28" spans="1:21" ht="16.5" customHeight="1">
      <c r="A28" s="61" t="s">
        <v>40</v>
      </c>
      <c r="B28" s="13"/>
      <c r="C28" s="11"/>
      <c r="D28" s="27">
        <f t="shared" si="1"/>
        <v>0</v>
      </c>
      <c r="E28" s="13"/>
      <c r="F28" s="11"/>
      <c r="G28" s="11"/>
      <c r="H28" s="11"/>
      <c r="I28" s="98">
        <f t="shared" si="2"/>
        <v>0</v>
      </c>
      <c r="J28" s="102"/>
      <c r="K28" s="98"/>
      <c r="L28" s="27"/>
      <c r="M28" s="122"/>
      <c r="N28" s="116"/>
      <c r="O28" s="17"/>
      <c r="P28" s="17"/>
      <c r="Q28" s="17"/>
      <c r="R28" s="17"/>
      <c r="S28" s="17"/>
      <c r="T28" s="41"/>
      <c r="U28" s="90">
        <f t="shared" si="0"/>
        <v>0</v>
      </c>
    </row>
    <row r="29" spans="1:21" ht="17.25" customHeight="1">
      <c r="A29" s="61" t="s">
        <v>41</v>
      </c>
      <c r="B29" s="13"/>
      <c r="C29" s="11"/>
      <c r="D29" s="27">
        <f t="shared" si="1"/>
        <v>0</v>
      </c>
      <c r="E29" s="13"/>
      <c r="F29" s="11"/>
      <c r="G29" s="11"/>
      <c r="H29" s="11"/>
      <c r="I29" s="98">
        <f t="shared" si="2"/>
        <v>0</v>
      </c>
      <c r="J29" s="102"/>
      <c r="K29" s="98"/>
      <c r="L29" s="27"/>
      <c r="M29" s="122"/>
      <c r="N29" s="116"/>
      <c r="O29" s="17"/>
      <c r="P29" s="17"/>
      <c r="Q29" s="17"/>
      <c r="R29" s="17"/>
      <c r="S29" s="17"/>
      <c r="T29" s="41"/>
      <c r="U29" s="90">
        <f t="shared" si="0"/>
        <v>0</v>
      </c>
    </row>
    <row r="30" spans="1:21" ht="31.5">
      <c r="A30" s="61" t="s">
        <v>42</v>
      </c>
      <c r="B30" s="13"/>
      <c r="C30" s="11"/>
      <c r="D30" s="27">
        <f t="shared" si="1"/>
        <v>0</v>
      </c>
      <c r="E30" s="13"/>
      <c r="F30" s="11"/>
      <c r="G30" s="11"/>
      <c r="H30" s="11"/>
      <c r="I30" s="98">
        <f t="shared" si="2"/>
        <v>0</v>
      </c>
      <c r="J30" s="102"/>
      <c r="K30" s="98"/>
      <c r="L30" s="27"/>
      <c r="M30" s="122"/>
      <c r="N30" s="116"/>
      <c r="O30" s="17"/>
      <c r="P30" s="17"/>
      <c r="Q30" s="17"/>
      <c r="R30" s="17"/>
      <c r="S30" s="17"/>
      <c r="T30" s="41"/>
      <c r="U30" s="90">
        <f t="shared" si="0"/>
        <v>0</v>
      </c>
    </row>
    <row r="31" spans="1:21" ht="15.75">
      <c r="A31" s="61" t="s">
        <v>43</v>
      </c>
      <c r="B31" s="13"/>
      <c r="C31" s="11"/>
      <c r="D31" s="27">
        <f t="shared" si="1"/>
        <v>0</v>
      </c>
      <c r="E31" s="13"/>
      <c r="F31" s="11"/>
      <c r="G31" s="11"/>
      <c r="H31" s="11"/>
      <c r="I31" s="98">
        <f t="shared" si="2"/>
        <v>0</v>
      </c>
      <c r="J31" s="102"/>
      <c r="K31" s="98"/>
      <c r="L31" s="27"/>
      <c r="M31" s="122"/>
      <c r="N31" s="116"/>
      <c r="O31" s="17"/>
      <c r="P31" s="17"/>
      <c r="Q31" s="17"/>
      <c r="R31" s="17"/>
      <c r="S31" s="17"/>
      <c r="T31" s="41"/>
      <c r="U31" s="90">
        <f t="shared" si="0"/>
        <v>0</v>
      </c>
    </row>
    <row r="32" spans="1:21" ht="32.25" customHeight="1">
      <c r="A32" s="61" t="s">
        <v>44</v>
      </c>
      <c r="B32" s="13"/>
      <c r="C32" s="11"/>
      <c r="D32" s="27">
        <f t="shared" si="1"/>
        <v>0</v>
      </c>
      <c r="E32" s="13"/>
      <c r="F32" s="11"/>
      <c r="G32" s="11"/>
      <c r="H32" s="11"/>
      <c r="I32" s="98">
        <f t="shared" si="2"/>
        <v>0</v>
      </c>
      <c r="J32" s="102"/>
      <c r="K32" s="98"/>
      <c r="L32" s="27"/>
      <c r="M32" s="122"/>
      <c r="N32" s="116"/>
      <c r="O32" s="17"/>
      <c r="P32" s="17"/>
      <c r="Q32" s="17"/>
      <c r="R32" s="17"/>
      <c r="S32" s="17"/>
      <c r="T32" s="41"/>
      <c r="U32" s="90">
        <f t="shared" si="0"/>
        <v>0</v>
      </c>
    </row>
    <row r="33" spans="1:21" ht="15.75">
      <c r="A33" s="61" t="s">
        <v>45</v>
      </c>
      <c r="B33" s="13"/>
      <c r="C33" s="11"/>
      <c r="D33" s="27">
        <f t="shared" si="1"/>
        <v>0</v>
      </c>
      <c r="E33" s="13"/>
      <c r="F33" s="11"/>
      <c r="G33" s="11"/>
      <c r="H33" s="11"/>
      <c r="I33" s="98">
        <f t="shared" si="2"/>
        <v>0</v>
      </c>
      <c r="J33" s="102"/>
      <c r="K33" s="98"/>
      <c r="L33" s="27"/>
      <c r="M33" s="122"/>
      <c r="N33" s="116"/>
      <c r="O33" s="17"/>
      <c r="P33" s="17"/>
      <c r="Q33" s="17"/>
      <c r="R33" s="17"/>
      <c r="S33" s="17"/>
      <c r="T33" s="41"/>
      <c r="U33" s="90">
        <f t="shared" si="0"/>
        <v>0</v>
      </c>
    </row>
    <row r="34" spans="1:21" ht="18.600000000000001" customHeight="1">
      <c r="A34" s="61" t="s">
        <v>46</v>
      </c>
      <c r="B34" s="13"/>
      <c r="C34" s="11"/>
      <c r="D34" s="27">
        <f t="shared" si="1"/>
        <v>0</v>
      </c>
      <c r="E34" s="13"/>
      <c r="F34" s="11"/>
      <c r="G34" s="11"/>
      <c r="H34" s="11"/>
      <c r="I34" s="98">
        <f t="shared" si="2"/>
        <v>0</v>
      </c>
      <c r="J34" s="102"/>
      <c r="K34" s="98"/>
      <c r="L34" s="27"/>
      <c r="M34" s="122"/>
      <c r="N34" s="116"/>
      <c r="O34" s="17"/>
      <c r="P34" s="17"/>
      <c r="Q34" s="17"/>
      <c r="R34" s="17"/>
      <c r="S34" s="17"/>
      <c r="T34" s="41"/>
      <c r="U34" s="90">
        <f t="shared" si="0"/>
        <v>0</v>
      </c>
    </row>
    <row r="35" spans="1:21" ht="16.149999999999999" customHeight="1">
      <c r="A35" s="61" t="s">
        <v>47</v>
      </c>
      <c r="B35" s="13"/>
      <c r="C35" s="11"/>
      <c r="D35" s="27">
        <f t="shared" si="1"/>
        <v>0</v>
      </c>
      <c r="E35" s="13"/>
      <c r="F35" s="11"/>
      <c r="G35" s="11"/>
      <c r="H35" s="11"/>
      <c r="I35" s="98">
        <f t="shared" si="2"/>
        <v>0</v>
      </c>
      <c r="J35" s="102"/>
      <c r="K35" s="98"/>
      <c r="L35" s="27"/>
      <c r="M35" s="122"/>
      <c r="N35" s="116"/>
      <c r="O35" s="17"/>
      <c r="P35" s="17"/>
      <c r="Q35" s="17"/>
      <c r="R35" s="17"/>
      <c r="S35" s="17"/>
      <c r="T35" s="41"/>
      <c r="U35" s="90">
        <f t="shared" si="0"/>
        <v>0</v>
      </c>
    </row>
    <row r="36" spans="1:21" ht="15.75">
      <c r="A36" s="61" t="s">
        <v>48</v>
      </c>
      <c r="B36" s="13"/>
      <c r="C36" s="11"/>
      <c r="D36" s="27">
        <f t="shared" si="1"/>
        <v>0</v>
      </c>
      <c r="E36" s="13"/>
      <c r="F36" s="11"/>
      <c r="G36" s="11"/>
      <c r="H36" s="11"/>
      <c r="I36" s="98">
        <f t="shared" si="2"/>
        <v>0</v>
      </c>
      <c r="J36" s="102"/>
      <c r="K36" s="98"/>
      <c r="L36" s="27"/>
      <c r="M36" s="122"/>
      <c r="N36" s="116"/>
      <c r="O36" s="17"/>
      <c r="P36" s="17"/>
      <c r="Q36" s="17"/>
      <c r="R36" s="17"/>
      <c r="S36" s="17"/>
      <c r="T36" s="41"/>
      <c r="U36" s="90">
        <f t="shared" si="0"/>
        <v>0</v>
      </c>
    </row>
    <row r="37" spans="1:21" ht="15.75">
      <c r="A37" s="61" t="s">
        <v>49</v>
      </c>
      <c r="B37" s="13"/>
      <c r="C37" s="11"/>
      <c r="D37" s="27">
        <f t="shared" si="1"/>
        <v>0</v>
      </c>
      <c r="E37" s="13"/>
      <c r="F37" s="11"/>
      <c r="G37" s="11"/>
      <c r="H37" s="11"/>
      <c r="I37" s="98">
        <f t="shared" si="2"/>
        <v>0</v>
      </c>
      <c r="J37" s="102"/>
      <c r="K37" s="98"/>
      <c r="L37" s="27"/>
      <c r="M37" s="122"/>
      <c r="N37" s="116"/>
      <c r="O37" s="17"/>
      <c r="P37" s="17"/>
      <c r="Q37" s="17"/>
      <c r="R37" s="17"/>
      <c r="S37" s="17"/>
      <c r="T37" s="41"/>
      <c r="U37" s="90">
        <f t="shared" si="0"/>
        <v>0</v>
      </c>
    </row>
    <row r="38" spans="1:21" ht="30.75" customHeight="1">
      <c r="A38" s="61" t="s">
        <v>50</v>
      </c>
      <c r="B38" s="13"/>
      <c r="C38" s="11"/>
      <c r="D38" s="27">
        <f t="shared" si="1"/>
        <v>0</v>
      </c>
      <c r="E38" s="13"/>
      <c r="F38" s="11"/>
      <c r="G38" s="11"/>
      <c r="H38" s="11"/>
      <c r="I38" s="98">
        <f t="shared" si="2"/>
        <v>0</v>
      </c>
      <c r="J38" s="102"/>
      <c r="K38" s="98"/>
      <c r="L38" s="27"/>
      <c r="M38" s="122"/>
      <c r="N38" s="116"/>
      <c r="O38" s="17"/>
      <c r="P38" s="17"/>
      <c r="Q38" s="17"/>
      <c r="R38" s="17"/>
      <c r="S38" s="17"/>
      <c r="T38" s="41"/>
      <c r="U38" s="90">
        <f t="shared" si="0"/>
        <v>0</v>
      </c>
    </row>
    <row r="39" spans="1:21" ht="17.25" customHeight="1">
      <c r="A39" s="61" t="s">
        <v>51</v>
      </c>
      <c r="B39" s="13"/>
      <c r="C39" s="11"/>
      <c r="D39" s="27">
        <f t="shared" si="1"/>
        <v>0</v>
      </c>
      <c r="E39" s="13"/>
      <c r="F39" s="11"/>
      <c r="G39" s="11"/>
      <c r="H39" s="11"/>
      <c r="I39" s="98">
        <f t="shared" si="2"/>
        <v>0</v>
      </c>
      <c r="J39" s="102"/>
      <c r="K39" s="98"/>
      <c r="L39" s="27"/>
      <c r="M39" s="122"/>
      <c r="N39" s="116"/>
      <c r="O39" s="17"/>
      <c r="P39" s="17"/>
      <c r="Q39" s="17"/>
      <c r="R39" s="17"/>
      <c r="S39" s="17"/>
      <c r="T39" s="41"/>
      <c r="U39" s="90">
        <f t="shared" si="0"/>
        <v>0</v>
      </c>
    </row>
    <row r="40" spans="1:21" ht="31.5">
      <c r="A40" s="61" t="s">
        <v>52</v>
      </c>
      <c r="B40" s="13"/>
      <c r="C40" s="11"/>
      <c r="D40" s="27">
        <f t="shared" si="1"/>
        <v>0</v>
      </c>
      <c r="E40" s="13"/>
      <c r="F40" s="11"/>
      <c r="G40" s="11"/>
      <c r="H40" s="11"/>
      <c r="I40" s="98">
        <f t="shared" si="2"/>
        <v>0</v>
      </c>
      <c r="J40" s="102"/>
      <c r="K40" s="98"/>
      <c r="L40" s="27"/>
      <c r="M40" s="122"/>
      <c r="N40" s="116"/>
      <c r="O40" s="17"/>
      <c r="P40" s="17"/>
      <c r="Q40" s="17"/>
      <c r="R40" s="17"/>
      <c r="S40" s="17"/>
      <c r="T40" s="41"/>
      <c r="U40" s="90">
        <f t="shared" si="0"/>
        <v>0</v>
      </c>
    </row>
    <row r="41" spans="1:21" ht="15.75">
      <c r="A41" s="61" t="s">
        <v>53</v>
      </c>
      <c r="B41" s="13"/>
      <c r="C41" s="11"/>
      <c r="D41" s="27">
        <f t="shared" si="1"/>
        <v>0</v>
      </c>
      <c r="E41" s="13"/>
      <c r="F41" s="11"/>
      <c r="G41" s="11"/>
      <c r="H41" s="11"/>
      <c r="I41" s="98">
        <f t="shared" si="2"/>
        <v>0</v>
      </c>
      <c r="J41" s="102"/>
      <c r="K41" s="98"/>
      <c r="L41" s="27"/>
      <c r="M41" s="122"/>
      <c r="N41" s="116"/>
      <c r="O41" s="17"/>
      <c r="P41" s="17"/>
      <c r="Q41" s="17"/>
      <c r="R41" s="17"/>
      <c r="S41" s="17"/>
      <c r="T41" s="41"/>
      <c r="U41" s="90">
        <f t="shared" si="0"/>
        <v>0</v>
      </c>
    </row>
    <row r="42" spans="1:21" ht="15.75">
      <c r="A42" s="61" t="s">
        <v>54</v>
      </c>
      <c r="B42" s="13"/>
      <c r="C42" s="11"/>
      <c r="D42" s="27">
        <f t="shared" si="1"/>
        <v>0</v>
      </c>
      <c r="E42" s="13"/>
      <c r="F42" s="11"/>
      <c r="G42" s="11"/>
      <c r="H42" s="11"/>
      <c r="I42" s="98">
        <f t="shared" si="2"/>
        <v>0</v>
      </c>
      <c r="J42" s="102"/>
      <c r="K42" s="98"/>
      <c r="L42" s="27"/>
      <c r="M42" s="122"/>
      <c r="N42" s="116"/>
      <c r="O42" s="17"/>
      <c r="P42" s="17"/>
      <c r="Q42" s="17"/>
      <c r="R42" s="17"/>
      <c r="S42" s="17"/>
      <c r="T42" s="41"/>
      <c r="U42" s="90">
        <f t="shared" si="0"/>
        <v>0</v>
      </c>
    </row>
    <row r="43" spans="1:21" ht="31.5" customHeight="1">
      <c r="A43" s="61" t="s">
        <v>55</v>
      </c>
      <c r="B43" s="13"/>
      <c r="C43" s="11"/>
      <c r="D43" s="27">
        <f t="shared" si="1"/>
        <v>0</v>
      </c>
      <c r="E43" s="13"/>
      <c r="F43" s="11"/>
      <c r="G43" s="11"/>
      <c r="H43" s="11"/>
      <c r="I43" s="98">
        <f t="shared" si="2"/>
        <v>0</v>
      </c>
      <c r="J43" s="102"/>
      <c r="K43" s="98"/>
      <c r="L43" s="27"/>
      <c r="M43" s="122"/>
      <c r="N43" s="116"/>
      <c r="O43" s="17"/>
      <c r="P43" s="17"/>
      <c r="Q43" s="17"/>
      <c r="R43" s="17"/>
      <c r="S43" s="17"/>
      <c r="T43" s="41"/>
      <c r="U43" s="90">
        <f t="shared" si="0"/>
        <v>0</v>
      </c>
    </row>
    <row r="44" spans="1:21" ht="15.75">
      <c r="A44" s="61" t="s">
        <v>56</v>
      </c>
      <c r="B44" s="13"/>
      <c r="C44" s="11"/>
      <c r="D44" s="27">
        <f t="shared" si="1"/>
        <v>0</v>
      </c>
      <c r="E44" s="13"/>
      <c r="F44" s="11"/>
      <c r="G44" s="11"/>
      <c r="H44" s="11"/>
      <c r="I44" s="98">
        <f t="shared" si="2"/>
        <v>0</v>
      </c>
      <c r="J44" s="102"/>
      <c r="K44" s="98"/>
      <c r="L44" s="27"/>
      <c r="M44" s="122"/>
      <c r="N44" s="116"/>
      <c r="O44" s="17"/>
      <c r="P44" s="17"/>
      <c r="Q44" s="17"/>
      <c r="R44" s="17"/>
      <c r="S44" s="17"/>
      <c r="T44" s="41"/>
      <c r="U44" s="90">
        <f t="shared" ref="U44:U75" si="3">N44+Q44+R44+S44+T44</f>
        <v>0</v>
      </c>
    </row>
    <row r="45" spans="1:21" ht="15.75">
      <c r="A45" s="61" t="s">
        <v>57</v>
      </c>
      <c r="B45" s="13"/>
      <c r="C45" s="11"/>
      <c r="D45" s="27">
        <f t="shared" si="1"/>
        <v>0</v>
      </c>
      <c r="E45" s="13"/>
      <c r="F45" s="11"/>
      <c r="G45" s="11"/>
      <c r="H45" s="11"/>
      <c r="I45" s="98">
        <f t="shared" si="2"/>
        <v>0</v>
      </c>
      <c r="J45" s="102"/>
      <c r="K45" s="98"/>
      <c r="L45" s="27"/>
      <c r="M45" s="122"/>
      <c r="N45" s="116"/>
      <c r="O45" s="17"/>
      <c r="P45" s="17"/>
      <c r="Q45" s="17"/>
      <c r="R45" s="17"/>
      <c r="S45" s="17"/>
      <c r="T45" s="41"/>
      <c r="U45" s="90">
        <f t="shared" si="3"/>
        <v>0</v>
      </c>
    </row>
    <row r="46" spans="1:21" ht="15.75">
      <c r="A46" s="61" t="s">
        <v>58</v>
      </c>
      <c r="B46" s="13"/>
      <c r="C46" s="11"/>
      <c r="D46" s="27">
        <f t="shared" si="1"/>
        <v>0</v>
      </c>
      <c r="E46" s="13"/>
      <c r="F46" s="11"/>
      <c r="G46" s="11"/>
      <c r="H46" s="11"/>
      <c r="I46" s="98">
        <f t="shared" si="2"/>
        <v>0</v>
      </c>
      <c r="J46" s="102"/>
      <c r="K46" s="98"/>
      <c r="L46" s="27"/>
      <c r="M46" s="122"/>
      <c r="N46" s="116"/>
      <c r="O46" s="17"/>
      <c r="P46" s="17"/>
      <c r="Q46" s="17"/>
      <c r="R46" s="17"/>
      <c r="S46" s="17"/>
      <c r="T46" s="41"/>
      <c r="U46" s="90">
        <f t="shared" si="3"/>
        <v>0</v>
      </c>
    </row>
    <row r="47" spans="1:21" ht="32.25" customHeight="1">
      <c r="A47" s="61" t="s">
        <v>59</v>
      </c>
      <c r="B47" s="13"/>
      <c r="C47" s="11"/>
      <c r="D47" s="27">
        <f t="shared" si="1"/>
        <v>0</v>
      </c>
      <c r="E47" s="13"/>
      <c r="F47" s="11"/>
      <c r="G47" s="11"/>
      <c r="H47" s="11"/>
      <c r="I47" s="98">
        <f t="shared" si="2"/>
        <v>0</v>
      </c>
      <c r="J47" s="102"/>
      <c r="K47" s="98"/>
      <c r="L47" s="27"/>
      <c r="M47" s="122"/>
      <c r="N47" s="116"/>
      <c r="O47" s="17"/>
      <c r="P47" s="17"/>
      <c r="Q47" s="17"/>
      <c r="R47" s="17"/>
      <c r="S47" s="17"/>
      <c r="T47" s="41"/>
      <c r="U47" s="90">
        <f t="shared" si="3"/>
        <v>0</v>
      </c>
    </row>
    <row r="48" spans="1:21" ht="32.25" customHeight="1">
      <c r="A48" s="61" t="s">
        <v>60</v>
      </c>
      <c r="B48" s="13"/>
      <c r="C48" s="11"/>
      <c r="D48" s="27">
        <f t="shared" si="1"/>
        <v>0</v>
      </c>
      <c r="E48" s="13"/>
      <c r="F48" s="11"/>
      <c r="G48" s="11"/>
      <c r="H48" s="11"/>
      <c r="I48" s="98">
        <f t="shared" si="2"/>
        <v>0</v>
      </c>
      <c r="J48" s="102"/>
      <c r="K48" s="98"/>
      <c r="L48" s="27"/>
      <c r="M48" s="122"/>
      <c r="N48" s="116"/>
      <c r="O48" s="17"/>
      <c r="P48" s="17"/>
      <c r="Q48" s="17"/>
      <c r="R48" s="17"/>
      <c r="S48" s="17"/>
      <c r="T48" s="41"/>
      <c r="U48" s="90">
        <f t="shared" si="3"/>
        <v>0</v>
      </c>
    </row>
    <row r="49" spans="1:21" ht="21.75" customHeight="1">
      <c r="A49" s="61" t="s">
        <v>61</v>
      </c>
      <c r="B49" s="13"/>
      <c r="C49" s="11"/>
      <c r="D49" s="27">
        <f t="shared" si="1"/>
        <v>0</v>
      </c>
      <c r="E49" s="13"/>
      <c r="F49" s="11"/>
      <c r="G49" s="11"/>
      <c r="H49" s="11"/>
      <c r="I49" s="98">
        <f t="shared" si="2"/>
        <v>0</v>
      </c>
      <c r="J49" s="102"/>
      <c r="K49" s="98"/>
      <c r="L49" s="27"/>
      <c r="M49" s="122"/>
      <c r="N49" s="116"/>
      <c r="O49" s="17"/>
      <c r="P49" s="17"/>
      <c r="Q49" s="17"/>
      <c r="R49" s="17"/>
      <c r="S49" s="17"/>
      <c r="T49" s="41"/>
      <c r="U49" s="90">
        <f t="shared" si="3"/>
        <v>0</v>
      </c>
    </row>
    <row r="50" spans="1:21" ht="39" customHeight="1">
      <c r="A50" s="61" t="s">
        <v>90</v>
      </c>
      <c r="B50" s="13"/>
      <c r="C50" s="11"/>
      <c r="D50" s="27">
        <f t="shared" si="1"/>
        <v>0</v>
      </c>
      <c r="E50" s="13"/>
      <c r="F50" s="11"/>
      <c r="G50" s="11"/>
      <c r="H50" s="11"/>
      <c r="I50" s="98">
        <f t="shared" si="2"/>
        <v>0</v>
      </c>
      <c r="J50" s="102"/>
      <c r="K50" s="98"/>
      <c r="L50" s="27"/>
      <c r="M50" s="122"/>
      <c r="N50" s="116"/>
      <c r="O50" s="17"/>
      <c r="P50" s="17"/>
      <c r="Q50" s="17"/>
      <c r="R50" s="17"/>
      <c r="S50" s="17"/>
      <c r="T50" s="41"/>
      <c r="U50" s="90">
        <f t="shared" si="3"/>
        <v>0</v>
      </c>
    </row>
    <row r="51" spans="1:21" ht="19.899999999999999" customHeight="1">
      <c r="A51" s="61" t="s">
        <v>62</v>
      </c>
      <c r="B51" s="13"/>
      <c r="C51" s="11"/>
      <c r="D51" s="27">
        <f t="shared" si="1"/>
        <v>0</v>
      </c>
      <c r="E51" s="13"/>
      <c r="F51" s="11"/>
      <c r="G51" s="11"/>
      <c r="H51" s="11"/>
      <c r="I51" s="98">
        <f t="shared" si="2"/>
        <v>0</v>
      </c>
      <c r="J51" s="102"/>
      <c r="K51" s="98"/>
      <c r="L51" s="27"/>
      <c r="M51" s="122"/>
      <c r="N51" s="116"/>
      <c r="O51" s="17"/>
      <c r="P51" s="17"/>
      <c r="Q51" s="17"/>
      <c r="R51" s="17"/>
      <c r="S51" s="17"/>
      <c r="T51" s="41"/>
      <c r="U51" s="90">
        <f t="shared" si="3"/>
        <v>0</v>
      </c>
    </row>
    <row r="52" spans="1:21" ht="31.5" customHeight="1">
      <c r="A52" s="61" t="s">
        <v>63</v>
      </c>
      <c r="B52" s="13"/>
      <c r="C52" s="11"/>
      <c r="D52" s="27">
        <f t="shared" si="1"/>
        <v>0</v>
      </c>
      <c r="E52" s="13"/>
      <c r="F52" s="11"/>
      <c r="G52" s="11"/>
      <c r="H52" s="11"/>
      <c r="I52" s="98">
        <f t="shared" si="2"/>
        <v>0</v>
      </c>
      <c r="J52" s="102"/>
      <c r="K52" s="98"/>
      <c r="L52" s="27"/>
      <c r="M52" s="122"/>
      <c r="N52" s="116"/>
      <c r="O52" s="17"/>
      <c r="P52" s="17"/>
      <c r="Q52" s="17"/>
      <c r="R52" s="17"/>
      <c r="S52" s="17"/>
      <c r="T52" s="41"/>
      <c r="U52" s="90">
        <f t="shared" si="3"/>
        <v>0</v>
      </c>
    </row>
    <row r="53" spans="1:21" ht="15.75" customHeight="1">
      <c r="A53" s="61" t="s">
        <v>64</v>
      </c>
      <c r="B53" s="13"/>
      <c r="C53" s="11"/>
      <c r="D53" s="27">
        <f t="shared" si="1"/>
        <v>0</v>
      </c>
      <c r="E53" s="13"/>
      <c r="F53" s="11"/>
      <c r="G53" s="11"/>
      <c r="H53" s="11"/>
      <c r="I53" s="98">
        <f t="shared" si="2"/>
        <v>0</v>
      </c>
      <c r="J53" s="102"/>
      <c r="K53" s="98"/>
      <c r="L53" s="27"/>
      <c r="M53" s="122"/>
      <c r="N53" s="116"/>
      <c r="O53" s="17"/>
      <c r="P53" s="17"/>
      <c r="Q53" s="17"/>
      <c r="R53" s="17"/>
      <c r="S53" s="17"/>
      <c r="T53" s="41"/>
      <c r="U53" s="90">
        <f t="shared" si="3"/>
        <v>0</v>
      </c>
    </row>
    <row r="54" spans="1:21" ht="18" customHeight="1">
      <c r="A54" s="61" t="s">
        <v>65</v>
      </c>
      <c r="B54" s="13"/>
      <c r="C54" s="11"/>
      <c r="D54" s="27">
        <f t="shared" si="1"/>
        <v>0</v>
      </c>
      <c r="E54" s="13"/>
      <c r="F54" s="11"/>
      <c r="G54" s="11"/>
      <c r="H54" s="11"/>
      <c r="I54" s="98">
        <f t="shared" si="2"/>
        <v>0</v>
      </c>
      <c r="J54" s="102"/>
      <c r="K54" s="98"/>
      <c r="L54" s="27"/>
      <c r="M54" s="122"/>
      <c r="N54" s="116"/>
      <c r="O54" s="17"/>
      <c r="P54" s="17"/>
      <c r="Q54" s="17"/>
      <c r="R54" s="17"/>
      <c r="S54" s="17"/>
      <c r="T54" s="41"/>
      <c r="U54" s="90">
        <f t="shared" si="3"/>
        <v>0</v>
      </c>
    </row>
    <row r="55" spans="1:21" ht="15.75">
      <c r="A55" s="61" t="s">
        <v>66</v>
      </c>
      <c r="B55" s="13"/>
      <c r="C55" s="11"/>
      <c r="D55" s="27">
        <f t="shared" si="1"/>
        <v>0</v>
      </c>
      <c r="E55" s="13"/>
      <c r="F55" s="11"/>
      <c r="G55" s="11"/>
      <c r="H55" s="11"/>
      <c r="I55" s="98">
        <f t="shared" si="2"/>
        <v>0</v>
      </c>
      <c r="J55" s="102"/>
      <c r="K55" s="98"/>
      <c r="L55" s="27"/>
      <c r="M55" s="122"/>
      <c r="N55" s="116"/>
      <c r="O55" s="17"/>
      <c r="P55" s="17"/>
      <c r="Q55" s="17"/>
      <c r="R55" s="17"/>
      <c r="S55" s="17"/>
      <c r="T55" s="41"/>
      <c r="U55" s="90">
        <f t="shared" si="3"/>
        <v>0</v>
      </c>
    </row>
    <row r="56" spans="1:21" ht="31.5">
      <c r="A56" s="61" t="s">
        <v>67</v>
      </c>
      <c r="B56" s="13"/>
      <c r="C56" s="11"/>
      <c r="D56" s="27">
        <f t="shared" si="1"/>
        <v>0</v>
      </c>
      <c r="E56" s="13"/>
      <c r="F56" s="11"/>
      <c r="G56" s="11"/>
      <c r="H56" s="11"/>
      <c r="I56" s="98">
        <f t="shared" si="2"/>
        <v>0</v>
      </c>
      <c r="J56" s="102"/>
      <c r="K56" s="98"/>
      <c r="L56" s="27"/>
      <c r="M56" s="122"/>
      <c r="N56" s="116"/>
      <c r="O56" s="17"/>
      <c r="P56" s="17"/>
      <c r="Q56" s="17"/>
      <c r="R56" s="17"/>
      <c r="S56" s="17"/>
      <c r="T56" s="41"/>
      <c r="U56" s="90">
        <f t="shared" si="3"/>
        <v>0</v>
      </c>
    </row>
    <row r="57" spans="1:21" ht="15.75">
      <c r="A57" s="61" t="s">
        <v>68</v>
      </c>
      <c r="B57" s="13"/>
      <c r="C57" s="11"/>
      <c r="D57" s="27">
        <f t="shared" si="1"/>
        <v>0</v>
      </c>
      <c r="E57" s="13"/>
      <c r="F57" s="11"/>
      <c r="G57" s="11"/>
      <c r="H57" s="11"/>
      <c r="I57" s="98">
        <f t="shared" si="2"/>
        <v>0</v>
      </c>
      <c r="J57" s="102"/>
      <c r="K57" s="98"/>
      <c r="L57" s="27"/>
      <c r="M57" s="122"/>
      <c r="N57" s="116"/>
      <c r="O57" s="17"/>
      <c r="P57" s="17"/>
      <c r="Q57" s="17"/>
      <c r="R57" s="17"/>
      <c r="S57" s="17"/>
      <c r="T57" s="41"/>
      <c r="U57" s="90">
        <f t="shared" si="3"/>
        <v>0</v>
      </c>
    </row>
    <row r="58" spans="1:21" ht="15.75">
      <c r="A58" s="61" t="s">
        <v>69</v>
      </c>
      <c r="B58" s="13"/>
      <c r="C58" s="11"/>
      <c r="D58" s="27">
        <f t="shared" si="1"/>
        <v>0</v>
      </c>
      <c r="E58" s="13"/>
      <c r="F58" s="11"/>
      <c r="G58" s="11"/>
      <c r="H58" s="11"/>
      <c r="I58" s="98">
        <f t="shared" si="2"/>
        <v>0</v>
      </c>
      <c r="J58" s="102"/>
      <c r="K58" s="98"/>
      <c r="L58" s="27"/>
      <c r="M58" s="122"/>
      <c r="N58" s="116"/>
      <c r="O58" s="17"/>
      <c r="P58" s="17"/>
      <c r="Q58" s="17"/>
      <c r="R58" s="17"/>
      <c r="S58" s="17"/>
      <c r="T58" s="41"/>
      <c r="U58" s="90">
        <f t="shared" si="3"/>
        <v>0</v>
      </c>
    </row>
    <row r="59" spans="1:21" ht="15.75">
      <c r="A59" s="61" t="s">
        <v>70</v>
      </c>
      <c r="B59" s="13"/>
      <c r="C59" s="11"/>
      <c r="D59" s="27">
        <f t="shared" si="1"/>
        <v>0</v>
      </c>
      <c r="E59" s="13"/>
      <c r="F59" s="11"/>
      <c r="G59" s="11"/>
      <c r="H59" s="11"/>
      <c r="I59" s="98">
        <f t="shared" si="2"/>
        <v>0</v>
      </c>
      <c r="J59" s="102"/>
      <c r="K59" s="98"/>
      <c r="L59" s="27"/>
      <c r="M59" s="122"/>
      <c r="N59" s="116"/>
      <c r="O59" s="17"/>
      <c r="P59" s="17"/>
      <c r="Q59" s="17"/>
      <c r="R59" s="17"/>
      <c r="S59" s="17"/>
      <c r="T59" s="41"/>
      <c r="U59" s="90">
        <f t="shared" si="3"/>
        <v>0</v>
      </c>
    </row>
    <row r="60" spans="1:21" ht="15.75">
      <c r="A60" s="61" t="s">
        <v>71</v>
      </c>
      <c r="B60" s="13"/>
      <c r="C60" s="11"/>
      <c r="D60" s="27">
        <f t="shared" si="1"/>
        <v>0</v>
      </c>
      <c r="E60" s="13"/>
      <c r="F60" s="11"/>
      <c r="G60" s="11"/>
      <c r="H60" s="11"/>
      <c r="I60" s="98">
        <f t="shared" si="2"/>
        <v>0</v>
      </c>
      <c r="J60" s="102"/>
      <c r="K60" s="98"/>
      <c r="L60" s="27"/>
      <c r="M60" s="122"/>
      <c r="N60" s="116"/>
      <c r="O60" s="17"/>
      <c r="P60" s="17"/>
      <c r="Q60" s="17"/>
      <c r="R60" s="17"/>
      <c r="S60" s="17"/>
      <c r="T60" s="41"/>
      <c r="U60" s="90">
        <f t="shared" si="3"/>
        <v>0</v>
      </c>
    </row>
    <row r="61" spans="1:21" ht="31.5">
      <c r="A61" s="61" t="s">
        <v>72</v>
      </c>
      <c r="B61" s="13"/>
      <c r="C61" s="11"/>
      <c r="D61" s="27">
        <f t="shared" si="1"/>
        <v>0</v>
      </c>
      <c r="E61" s="13"/>
      <c r="F61" s="11"/>
      <c r="G61" s="11"/>
      <c r="H61" s="11"/>
      <c r="I61" s="98">
        <f t="shared" si="2"/>
        <v>0</v>
      </c>
      <c r="J61" s="102"/>
      <c r="K61" s="98"/>
      <c r="L61" s="27"/>
      <c r="M61" s="122"/>
      <c r="N61" s="116"/>
      <c r="O61" s="17"/>
      <c r="P61" s="17"/>
      <c r="Q61" s="17"/>
      <c r="R61" s="17"/>
      <c r="S61" s="17"/>
      <c r="T61" s="41"/>
      <c r="U61" s="90">
        <f t="shared" si="3"/>
        <v>0</v>
      </c>
    </row>
    <row r="62" spans="1:21" ht="15.75">
      <c r="A62" s="61" t="s">
        <v>73</v>
      </c>
      <c r="B62" s="13"/>
      <c r="C62" s="11"/>
      <c r="D62" s="27">
        <f t="shared" si="1"/>
        <v>0</v>
      </c>
      <c r="E62" s="13"/>
      <c r="F62" s="11"/>
      <c r="G62" s="11"/>
      <c r="H62" s="11"/>
      <c r="I62" s="98">
        <f t="shared" si="2"/>
        <v>0</v>
      </c>
      <c r="J62" s="102"/>
      <c r="K62" s="98"/>
      <c r="L62" s="27"/>
      <c r="M62" s="122"/>
      <c r="N62" s="116"/>
      <c r="O62" s="17"/>
      <c r="P62" s="17"/>
      <c r="Q62" s="17"/>
      <c r="R62" s="17"/>
      <c r="S62" s="17"/>
      <c r="T62" s="41"/>
      <c r="U62" s="90">
        <f t="shared" si="3"/>
        <v>0</v>
      </c>
    </row>
    <row r="63" spans="1:21" ht="15.75">
      <c r="A63" s="61" t="s">
        <v>74</v>
      </c>
      <c r="B63" s="13"/>
      <c r="C63" s="11"/>
      <c r="D63" s="27">
        <f t="shared" si="1"/>
        <v>0</v>
      </c>
      <c r="E63" s="13"/>
      <c r="F63" s="11"/>
      <c r="G63" s="11"/>
      <c r="H63" s="11"/>
      <c r="I63" s="98">
        <f t="shared" si="2"/>
        <v>0</v>
      </c>
      <c r="J63" s="102"/>
      <c r="K63" s="98"/>
      <c r="L63" s="27"/>
      <c r="M63" s="122"/>
      <c r="N63" s="116"/>
      <c r="O63" s="17"/>
      <c r="P63" s="17"/>
      <c r="Q63" s="17"/>
      <c r="R63" s="17"/>
      <c r="S63" s="17"/>
      <c r="T63" s="41"/>
      <c r="U63" s="90">
        <f t="shared" si="3"/>
        <v>0</v>
      </c>
    </row>
    <row r="64" spans="1:21" ht="19.899999999999999" customHeight="1">
      <c r="A64" s="61" t="s">
        <v>75</v>
      </c>
      <c r="B64" s="13"/>
      <c r="C64" s="11"/>
      <c r="D64" s="27">
        <f t="shared" si="1"/>
        <v>0</v>
      </c>
      <c r="E64" s="13"/>
      <c r="F64" s="11"/>
      <c r="G64" s="11"/>
      <c r="H64" s="11"/>
      <c r="I64" s="98">
        <f t="shared" si="2"/>
        <v>0</v>
      </c>
      <c r="J64" s="102"/>
      <c r="K64" s="98"/>
      <c r="L64" s="27"/>
      <c r="M64" s="122"/>
      <c r="N64" s="116"/>
      <c r="O64" s="17"/>
      <c r="P64" s="17"/>
      <c r="Q64" s="17"/>
      <c r="R64" s="17"/>
      <c r="S64" s="17"/>
      <c r="T64" s="41"/>
      <c r="U64" s="90">
        <f t="shared" si="3"/>
        <v>0</v>
      </c>
    </row>
    <row r="65" spans="1:21" ht="15.75">
      <c r="A65" s="61" t="s">
        <v>76</v>
      </c>
      <c r="B65" s="13"/>
      <c r="C65" s="11"/>
      <c r="D65" s="27">
        <f t="shared" si="1"/>
        <v>0</v>
      </c>
      <c r="E65" s="13"/>
      <c r="F65" s="11"/>
      <c r="G65" s="11"/>
      <c r="H65" s="11"/>
      <c r="I65" s="98">
        <f t="shared" si="2"/>
        <v>0</v>
      </c>
      <c r="J65" s="102"/>
      <c r="K65" s="98"/>
      <c r="L65" s="27"/>
      <c r="M65" s="122"/>
      <c r="N65" s="116"/>
      <c r="O65" s="17"/>
      <c r="P65" s="17"/>
      <c r="Q65" s="17"/>
      <c r="R65" s="17"/>
      <c r="S65" s="17"/>
      <c r="T65" s="41"/>
      <c r="U65" s="90">
        <f t="shared" si="3"/>
        <v>0</v>
      </c>
    </row>
    <row r="66" spans="1:21" ht="15.75">
      <c r="A66" s="61" t="s">
        <v>77</v>
      </c>
      <c r="B66" s="13"/>
      <c r="C66" s="11"/>
      <c r="D66" s="27">
        <f t="shared" si="1"/>
        <v>0</v>
      </c>
      <c r="E66" s="13"/>
      <c r="F66" s="11"/>
      <c r="G66" s="11"/>
      <c r="H66" s="11"/>
      <c r="I66" s="98">
        <f t="shared" si="2"/>
        <v>0</v>
      </c>
      <c r="J66" s="102"/>
      <c r="K66" s="98"/>
      <c r="L66" s="27"/>
      <c r="M66" s="122"/>
      <c r="N66" s="116"/>
      <c r="O66" s="17"/>
      <c r="P66" s="17"/>
      <c r="Q66" s="17"/>
      <c r="R66" s="17"/>
      <c r="S66" s="17"/>
      <c r="T66" s="41"/>
      <c r="U66" s="90">
        <f t="shared" si="3"/>
        <v>0</v>
      </c>
    </row>
    <row r="67" spans="1:21" ht="31.5">
      <c r="A67" s="61" t="s">
        <v>78</v>
      </c>
      <c r="B67" s="13"/>
      <c r="C67" s="11"/>
      <c r="D67" s="27">
        <f t="shared" si="1"/>
        <v>0</v>
      </c>
      <c r="E67" s="13"/>
      <c r="F67" s="11"/>
      <c r="G67" s="11"/>
      <c r="H67" s="11"/>
      <c r="I67" s="98">
        <f t="shared" si="2"/>
        <v>0</v>
      </c>
      <c r="J67" s="102"/>
      <c r="K67" s="98"/>
      <c r="L67" s="27"/>
      <c r="M67" s="122"/>
      <c r="N67" s="116"/>
      <c r="O67" s="17"/>
      <c r="P67" s="17"/>
      <c r="Q67" s="17"/>
      <c r="R67" s="17"/>
      <c r="S67" s="17"/>
      <c r="T67" s="41"/>
      <c r="U67" s="90">
        <f t="shared" si="3"/>
        <v>0</v>
      </c>
    </row>
    <row r="68" spans="1:21" ht="15.75">
      <c r="A68" s="61" t="s">
        <v>79</v>
      </c>
      <c r="B68" s="13"/>
      <c r="C68" s="11"/>
      <c r="D68" s="27">
        <f t="shared" si="1"/>
        <v>0</v>
      </c>
      <c r="E68" s="13"/>
      <c r="F68" s="11"/>
      <c r="G68" s="11"/>
      <c r="H68" s="11"/>
      <c r="I68" s="98">
        <f t="shared" si="2"/>
        <v>0</v>
      </c>
      <c r="J68" s="102"/>
      <c r="K68" s="98"/>
      <c r="L68" s="27"/>
      <c r="M68" s="122"/>
      <c r="N68" s="116"/>
      <c r="O68" s="17"/>
      <c r="P68" s="17"/>
      <c r="Q68" s="17"/>
      <c r="R68" s="17"/>
      <c r="S68" s="17"/>
      <c r="T68" s="41"/>
      <c r="U68" s="90">
        <f t="shared" si="3"/>
        <v>0</v>
      </c>
    </row>
    <row r="69" spans="1:21" ht="15.75">
      <c r="A69" s="61" t="s">
        <v>80</v>
      </c>
      <c r="B69" s="13"/>
      <c r="C69" s="11"/>
      <c r="D69" s="27">
        <f t="shared" si="1"/>
        <v>0</v>
      </c>
      <c r="E69" s="13"/>
      <c r="F69" s="11"/>
      <c r="G69" s="11"/>
      <c r="H69" s="11"/>
      <c r="I69" s="98">
        <f t="shared" si="2"/>
        <v>0</v>
      </c>
      <c r="J69" s="102"/>
      <c r="K69" s="98"/>
      <c r="L69" s="27"/>
      <c r="M69" s="122"/>
      <c r="N69" s="116"/>
      <c r="O69" s="17"/>
      <c r="P69" s="17"/>
      <c r="Q69" s="17"/>
      <c r="R69" s="17"/>
      <c r="S69" s="17"/>
      <c r="T69" s="41"/>
      <c r="U69" s="90">
        <f t="shared" si="3"/>
        <v>0</v>
      </c>
    </row>
    <row r="70" spans="1:21" ht="21" customHeight="1">
      <c r="A70" s="61" t="s">
        <v>81</v>
      </c>
      <c r="B70" s="13"/>
      <c r="C70" s="11"/>
      <c r="D70" s="27">
        <f t="shared" si="1"/>
        <v>0</v>
      </c>
      <c r="E70" s="13"/>
      <c r="F70" s="11"/>
      <c r="G70" s="11"/>
      <c r="H70" s="11"/>
      <c r="I70" s="98">
        <f t="shared" si="2"/>
        <v>0</v>
      </c>
      <c r="J70" s="102"/>
      <c r="K70" s="98"/>
      <c r="L70" s="27"/>
      <c r="M70" s="122"/>
      <c r="N70" s="116"/>
      <c r="O70" s="17"/>
      <c r="P70" s="17"/>
      <c r="Q70" s="17"/>
      <c r="R70" s="17"/>
      <c r="S70" s="17"/>
      <c r="T70" s="41"/>
      <c r="U70" s="90">
        <f t="shared" si="3"/>
        <v>0</v>
      </c>
    </row>
    <row r="71" spans="1:21" ht="15.75">
      <c r="A71" s="61" t="s">
        <v>82</v>
      </c>
      <c r="B71" s="13"/>
      <c r="C71" s="11"/>
      <c r="D71" s="27">
        <f t="shared" si="1"/>
        <v>0</v>
      </c>
      <c r="E71" s="13"/>
      <c r="F71" s="11"/>
      <c r="G71" s="11"/>
      <c r="H71" s="11"/>
      <c r="I71" s="98">
        <f t="shared" si="2"/>
        <v>0</v>
      </c>
      <c r="J71" s="102"/>
      <c r="K71" s="98"/>
      <c r="L71" s="27"/>
      <c r="M71" s="122"/>
      <c r="N71" s="116"/>
      <c r="O71" s="17"/>
      <c r="P71" s="17"/>
      <c r="Q71" s="17"/>
      <c r="R71" s="17"/>
      <c r="S71" s="17"/>
      <c r="T71" s="41"/>
      <c r="U71" s="90">
        <f t="shared" si="3"/>
        <v>0</v>
      </c>
    </row>
    <row r="72" spans="1:21" s="10" customFormat="1" ht="37.5" customHeight="1">
      <c r="A72" s="61" t="s">
        <v>163</v>
      </c>
      <c r="B72" s="13"/>
      <c r="C72" s="11"/>
      <c r="D72" s="27"/>
      <c r="E72" s="13"/>
      <c r="F72" s="11"/>
      <c r="G72" s="11"/>
      <c r="H72" s="11"/>
      <c r="I72" s="98"/>
      <c r="J72" s="102"/>
      <c r="K72" s="98"/>
      <c r="L72" s="27"/>
      <c r="M72" s="122"/>
      <c r="N72" s="116"/>
      <c r="O72" s="17"/>
      <c r="P72" s="17"/>
      <c r="Q72" s="17"/>
      <c r="R72" s="17"/>
      <c r="S72" s="17"/>
      <c r="T72" s="41"/>
      <c r="U72" s="90">
        <f t="shared" si="3"/>
        <v>0</v>
      </c>
    </row>
    <row r="73" spans="1:21" ht="15.75">
      <c r="A73" s="61" t="s">
        <v>83</v>
      </c>
      <c r="B73" s="13"/>
      <c r="C73" s="11"/>
      <c r="D73" s="27">
        <f t="shared" si="1"/>
        <v>0</v>
      </c>
      <c r="E73" s="13"/>
      <c r="F73" s="11"/>
      <c r="G73" s="11"/>
      <c r="H73" s="11"/>
      <c r="I73" s="98">
        <f t="shared" si="2"/>
        <v>0</v>
      </c>
      <c r="J73" s="102"/>
      <c r="K73" s="98"/>
      <c r="L73" s="27"/>
      <c r="M73" s="122"/>
      <c r="N73" s="116"/>
      <c r="O73" s="17"/>
      <c r="P73" s="17"/>
      <c r="Q73" s="17"/>
      <c r="R73" s="17"/>
      <c r="S73" s="17"/>
      <c r="T73" s="41"/>
      <c r="U73" s="90">
        <f t="shared" si="3"/>
        <v>0</v>
      </c>
    </row>
    <row r="74" spans="1:21" ht="31.5">
      <c r="A74" s="61" t="s">
        <v>84</v>
      </c>
      <c r="B74" s="13"/>
      <c r="C74" s="11"/>
      <c r="D74" s="27">
        <f t="shared" si="1"/>
        <v>0</v>
      </c>
      <c r="E74" s="13"/>
      <c r="F74" s="11"/>
      <c r="G74" s="11"/>
      <c r="H74" s="11"/>
      <c r="I74" s="98">
        <f t="shared" si="2"/>
        <v>0</v>
      </c>
      <c r="J74" s="103"/>
      <c r="K74" s="104"/>
      <c r="L74" s="105"/>
      <c r="M74" s="122"/>
      <c r="N74" s="116"/>
      <c r="O74" s="17"/>
      <c r="P74" s="17"/>
      <c r="Q74" s="17"/>
      <c r="R74" s="17"/>
      <c r="S74" s="17"/>
      <c r="T74" s="41"/>
      <c r="U74" s="90">
        <f t="shared" si="3"/>
        <v>0</v>
      </c>
    </row>
    <row r="75" spans="1:21" ht="32.25" thickBot="1">
      <c r="A75" s="62" t="s">
        <v>85</v>
      </c>
      <c r="B75" s="15"/>
      <c r="C75" s="14"/>
      <c r="D75" s="89">
        <f t="shared" si="1"/>
        <v>0</v>
      </c>
      <c r="E75" s="109"/>
      <c r="F75" s="110"/>
      <c r="G75" s="110"/>
      <c r="H75" s="110"/>
      <c r="I75" s="99">
        <f t="shared" si="2"/>
        <v>0</v>
      </c>
      <c r="J75" s="106"/>
      <c r="K75" s="45"/>
      <c r="L75" s="107"/>
      <c r="M75" s="123"/>
      <c r="N75" s="125"/>
      <c r="O75" s="126"/>
      <c r="P75" s="126"/>
      <c r="Q75" s="126"/>
      <c r="R75" s="126"/>
      <c r="S75" s="126"/>
      <c r="T75" s="127"/>
      <c r="U75" s="128">
        <f t="shared" si="3"/>
        <v>0</v>
      </c>
    </row>
    <row r="76" spans="1:21" ht="35.450000000000003" customHeight="1" thickBot="1">
      <c r="A76" s="72" t="s">
        <v>86</v>
      </c>
      <c r="B76" s="32">
        <f>SUM(B11:B75)</f>
        <v>0</v>
      </c>
      <c r="C76" s="22">
        <f t="shared" ref="C76:U76" si="4">SUM(C11:C75)</f>
        <v>0</v>
      </c>
      <c r="D76" s="49">
        <f t="shared" si="4"/>
        <v>0</v>
      </c>
      <c r="E76" s="32">
        <f t="shared" si="4"/>
        <v>0</v>
      </c>
      <c r="F76" s="22">
        <f t="shared" si="4"/>
        <v>0</v>
      </c>
      <c r="G76" s="22">
        <f t="shared" ref="G76" si="5">SUM(G11:G75)</f>
        <v>0</v>
      </c>
      <c r="H76" s="33">
        <f t="shared" si="4"/>
        <v>0</v>
      </c>
      <c r="I76" s="25">
        <f t="shared" si="4"/>
        <v>0</v>
      </c>
      <c r="J76" s="22">
        <f t="shared" si="4"/>
        <v>0</v>
      </c>
      <c r="K76" s="22">
        <f t="shared" si="4"/>
        <v>0</v>
      </c>
      <c r="L76" s="49">
        <f t="shared" si="4"/>
        <v>0</v>
      </c>
      <c r="M76" s="48">
        <f t="shared" si="4"/>
        <v>0</v>
      </c>
      <c r="N76" s="32">
        <f t="shared" si="4"/>
        <v>120</v>
      </c>
      <c r="O76" s="22">
        <f t="shared" si="4"/>
        <v>0</v>
      </c>
      <c r="P76" s="33">
        <f t="shared" si="4"/>
        <v>0</v>
      </c>
      <c r="Q76" s="33">
        <f t="shared" si="4"/>
        <v>0</v>
      </c>
      <c r="R76" s="22">
        <f t="shared" si="4"/>
        <v>0</v>
      </c>
      <c r="S76" s="22">
        <f t="shared" si="4"/>
        <v>0</v>
      </c>
      <c r="T76" s="22">
        <f t="shared" si="4"/>
        <v>0</v>
      </c>
      <c r="U76" s="28">
        <f t="shared" si="4"/>
        <v>120</v>
      </c>
    </row>
    <row r="77" spans="1:21">
      <c r="A77" s="21"/>
      <c r="B77" s="21"/>
      <c r="C77" s="21"/>
      <c r="D77" s="21"/>
      <c r="E77" s="21"/>
      <c r="F77" s="21"/>
      <c r="G77" s="21"/>
      <c r="H77" s="21"/>
      <c r="I77" s="21"/>
      <c r="J77" s="21"/>
      <c r="K77" s="21"/>
      <c r="L77" s="21"/>
      <c r="M77" s="21"/>
      <c r="N77" s="21"/>
      <c r="O77" s="21"/>
      <c r="P77" s="21"/>
      <c r="Q77" s="21"/>
      <c r="R77" s="21"/>
      <c r="S77" s="21"/>
      <c r="T77" s="21"/>
      <c r="U77" s="21"/>
    </row>
  </sheetData>
  <mergeCells count="25">
    <mergeCell ref="M5:M10"/>
    <mergeCell ref="A5:A10"/>
    <mergeCell ref="B9:B10"/>
    <mergeCell ref="C9:C10"/>
    <mergeCell ref="E9:E10"/>
    <mergeCell ref="B5:D8"/>
    <mergeCell ref="D9:D10"/>
    <mergeCell ref="E5:I8"/>
    <mergeCell ref="I9:I10"/>
    <mergeCell ref="B2:S2"/>
    <mergeCell ref="B3:S3"/>
    <mergeCell ref="S9:S10"/>
    <mergeCell ref="T9:T10"/>
    <mergeCell ref="F9:F10"/>
    <mergeCell ref="G9:G10"/>
    <mergeCell ref="H9:H10"/>
    <mergeCell ref="N9:N10"/>
    <mergeCell ref="O9:Q9"/>
    <mergeCell ref="R9:R10"/>
    <mergeCell ref="N5:U8"/>
    <mergeCell ref="U9:U10"/>
    <mergeCell ref="J5:L8"/>
    <mergeCell ref="J9:J10"/>
    <mergeCell ref="K9:K10"/>
    <mergeCell ref="L9:L10"/>
  </mergeCells>
  <pageMargins left="0.51181102362204722" right="0" top="0.19685039370078741" bottom="0" header="0.31496062992125984" footer="0.31496062992125984"/>
  <pageSetup paperSize="9" scale="41" orientation="portrait" r:id="rId1"/>
</worksheet>
</file>

<file path=xl/worksheets/sheet53.xml><?xml version="1.0" encoding="utf-8"?>
<worksheet xmlns="http://schemas.openxmlformats.org/spreadsheetml/2006/main" xmlns:r="http://schemas.openxmlformats.org/officeDocument/2006/relationships">
  <sheetPr>
    <tabColor theme="3" tint="0.79998168889431442"/>
  </sheetPr>
  <dimension ref="A1:U77"/>
  <sheetViews>
    <sheetView view="pageBreakPreview" zoomScaleNormal="60" zoomScaleSheetLayoutView="100" workbookViewId="0">
      <pane ySplit="10" topLeftCell="A29" activePane="bottomLeft" state="frozen"/>
      <selection activeCell="A78" sqref="A78:XFD85"/>
      <selection pane="bottomLeft" activeCell="A78" sqref="A78:XFD85"/>
    </sheetView>
  </sheetViews>
  <sheetFormatPr defaultRowHeight="15"/>
  <cols>
    <col min="1" max="1" width="30.42578125" customWidth="1"/>
    <col min="2" max="2" width="8.85546875" customWidth="1"/>
    <col min="3" max="3" width="10.5703125" customWidth="1"/>
    <col min="4" max="4" width="10.5703125" style="10" customWidth="1"/>
    <col min="5" max="5" width="16.42578125" customWidth="1"/>
    <col min="6" max="6" width="10" customWidth="1"/>
    <col min="7" max="7" width="7.140625" customWidth="1"/>
    <col min="8" max="8" width="9" customWidth="1"/>
    <col min="9" max="9" width="9" style="10" customWidth="1"/>
    <col min="10" max="12" width="7.7109375" style="10" customWidth="1"/>
    <col min="13" max="13" width="9" style="10" customWidth="1"/>
    <col min="14" max="14" width="9.5703125" customWidth="1"/>
    <col min="17" max="17" width="10" customWidth="1"/>
    <col min="18" max="19" width="10.28515625" customWidth="1"/>
    <col min="21" max="21" width="9.140625" style="10"/>
    <col min="225" max="225" width="34" customWidth="1"/>
    <col min="226" max="226" width="11.28515625" customWidth="1"/>
    <col min="227" max="227" width="11" customWidth="1"/>
    <col min="235" max="236" width="10.7109375" customWidth="1"/>
    <col min="238" max="238" width="11.5703125" customWidth="1"/>
    <col min="239" max="239" width="13.7109375" customWidth="1"/>
    <col min="240" max="243" width="9.28515625" customWidth="1"/>
    <col min="481" max="481" width="34" customWidth="1"/>
    <col min="482" max="482" width="11.28515625" customWidth="1"/>
    <col min="483" max="483" width="11" customWidth="1"/>
    <col min="491" max="492" width="10.7109375" customWidth="1"/>
    <col min="494" max="494" width="11.5703125" customWidth="1"/>
    <col min="495" max="495" width="13.7109375" customWidth="1"/>
    <col min="496" max="499" width="9.28515625" customWidth="1"/>
    <col min="737" max="737" width="34" customWidth="1"/>
    <col min="738" max="738" width="11.28515625" customWidth="1"/>
    <col min="739" max="739" width="11" customWidth="1"/>
    <col min="747" max="748" width="10.7109375" customWidth="1"/>
    <col min="750" max="750" width="11.5703125" customWidth="1"/>
    <col min="751" max="751" width="13.7109375" customWidth="1"/>
    <col min="752" max="755" width="9.28515625" customWidth="1"/>
    <col min="993" max="993" width="34" customWidth="1"/>
    <col min="994" max="994" width="11.28515625" customWidth="1"/>
    <col min="995" max="995" width="11" customWidth="1"/>
    <col min="1003" max="1004" width="10.7109375" customWidth="1"/>
    <col min="1006" max="1006" width="11.5703125" customWidth="1"/>
    <col min="1007" max="1007" width="13.7109375" customWidth="1"/>
    <col min="1008" max="1011" width="9.28515625" customWidth="1"/>
    <col min="1249" max="1249" width="34" customWidth="1"/>
    <col min="1250" max="1250" width="11.28515625" customWidth="1"/>
    <col min="1251" max="1251" width="11" customWidth="1"/>
    <col min="1259" max="1260" width="10.7109375" customWidth="1"/>
    <col min="1262" max="1262" width="11.5703125" customWidth="1"/>
    <col min="1263" max="1263" width="13.7109375" customWidth="1"/>
    <col min="1264" max="1267" width="9.28515625" customWidth="1"/>
    <col min="1505" max="1505" width="34" customWidth="1"/>
    <col min="1506" max="1506" width="11.28515625" customWidth="1"/>
    <col min="1507" max="1507" width="11" customWidth="1"/>
    <col min="1515" max="1516" width="10.7109375" customWidth="1"/>
    <col min="1518" max="1518" width="11.5703125" customWidth="1"/>
    <col min="1519" max="1519" width="13.7109375" customWidth="1"/>
    <col min="1520" max="1523" width="9.28515625" customWidth="1"/>
    <col min="1761" max="1761" width="34" customWidth="1"/>
    <col min="1762" max="1762" width="11.28515625" customWidth="1"/>
    <col min="1763" max="1763" width="11" customWidth="1"/>
    <col min="1771" max="1772" width="10.7109375" customWidth="1"/>
    <col min="1774" max="1774" width="11.5703125" customWidth="1"/>
    <col min="1775" max="1775" width="13.7109375" customWidth="1"/>
    <col min="1776" max="1779" width="9.28515625" customWidth="1"/>
    <col min="2017" max="2017" width="34" customWidth="1"/>
    <col min="2018" max="2018" width="11.28515625" customWidth="1"/>
    <col min="2019" max="2019" width="11" customWidth="1"/>
    <col min="2027" max="2028" width="10.7109375" customWidth="1"/>
    <col min="2030" max="2030" width="11.5703125" customWidth="1"/>
    <col min="2031" max="2031" width="13.7109375" customWidth="1"/>
    <col min="2032" max="2035" width="9.28515625" customWidth="1"/>
    <col min="2273" max="2273" width="34" customWidth="1"/>
    <col min="2274" max="2274" width="11.28515625" customWidth="1"/>
    <col min="2275" max="2275" width="11" customWidth="1"/>
    <col min="2283" max="2284" width="10.7109375" customWidth="1"/>
    <col min="2286" max="2286" width="11.5703125" customWidth="1"/>
    <col min="2287" max="2287" width="13.7109375" customWidth="1"/>
    <col min="2288" max="2291" width="9.28515625" customWidth="1"/>
    <col min="2529" max="2529" width="34" customWidth="1"/>
    <col min="2530" max="2530" width="11.28515625" customWidth="1"/>
    <col min="2531" max="2531" width="11" customWidth="1"/>
    <col min="2539" max="2540" width="10.7109375" customWidth="1"/>
    <col min="2542" max="2542" width="11.5703125" customWidth="1"/>
    <col min="2543" max="2543" width="13.7109375" customWidth="1"/>
    <col min="2544" max="2547" width="9.28515625" customWidth="1"/>
    <col min="2785" max="2785" width="34" customWidth="1"/>
    <col min="2786" max="2786" width="11.28515625" customWidth="1"/>
    <col min="2787" max="2787" width="11" customWidth="1"/>
    <col min="2795" max="2796" width="10.7109375" customWidth="1"/>
    <col min="2798" max="2798" width="11.5703125" customWidth="1"/>
    <col min="2799" max="2799" width="13.7109375" customWidth="1"/>
    <col min="2800" max="2803" width="9.28515625" customWidth="1"/>
    <col min="3041" max="3041" width="34" customWidth="1"/>
    <col min="3042" max="3042" width="11.28515625" customWidth="1"/>
    <col min="3043" max="3043" width="11" customWidth="1"/>
    <col min="3051" max="3052" width="10.7109375" customWidth="1"/>
    <col min="3054" max="3054" width="11.5703125" customWidth="1"/>
    <col min="3055" max="3055" width="13.7109375" customWidth="1"/>
    <col min="3056" max="3059" width="9.28515625" customWidth="1"/>
    <col min="3297" max="3297" width="34" customWidth="1"/>
    <col min="3298" max="3298" width="11.28515625" customWidth="1"/>
    <col min="3299" max="3299" width="11" customWidth="1"/>
    <col min="3307" max="3308" width="10.7109375" customWidth="1"/>
    <col min="3310" max="3310" width="11.5703125" customWidth="1"/>
    <col min="3311" max="3311" width="13.7109375" customWidth="1"/>
    <col min="3312" max="3315" width="9.28515625" customWidth="1"/>
    <col min="3553" max="3553" width="34" customWidth="1"/>
    <col min="3554" max="3554" width="11.28515625" customWidth="1"/>
    <col min="3555" max="3555" width="11" customWidth="1"/>
    <col min="3563" max="3564" width="10.7109375" customWidth="1"/>
    <col min="3566" max="3566" width="11.5703125" customWidth="1"/>
    <col min="3567" max="3567" width="13.7109375" customWidth="1"/>
    <col min="3568" max="3571" width="9.28515625" customWidth="1"/>
    <col min="3809" max="3809" width="34" customWidth="1"/>
    <col min="3810" max="3810" width="11.28515625" customWidth="1"/>
    <col min="3811" max="3811" width="11" customWidth="1"/>
    <col min="3819" max="3820" width="10.7109375" customWidth="1"/>
    <col min="3822" max="3822" width="11.5703125" customWidth="1"/>
    <col min="3823" max="3823" width="13.7109375" customWidth="1"/>
    <col min="3824" max="3827" width="9.28515625" customWidth="1"/>
    <col min="4065" max="4065" width="34" customWidth="1"/>
    <col min="4066" max="4066" width="11.28515625" customWidth="1"/>
    <col min="4067" max="4067" width="11" customWidth="1"/>
    <col min="4075" max="4076" width="10.7109375" customWidth="1"/>
    <col min="4078" max="4078" width="11.5703125" customWidth="1"/>
    <col min="4079" max="4079" width="13.7109375" customWidth="1"/>
    <col min="4080" max="4083" width="9.28515625" customWidth="1"/>
    <col min="4321" max="4321" width="34" customWidth="1"/>
    <col min="4322" max="4322" width="11.28515625" customWidth="1"/>
    <col min="4323" max="4323" width="11" customWidth="1"/>
    <col min="4331" max="4332" width="10.7109375" customWidth="1"/>
    <col min="4334" max="4334" width="11.5703125" customWidth="1"/>
    <col min="4335" max="4335" width="13.7109375" customWidth="1"/>
    <col min="4336" max="4339" width="9.28515625" customWidth="1"/>
    <col min="4577" max="4577" width="34" customWidth="1"/>
    <col min="4578" max="4578" width="11.28515625" customWidth="1"/>
    <col min="4579" max="4579" width="11" customWidth="1"/>
    <col min="4587" max="4588" width="10.7109375" customWidth="1"/>
    <col min="4590" max="4590" width="11.5703125" customWidth="1"/>
    <col min="4591" max="4591" width="13.7109375" customWidth="1"/>
    <col min="4592" max="4595" width="9.28515625" customWidth="1"/>
    <col min="4833" max="4833" width="34" customWidth="1"/>
    <col min="4834" max="4834" width="11.28515625" customWidth="1"/>
    <col min="4835" max="4835" width="11" customWidth="1"/>
    <col min="4843" max="4844" width="10.7109375" customWidth="1"/>
    <col min="4846" max="4846" width="11.5703125" customWidth="1"/>
    <col min="4847" max="4847" width="13.7109375" customWidth="1"/>
    <col min="4848" max="4851" width="9.28515625" customWidth="1"/>
    <col min="5089" max="5089" width="34" customWidth="1"/>
    <col min="5090" max="5090" width="11.28515625" customWidth="1"/>
    <col min="5091" max="5091" width="11" customWidth="1"/>
    <col min="5099" max="5100" width="10.7109375" customWidth="1"/>
    <col min="5102" max="5102" width="11.5703125" customWidth="1"/>
    <col min="5103" max="5103" width="13.7109375" customWidth="1"/>
    <col min="5104" max="5107" width="9.28515625" customWidth="1"/>
    <col min="5345" max="5345" width="34" customWidth="1"/>
    <col min="5346" max="5346" width="11.28515625" customWidth="1"/>
    <col min="5347" max="5347" width="11" customWidth="1"/>
    <col min="5355" max="5356" width="10.7109375" customWidth="1"/>
    <col min="5358" max="5358" width="11.5703125" customWidth="1"/>
    <col min="5359" max="5359" width="13.7109375" customWidth="1"/>
    <col min="5360" max="5363" width="9.28515625" customWidth="1"/>
    <col min="5601" max="5601" width="34" customWidth="1"/>
    <col min="5602" max="5602" width="11.28515625" customWidth="1"/>
    <col min="5603" max="5603" width="11" customWidth="1"/>
    <col min="5611" max="5612" width="10.7109375" customWidth="1"/>
    <col min="5614" max="5614" width="11.5703125" customWidth="1"/>
    <col min="5615" max="5615" width="13.7109375" customWidth="1"/>
    <col min="5616" max="5619" width="9.28515625" customWidth="1"/>
    <col min="5857" max="5857" width="34" customWidth="1"/>
    <col min="5858" max="5858" width="11.28515625" customWidth="1"/>
    <col min="5859" max="5859" width="11" customWidth="1"/>
    <col min="5867" max="5868" width="10.7109375" customWidth="1"/>
    <col min="5870" max="5870" width="11.5703125" customWidth="1"/>
    <col min="5871" max="5871" width="13.7109375" customWidth="1"/>
    <col min="5872" max="5875" width="9.28515625" customWidth="1"/>
    <col min="6113" max="6113" width="34" customWidth="1"/>
    <col min="6114" max="6114" width="11.28515625" customWidth="1"/>
    <col min="6115" max="6115" width="11" customWidth="1"/>
    <col min="6123" max="6124" width="10.7109375" customWidth="1"/>
    <col min="6126" max="6126" width="11.5703125" customWidth="1"/>
    <col min="6127" max="6127" width="13.7109375" customWidth="1"/>
    <col min="6128" max="6131" width="9.28515625" customWidth="1"/>
    <col min="6369" max="6369" width="34" customWidth="1"/>
    <col min="6370" max="6370" width="11.28515625" customWidth="1"/>
    <col min="6371" max="6371" width="11" customWidth="1"/>
    <col min="6379" max="6380" width="10.7109375" customWidth="1"/>
    <col min="6382" max="6382" width="11.5703125" customWidth="1"/>
    <col min="6383" max="6383" width="13.7109375" customWidth="1"/>
    <col min="6384" max="6387" width="9.28515625" customWidth="1"/>
    <col min="6625" max="6625" width="34" customWidth="1"/>
    <col min="6626" max="6626" width="11.28515625" customWidth="1"/>
    <col min="6627" max="6627" width="11" customWidth="1"/>
    <col min="6635" max="6636" width="10.7109375" customWidth="1"/>
    <col min="6638" max="6638" width="11.5703125" customWidth="1"/>
    <col min="6639" max="6639" width="13.7109375" customWidth="1"/>
    <col min="6640" max="6643" width="9.28515625" customWidth="1"/>
    <col min="6881" max="6881" width="34" customWidth="1"/>
    <col min="6882" max="6882" width="11.28515625" customWidth="1"/>
    <col min="6883" max="6883" width="11" customWidth="1"/>
    <col min="6891" max="6892" width="10.7109375" customWidth="1"/>
    <col min="6894" max="6894" width="11.5703125" customWidth="1"/>
    <col min="6895" max="6895" width="13.7109375" customWidth="1"/>
    <col min="6896" max="6899" width="9.28515625" customWidth="1"/>
    <col min="7137" max="7137" width="34" customWidth="1"/>
    <col min="7138" max="7138" width="11.28515625" customWidth="1"/>
    <col min="7139" max="7139" width="11" customWidth="1"/>
    <col min="7147" max="7148" width="10.7109375" customWidth="1"/>
    <col min="7150" max="7150" width="11.5703125" customWidth="1"/>
    <col min="7151" max="7151" width="13.7109375" customWidth="1"/>
    <col min="7152" max="7155" width="9.28515625" customWidth="1"/>
    <col min="7393" max="7393" width="34" customWidth="1"/>
    <col min="7394" max="7394" width="11.28515625" customWidth="1"/>
    <col min="7395" max="7395" width="11" customWidth="1"/>
    <col min="7403" max="7404" width="10.7109375" customWidth="1"/>
    <col min="7406" max="7406" width="11.5703125" customWidth="1"/>
    <col min="7407" max="7407" width="13.7109375" customWidth="1"/>
    <col min="7408" max="7411" width="9.28515625" customWidth="1"/>
    <col min="7649" max="7649" width="34" customWidth="1"/>
    <col min="7650" max="7650" width="11.28515625" customWidth="1"/>
    <col min="7651" max="7651" width="11" customWidth="1"/>
    <col min="7659" max="7660" width="10.7109375" customWidth="1"/>
    <col min="7662" max="7662" width="11.5703125" customWidth="1"/>
    <col min="7663" max="7663" width="13.7109375" customWidth="1"/>
    <col min="7664" max="7667" width="9.28515625" customWidth="1"/>
    <col min="7905" max="7905" width="34" customWidth="1"/>
    <col min="7906" max="7906" width="11.28515625" customWidth="1"/>
    <col min="7907" max="7907" width="11" customWidth="1"/>
    <col min="7915" max="7916" width="10.7109375" customWidth="1"/>
    <col min="7918" max="7918" width="11.5703125" customWidth="1"/>
    <col min="7919" max="7919" width="13.7109375" customWidth="1"/>
    <col min="7920" max="7923" width="9.28515625" customWidth="1"/>
    <col min="8161" max="8161" width="34" customWidth="1"/>
    <col min="8162" max="8162" width="11.28515625" customWidth="1"/>
    <col min="8163" max="8163" width="11" customWidth="1"/>
    <col min="8171" max="8172" width="10.7109375" customWidth="1"/>
    <col min="8174" max="8174" width="11.5703125" customWidth="1"/>
    <col min="8175" max="8175" width="13.7109375" customWidth="1"/>
    <col min="8176" max="8179" width="9.28515625" customWidth="1"/>
    <col min="8417" max="8417" width="34" customWidth="1"/>
    <col min="8418" max="8418" width="11.28515625" customWidth="1"/>
    <col min="8419" max="8419" width="11" customWidth="1"/>
    <col min="8427" max="8428" width="10.7109375" customWidth="1"/>
    <col min="8430" max="8430" width="11.5703125" customWidth="1"/>
    <col min="8431" max="8431" width="13.7109375" customWidth="1"/>
    <col min="8432" max="8435" width="9.28515625" customWidth="1"/>
    <col min="8673" max="8673" width="34" customWidth="1"/>
    <col min="8674" max="8674" width="11.28515625" customWidth="1"/>
    <col min="8675" max="8675" width="11" customWidth="1"/>
    <col min="8683" max="8684" width="10.7109375" customWidth="1"/>
    <col min="8686" max="8686" width="11.5703125" customWidth="1"/>
    <col min="8687" max="8687" width="13.7109375" customWidth="1"/>
    <col min="8688" max="8691" width="9.28515625" customWidth="1"/>
    <col min="8929" max="8929" width="34" customWidth="1"/>
    <col min="8930" max="8930" width="11.28515625" customWidth="1"/>
    <col min="8931" max="8931" width="11" customWidth="1"/>
    <col min="8939" max="8940" width="10.7109375" customWidth="1"/>
    <col min="8942" max="8942" width="11.5703125" customWidth="1"/>
    <col min="8943" max="8943" width="13.7109375" customWidth="1"/>
    <col min="8944" max="8947" width="9.28515625" customWidth="1"/>
    <col min="9185" max="9185" width="34" customWidth="1"/>
    <col min="9186" max="9186" width="11.28515625" customWidth="1"/>
    <col min="9187" max="9187" width="11" customWidth="1"/>
    <col min="9195" max="9196" width="10.7109375" customWidth="1"/>
    <col min="9198" max="9198" width="11.5703125" customWidth="1"/>
    <col min="9199" max="9199" width="13.7109375" customWidth="1"/>
    <col min="9200" max="9203" width="9.28515625" customWidth="1"/>
    <col min="9441" max="9441" width="34" customWidth="1"/>
    <col min="9442" max="9442" width="11.28515625" customWidth="1"/>
    <col min="9443" max="9443" width="11" customWidth="1"/>
    <col min="9451" max="9452" width="10.7109375" customWidth="1"/>
    <col min="9454" max="9454" width="11.5703125" customWidth="1"/>
    <col min="9455" max="9455" width="13.7109375" customWidth="1"/>
    <col min="9456" max="9459" width="9.28515625" customWidth="1"/>
    <col min="9697" max="9697" width="34" customWidth="1"/>
    <col min="9698" max="9698" width="11.28515625" customWidth="1"/>
    <col min="9699" max="9699" width="11" customWidth="1"/>
    <col min="9707" max="9708" width="10.7109375" customWidth="1"/>
    <col min="9710" max="9710" width="11.5703125" customWidth="1"/>
    <col min="9711" max="9711" width="13.7109375" customWidth="1"/>
    <col min="9712" max="9715" width="9.28515625" customWidth="1"/>
    <col min="9953" max="9953" width="34" customWidth="1"/>
    <col min="9954" max="9954" width="11.28515625" customWidth="1"/>
    <col min="9955" max="9955" width="11" customWidth="1"/>
    <col min="9963" max="9964" width="10.7109375" customWidth="1"/>
    <col min="9966" max="9966" width="11.5703125" customWidth="1"/>
    <col min="9967" max="9967" width="13.7109375" customWidth="1"/>
    <col min="9968" max="9971" width="9.28515625" customWidth="1"/>
    <col min="10209" max="10209" width="34" customWidth="1"/>
    <col min="10210" max="10210" width="11.28515625" customWidth="1"/>
    <col min="10211" max="10211" width="11" customWidth="1"/>
    <col min="10219" max="10220" width="10.7109375" customWidth="1"/>
    <col min="10222" max="10222" width="11.5703125" customWidth="1"/>
    <col min="10223" max="10223" width="13.7109375" customWidth="1"/>
    <col min="10224" max="10227" width="9.28515625" customWidth="1"/>
    <col min="10465" max="10465" width="34" customWidth="1"/>
    <col min="10466" max="10466" width="11.28515625" customWidth="1"/>
    <col min="10467" max="10467" width="11" customWidth="1"/>
    <col min="10475" max="10476" width="10.7109375" customWidth="1"/>
    <col min="10478" max="10478" width="11.5703125" customWidth="1"/>
    <col min="10479" max="10479" width="13.7109375" customWidth="1"/>
    <col min="10480" max="10483" width="9.28515625" customWidth="1"/>
    <col min="10721" max="10721" width="34" customWidth="1"/>
    <col min="10722" max="10722" width="11.28515625" customWidth="1"/>
    <col min="10723" max="10723" width="11" customWidth="1"/>
    <col min="10731" max="10732" width="10.7109375" customWidth="1"/>
    <col min="10734" max="10734" width="11.5703125" customWidth="1"/>
    <col min="10735" max="10735" width="13.7109375" customWidth="1"/>
    <col min="10736" max="10739" width="9.28515625" customWidth="1"/>
    <col min="10977" max="10977" width="34" customWidth="1"/>
    <col min="10978" max="10978" width="11.28515625" customWidth="1"/>
    <col min="10979" max="10979" width="11" customWidth="1"/>
    <col min="10987" max="10988" width="10.7109375" customWidth="1"/>
    <col min="10990" max="10990" width="11.5703125" customWidth="1"/>
    <col min="10991" max="10991" width="13.7109375" customWidth="1"/>
    <col min="10992" max="10995" width="9.28515625" customWidth="1"/>
    <col min="11233" max="11233" width="34" customWidth="1"/>
    <col min="11234" max="11234" width="11.28515625" customWidth="1"/>
    <col min="11235" max="11235" width="11" customWidth="1"/>
    <col min="11243" max="11244" width="10.7109375" customWidth="1"/>
    <col min="11246" max="11246" width="11.5703125" customWidth="1"/>
    <col min="11247" max="11247" width="13.7109375" customWidth="1"/>
    <col min="11248" max="11251" width="9.28515625" customWidth="1"/>
    <col min="11489" max="11489" width="34" customWidth="1"/>
    <col min="11490" max="11490" width="11.28515625" customWidth="1"/>
    <col min="11491" max="11491" width="11" customWidth="1"/>
    <col min="11499" max="11500" width="10.7109375" customWidth="1"/>
    <col min="11502" max="11502" width="11.5703125" customWidth="1"/>
    <col min="11503" max="11503" width="13.7109375" customWidth="1"/>
    <col min="11504" max="11507" width="9.28515625" customWidth="1"/>
    <col min="11745" max="11745" width="34" customWidth="1"/>
    <col min="11746" max="11746" width="11.28515625" customWidth="1"/>
    <col min="11747" max="11747" width="11" customWidth="1"/>
    <col min="11755" max="11756" width="10.7109375" customWidth="1"/>
    <col min="11758" max="11758" width="11.5703125" customWidth="1"/>
    <col min="11759" max="11759" width="13.7109375" customWidth="1"/>
    <col min="11760" max="11763" width="9.28515625" customWidth="1"/>
    <col min="12001" max="12001" width="34" customWidth="1"/>
    <col min="12002" max="12002" width="11.28515625" customWidth="1"/>
    <col min="12003" max="12003" width="11" customWidth="1"/>
    <col min="12011" max="12012" width="10.7109375" customWidth="1"/>
    <col min="12014" max="12014" width="11.5703125" customWidth="1"/>
    <col min="12015" max="12015" width="13.7109375" customWidth="1"/>
    <col min="12016" max="12019" width="9.28515625" customWidth="1"/>
    <col min="12257" max="12257" width="34" customWidth="1"/>
    <col min="12258" max="12258" width="11.28515625" customWidth="1"/>
    <col min="12259" max="12259" width="11" customWidth="1"/>
    <col min="12267" max="12268" width="10.7109375" customWidth="1"/>
    <col min="12270" max="12270" width="11.5703125" customWidth="1"/>
    <col min="12271" max="12271" width="13.7109375" customWidth="1"/>
    <col min="12272" max="12275" width="9.28515625" customWidth="1"/>
    <col min="12513" max="12513" width="34" customWidth="1"/>
    <col min="12514" max="12514" width="11.28515625" customWidth="1"/>
    <col min="12515" max="12515" width="11" customWidth="1"/>
    <col min="12523" max="12524" width="10.7109375" customWidth="1"/>
    <col min="12526" max="12526" width="11.5703125" customWidth="1"/>
    <col min="12527" max="12527" width="13.7109375" customWidth="1"/>
    <col min="12528" max="12531" width="9.28515625" customWidth="1"/>
    <col min="12769" max="12769" width="34" customWidth="1"/>
    <col min="12770" max="12770" width="11.28515625" customWidth="1"/>
    <col min="12771" max="12771" width="11" customWidth="1"/>
    <col min="12779" max="12780" width="10.7109375" customWidth="1"/>
    <col min="12782" max="12782" width="11.5703125" customWidth="1"/>
    <col min="12783" max="12783" width="13.7109375" customWidth="1"/>
    <col min="12784" max="12787" width="9.28515625" customWidth="1"/>
    <col min="13025" max="13025" width="34" customWidth="1"/>
    <col min="13026" max="13026" width="11.28515625" customWidth="1"/>
    <col min="13027" max="13027" width="11" customWidth="1"/>
    <col min="13035" max="13036" width="10.7109375" customWidth="1"/>
    <col min="13038" max="13038" width="11.5703125" customWidth="1"/>
    <col min="13039" max="13039" width="13.7109375" customWidth="1"/>
    <col min="13040" max="13043" width="9.28515625" customWidth="1"/>
    <col min="13281" max="13281" width="34" customWidth="1"/>
    <col min="13282" max="13282" width="11.28515625" customWidth="1"/>
    <col min="13283" max="13283" width="11" customWidth="1"/>
    <col min="13291" max="13292" width="10.7109375" customWidth="1"/>
    <col min="13294" max="13294" width="11.5703125" customWidth="1"/>
    <col min="13295" max="13295" width="13.7109375" customWidth="1"/>
    <col min="13296" max="13299" width="9.28515625" customWidth="1"/>
    <col min="13537" max="13537" width="34" customWidth="1"/>
    <col min="13538" max="13538" width="11.28515625" customWidth="1"/>
    <col min="13539" max="13539" width="11" customWidth="1"/>
    <col min="13547" max="13548" width="10.7109375" customWidth="1"/>
    <col min="13550" max="13550" width="11.5703125" customWidth="1"/>
    <col min="13551" max="13551" width="13.7109375" customWidth="1"/>
    <col min="13552" max="13555" width="9.28515625" customWidth="1"/>
    <col min="13793" max="13793" width="34" customWidth="1"/>
    <col min="13794" max="13794" width="11.28515625" customWidth="1"/>
    <col min="13795" max="13795" width="11" customWidth="1"/>
    <col min="13803" max="13804" width="10.7109375" customWidth="1"/>
    <col min="13806" max="13806" width="11.5703125" customWidth="1"/>
    <col min="13807" max="13807" width="13.7109375" customWidth="1"/>
    <col min="13808" max="13811" width="9.28515625" customWidth="1"/>
    <col min="14049" max="14049" width="34" customWidth="1"/>
    <col min="14050" max="14050" width="11.28515625" customWidth="1"/>
    <col min="14051" max="14051" width="11" customWidth="1"/>
    <col min="14059" max="14060" width="10.7109375" customWidth="1"/>
    <col min="14062" max="14062" width="11.5703125" customWidth="1"/>
    <col min="14063" max="14063" width="13.7109375" customWidth="1"/>
    <col min="14064" max="14067" width="9.28515625" customWidth="1"/>
    <col min="14305" max="14305" width="34" customWidth="1"/>
    <col min="14306" max="14306" width="11.28515625" customWidth="1"/>
    <col min="14307" max="14307" width="11" customWidth="1"/>
    <col min="14315" max="14316" width="10.7109375" customWidth="1"/>
    <col min="14318" max="14318" width="11.5703125" customWidth="1"/>
    <col min="14319" max="14319" width="13.7109375" customWidth="1"/>
    <col min="14320" max="14323" width="9.28515625" customWidth="1"/>
    <col min="14561" max="14561" width="34" customWidth="1"/>
    <col min="14562" max="14562" width="11.28515625" customWidth="1"/>
    <col min="14563" max="14563" width="11" customWidth="1"/>
    <col min="14571" max="14572" width="10.7109375" customWidth="1"/>
    <col min="14574" max="14574" width="11.5703125" customWidth="1"/>
    <col min="14575" max="14575" width="13.7109375" customWidth="1"/>
    <col min="14576" max="14579" width="9.28515625" customWidth="1"/>
    <col min="14817" max="14817" width="34" customWidth="1"/>
    <col min="14818" max="14818" width="11.28515625" customWidth="1"/>
    <col min="14819" max="14819" width="11" customWidth="1"/>
    <col min="14827" max="14828" width="10.7109375" customWidth="1"/>
    <col min="14830" max="14830" width="11.5703125" customWidth="1"/>
    <col min="14831" max="14831" width="13.7109375" customWidth="1"/>
    <col min="14832" max="14835" width="9.28515625" customWidth="1"/>
    <col min="15073" max="15073" width="34" customWidth="1"/>
    <col min="15074" max="15074" width="11.28515625" customWidth="1"/>
    <col min="15075" max="15075" width="11" customWidth="1"/>
    <col min="15083" max="15084" width="10.7109375" customWidth="1"/>
    <col min="15086" max="15086" width="11.5703125" customWidth="1"/>
    <col min="15087" max="15087" width="13.7109375" customWidth="1"/>
    <col min="15088" max="15091" width="9.28515625" customWidth="1"/>
    <col min="15329" max="15329" width="34" customWidth="1"/>
    <col min="15330" max="15330" width="11.28515625" customWidth="1"/>
    <col min="15331" max="15331" width="11" customWidth="1"/>
    <col min="15339" max="15340" width="10.7109375" customWidth="1"/>
    <col min="15342" max="15342" width="11.5703125" customWidth="1"/>
    <col min="15343" max="15343" width="13.7109375" customWidth="1"/>
    <col min="15344" max="15347" width="9.28515625" customWidth="1"/>
    <col min="15585" max="15585" width="34" customWidth="1"/>
    <col min="15586" max="15586" width="11.28515625" customWidth="1"/>
    <col min="15587" max="15587" width="11" customWidth="1"/>
    <col min="15595" max="15596" width="10.7109375" customWidth="1"/>
    <col min="15598" max="15598" width="11.5703125" customWidth="1"/>
    <col min="15599" max="15599" width="13.7109375" customWidth="1"/>
    <col min="15600" max="15603" width="9.28515625" customWidth="1"/>
    <col min="15841" max="15841" width="34" customWidth="1"/>
    <col min="15842" max="15842" width="11.28515625" customWidth="1"/>
    <col min="15843" max="15843" width="11" customWidth="1"/>
    <col min="15851" max="15852" width="10.7109375" customWidth="1"/>
    <col min="15854" max="15854" width="11.5703125" customWidth="1"/>
    <col min="15855" max="15855" width="13.7109375" customWidth="1"/>
    <col min="15856" max="15859" width="9.28515625" customWidth="1"/>
    <col min="16097" max="16097" width="34" customWidth="1"/>
    <col min="16098" max="16098" width="11.28515625" customWidth="1"/>
    <col min="16099" max="16099" width="11" customWidth="1"/>
    <col min="16107" max="16108" width="10.7109375" customWidth="1"/>
    <col min="16110" max="16110" width="11.5703125" customWidth="1"/>
    <col min="16111" max="16111" width="13.7109375" customWidth="1"/>
    <col min="16112" max="16115" width="9.28515625" customWidth="1"/>
  </cols>
  <sheetData>
    <row r="1" spans="1:21" ht="44.45" customHeight="1"/>
    <row r="2" spans="1:21" ht="46.9" customHeight="1">
      <c r="B2" s="504" t="s">
        <v>164</v>
      </c>
      <c r="C2" s="504"/>
      <c r="D2" s="504"/>
      <c r="E2" s="504"/>
      <c r="F2" s="504"/>
      <c r="G2" s="504"/>
      <c r="H2" s="504"/>
      <c r="I2" s="504"/>
      <c r="J2" s="504"/>
      <c r="K2" s="504"/>
      <c r="L2" s="504"/>
      <c r="M2" s="504"/>
      <c r="N2" s="504"/>
      <c r="O2" s="504"/>
      <c r="P2" s="504"/>
      <c r="Q2" s="504"/>
      <c r="R2" s="504"/>
      <c r="S2" s="504"/>
    </row>
    <row r="3" spans="1:21" ht="44.45" customHeight="1">
      <c r="A3" s="20"/>
      <c r="B3" s="505" t="s">
        <v>112</v>
      </c>
      <c r="C3" s="505"/>
      <c r="D3" s="505"/>
      <c r="E3" s="505"/>
      <c r="F3" s="505"/>
      <c r="G3" s="505"/>
      <c r="H3" s="505"/>
      <c r="I3" s="505"/>
      <c r="J3" s="505"/>
      <c r="K3" s="505"/>
      <c r="L3" s="505"/>
      <c r="M3" s="505"/>
      <c r="N3" s="505"/>
      <c r="O3" s="505"/>
      <c r="P3" s="505"/>
      <c r="Q3" s="505"/>
      <c r="R3" s="505"/>
      <c r="S3" s="505"/>
      <c r="T3" s="20"/>
      <c r="U3" s="20"/>
    </row>
    <row r="4" spans="1:21" ht="10.9" customHeight="1" thickBot="1">
      <c r="A4" s="20"/>
      <c r="B4" s="38"/>
      <c r="C4" s="38"/>
      <c r="D4" s="39"/>
      <c r="E4" s="38"/>
      <c r="F4" s="38"/>
      <c r="G4" s="38"/>
      <c r="H4" s="38"/>
      <c r="I4" s="39"/>
      <c r="J4" s="96"/>
      <c r="K4" s="96"/>
      <c r="L4" s="96"/>
      <c r="M4" s="96"/>
      <c r="N4" s="38"/>
      <c r="O4" s="38"/>
      <c r="P4" s="38"/>
      <c r="Q4" s="38"/>
      <c r="R4" s="38"/>
      <c r="S4" s="38"/>
      <c r="T4" s="20"/>
      <c r="U4" s="20"/>
    </row>
    <row r="5" spans="1:21" ht="15.6" customHeight="1">
      <c r="A5" s="542" t="s">
        <v>87</v>
      </c>
      <c r="B5" s="511" t="s">
        <v>156</v>
      </c>
      <c r="C5" s="512"/>
      <c r="D5" s="512"/>
      <c r="E5" s="511" t="s">
        <v>157</v>
      </c>
      <c r="F5" s="512"/>
      <c r="G5" s="512"/>
      <c r="H5" s="512"/>
      <c r="I5" s="512"/>
      <c r="J5" s="527" t="s">
        <v>165</v>
      </c>
      <c r="K5" s="528"/>
      <c r="L5" s="529"/>
      <c r="M5" s="524" t="s">
        <v>166</v>
      </c>
      <c r="N5" s="512" t="s">
        <v>170</v>
      </c>
      <c r="O5" s="512"/>
      <c r="P5" s="512"/>
      <c r="Q5" s="512"/>
      <c r="R5" s="512"/>
      <c r="S5" s="512"/>
      <c r="T5" s="512"/>
      <c r="U5" s="519"/>
    </row>
    <row r="6" spans="1:21" ht="28.9" customHeight="1">
      <c r="A6" s="543"/>
      <c r="B6" s="513"/>
      <c r="C6" s="514"/>
      <c r="D6" s="514"/>
      <c r="E6" s="513"/>
      <c r="F6" s="514"/>
      <c r="G6" s="514"/>
      <c r="H6" s="514"/>
      <c r="I6" s="514"/>
      <c r="J6" s="530"/>
      <c r="K6" s="531"/>
      <c r="L6" s="532"/>
      <c r="M6" s="525"/>
      <c r="N6" s="514"/>
      <c r="O6" s="514"/>
      <c r="P6" s="514"/>
      <c r="Q6" s="514"/>
      <c r="R6" s="514"/>
      <c r="S6" s="514"/>
      <c r="T6" s="514"/>
      <c r="U6" s="520"/>
    </row>
    <row r="7" spans="1:21" ht="16.149999999999999" hidden="1" customHeight="1">
      <c r="A7" s="543"/>
      <c r="B7" s="513"/>
      <c r="C7" s="514"/>
      <c r="D7" s="514"/>
      <c r="E7" s="513"/>
      <c r="F7" s="514"/>
      <c r="G7" s="514"/>
      <c r="H7" s="514"/>
      <c r="I7" s="514"/>
      <c r="J7" s="530"/>
      <c r="K7" s="531"/>
      <c r="L7" s="532"/>
      <c r="M7" s="525"/>
      <c r="N7" s="514"/>
      <c r="O7" s="514"/>
      <c r="P7" s="514"/>
      <c r="Q7" s="514"/>
      <c r="R7" s="514"/>
      <c r="S7" s="514"/>
      <c r="T7" s="514"/>
      <c r="U7" s="520"/>
    </row>
    <row r="8" spans="1:21" ht="7.15" customHeight="1">
      <c r="A8" s="543"/>
      <c r="B8" s="515"/>
      <c r="C8" s="516"/>
      <c r="D8" s="516"/>
      <c r="E8" s="515"/>
      <c r="F8" s="516"/>
      <c r="G8" s="516"/>
      <c r="H8" s="516"/>
      <c r="I8" s="516"/>
      <c r="J8" s="533"/>
      <c r="K8" s="534"/>
      <c r="L8" s="535"/>
      <c r="M8" s="525"/>
      <c r="N8" s="516"/>
      <c r="O8" s="516"/>
      <c r="P8" s="516"/>
      <c r="Q8" s="516"/>
      <c r="R8" s="516"/>
      <c r="S8" s="516"/>
      <c r="T8" s="516"/>
      <c r="U8" s="521"/>
    </row>
    <row r="9" spans="1:21" ht="46.15" customHeight="1">
      <c r="A9" s="543"/>
      <c r="B9" s="545" t="s">
        <v>0</v>
      </c>
      <c r="C9" s="509" t="s">
        <v>158</v>
      </c>
      <c r="D9" s="555" t="s">
        <v>162</v>
      </c>
      <c r="E9" s="545" t="s">
        <v>160</v>
      </c>
      <c r="F9" s="509" t="s">
        <v>1</v>
      </c>
      <c r="G9" s="509" t="s">
        <v>128</v>
      </c>
      <c r="H9" s="509" t="s">
        <v>150</v>
      </c>
      <c r="I9" s="555" t="s">
        <v>162</v>
      </c>
      <c r="J9" s="547" t="s">
        <v>167</v>
      </c>
      <c r="K9" s="549" t="s">
        <v>168</v>
      </c>
      <c r="L9" s="551" t="s">
        <v>169</v>
      </c>
      <c r="M9" s="525"/>
      <c r="N9" s="506" t="s">
        <v>129</v>
      </c>
      <c r="O9" s="508" t="s">
        <v>127</v>
      </c>
      <c r="P9" s="508"/>
      <c r="Q9" s="508"/>
      <c r="R9" s="509" t="s">
        <v>130</v>
      </c>
      <c r="S9" s="509" t="s">
        <v>159</v>
      </c>
      <c r="T9" s="509" t="s">
        <v>144</v>
      </c>
      <c r="U9" s="553" t="s">
        <v>162</v>
      </c>
    </row>
    <row r="10" spans="1:21" ht="90" customHeight="1" thickBot="1">
      <c r="A10" s="544"/>
      <c r="B10" s="546"/>
      <c r="C10" s="510"/>
      <c r="D10" s="556"/>
      <c r="E10" s="546"/>
      <c r="F10" s="510"/>
      <c r="G10" s="510"/>
      <c r="H10" s="510"/>
      <c r="I10" s="556"/>
      <c r="J10" s="548"/>
      <c r="K10" s="550"/>
      <c r="L10" s="552"/>
      <c r="M10" s="526"/>
      <c r="N10" s="507"/>
      <c r="O10" s="74" t="s">
        <v>131</v>
      </c>
      <c r="P10" s="74" t="s">
        <v>132</v>
      </c>
      <c r="Q10" s="74" t="s">
        <v>133</v>
      </c>
      <c r="R10" s="510"/>
      <c r="S10" s="510"/>
      <c r="T10" s="510"/>
      <c r="U10" s="554"/>
    </row>
    <row r="11" spans="1:21" ht="17.45" customHeight="1">
      <c r="A11" s="60" t="s">
        <v>24</v>
      </c>
      <c r="B11" s="16"/>
      <c r="C11" s="12"/>
      <c r="D11" s="75">
        <f>B11+C11</f>
        <v>0</v>
      </c>
      <c r="E11" s="16"/>
      <c r="F11" s="12"/>
      <c r="G11" s="12"/>
      <c r="H11" s="12"/>
      <c r="I11" s="100">
        <f>E11+F11+G11</f>
        <v>0</v>
      </c>
      <c r="J11" s="101"/>
      <c r="K11" s="89"/>
      <c r="L11" s="91"/>
      <c r="M11" s="121"/>
      <c r="N11" s="115"/>
      <c r="O11" s="81"/>
      <c r="P11" s="81"/>
      <c r="Q11" s="81"/>
      <c r="R11" s="81"/>
      <c r="S11" s="81"/>
      <c r="T11" s="82"/>
      <c r="U11" s="90">
        <f t="shared" ref="U11:U43" si="0">N11+Q11+R11+S11+T11</f>
        <v>0</v>
      </c>
    </row>
    <row r="12" spans="1:21" ht="15.75">
      <c r="A12" s="61" t="s">
        <v>25</v>
      </c>
      <c r="B12" s="13"/>
      <c r="C12" s="11"/>
      <c r="D12" s="27">
        <f t="shared" ref="D12:D75" si="1">B12+C12</f>
        <v>0</v>
      </c>
      <c r="E12" s="13"/>
      <c r="F12" s="11"/>
      <c r="G12" s="11"/>
      <c r="H12" s="11"/>
      <c r="I12" s="98">
        <f t="shared" ref="I12:I75" si="2">E12+F12+G12</f>
        <v>0</v>
      </c>
      <c r="J12" s="102"/>
      <c r="K12" s="98"/>
      <c r="L12" s="27"/>
      <c r="M12" s="122"/>
      <c r="N12" s="116"/>
      <c r="O12" s="17"/>
      <c r="P12" s="17"/>
      <c r="Q12" s="17"/>
      <c r="R12" s="17"/>
      <c r="S12" s="17"/>
      <c r="T12" s="41"/>
      <c r="U12" s="90">
        <f t="shared" si="0"/>
        <v>0</v>
      </c>
    </row>
    <row r="13" spans="1:21" ht="15.75">
      <c r="A13" s="61" t="s">
        <v>26</v>
      </c>
      <c r="B13" s="13"/>
      <c r="C13" s="11"/>
      <c r="D13" s="27">
        <f t="shared" si="1"/>
        <v>0</v>
      </c>
      <c r="E13" s="13"/>
      <c r="F13" s="11"/>
      <c r="G13" s="11"/>
      <c r="H13" s="11"/>
      <c r="I13" s="98">
        <f t="shared" si="2"/>
        <v>0</v>
      </c>
      <c r="J13" s="102"/>
      <c r="K13" s="98"/>
      <c r="L13" s="27"/>
      <c r="M13" s="122"/>
      <c r="N13" s="116"/>
      <c r="O13" s="17"/>
      <c r="P13" s="17"/>
      <c r="Q13" s="17"/>
      <c r="R13" s="17"/>
      <c r="S13" s="17"/>
      <c r="T13" s="41"/>
      <c r="U13" s="90">
        <f t="shared" si="0"/>
        <v>0</v>
      </c>
    </row>
    <row r="14" spans="1:21" ht="15.75">
      <c r="A14" s="61" t="s">
        <v>27</v>
      </c>
      <c r="B14" s="13"/>
      <c r="C14" s="11"/>
      <c r="D14" s="27">
        <f t="shared" si="1"/>
        <v>0</v>
      </c>
      <c r="E14" s="13"/>
      <c r="F14" s="11"/>
      <c r="G14" s="11"/>
      <c r="H14" s="11"/>
      <c r="I14" s="98">
        <f t="shared" si="2"/>
        <v>0</v>
      </c>
      <c r="J14" s="102"/>
      <c r="K14" s="98"/>
      <c r="L14" s="27"/>
      <c r="M14" s="122"/>
      <c r="N14" s="116"/>
      <c r="O14" s="17"/>
      <c r="P14" s="17"/>
      <c r="Q14" s="17"/>
      <c r="R14" s="17"/>
      <c r="S14" s="17"/>
      <c r="T14" s="41"/>
      <c r="U14" s="90">
        <f t="shared" si="0"/>
        <v>0</v>
      </c>
    </row>
    <row r="15" spans="1:21" ht="15.75">
      <c r="A15" s="61" t="s">
        <v>28</v>
      </c>
      <c r="B15" s="13"/>
      <c r="C15" s="11"/>
      <c r="D15" s="27">
        <f t="shared" si="1"/>
        <v>0</v>
      </c>
      <c r="E15" s="13"/>
      <c r="F15" s="11"/>
      <c r="G15" s="11"/>
      <c r="H15" s="11"/>
      <c r="I15" s="98">
        <f t="shared" si="2"/>
        <v>0</v>
      </c>
      <c r="J15" s="102"/>
      <c r="K15" s="98"/>
      <c r="L15" s="27"/>
      <c r="M15" s="122"/>
      <c r="N15" s="116"/>
      <c r="O15" s="17"/>
      <c r="P15" s="17"/>
      <c r="Q15" s="17"/>
      <c r="R15" s="17"/>
      <c r="S15" s="17"/>
      <c r="T15" s="41"/>
      <c r="U15" s="90">
        <f t="shared" si="0"/>
        <v>0</v>
      </c>
    </row>
    <row r="16" spans="1:21" ht="15.75">
      <c r="A16" s="61" t="s">
        <v>29</v>
      </c>
      <c r="B16" s="13"/>
      <c r="C16" s="11"/>
      <c r="D16" s="27">
        <f t="shared" si="1"/>
        <v>0</v>
      </c>
      <c r="E16" s="13"/>
      <c r="F16" s="11"/>
      <c r="G16" s="11"/>
      <c r="H16" s="11"/>
      <c r="I16" s="98">
        <f t="shared" si="2"/>
        <v>0</v>
      </c>
      <c r="J16" s="102"/>
      <c r="K16" s="98"/>
      <c r="L16" s="27"/>
      <c r="M16" s="122"/>
      <c r="N16" s="116"/>
      <c r="O16" s="17"/>
      <c r="P16" s="17"/>
      <c r="Q16" s="17"/>
      <c r="R16" s="17"/>
      <c r="S16" s="17"/>
      <c r="T16" s="41"/>
      <c r="U16" s="90">
        <f t="shared" si="0"/>
        <v>0</v>
      </c>
    </row>
    <row r="17" spans="1:21" ht="31.5" customHeight="1">
      <c r="A17" s="61" t="s">
        <v>30</v>
      </c>
      <c r="B17" s="13"/>
      <c r="C17" s="11"/>
      <c r="D17" s="27">
        <f t="shared" si="1"/>
        <v>0</v>
      </c>
      <c r="E17" s="13"/>
      <c r="F17" s="11"/>
      <c r="G17" s="11"/>
      <c r="H17" s="11"/>
      <c r="I17" s="98">
        <f t="shared" si="2"/>
        <v>0</v>
      </c>
      <c r="J17" s="102"/>
      <c r="K17" s="98"/>
      <c r="L17" s="27"/>
      <c r="M17" s="122"/>
      <c r="N17" s="116"/>
      <c r="O17" s="17"/>
      <c r="P17" s="17"/>
      <c r="Q17" s="17"/>
      <c r="R17" s="17"/>
      <c r="S17" s="17"/>
      <c r="T17" s="41"/>
      <c r="U17" s="90">
        <f t="shared" si="0"/>
        <v>0</v>
      </c>
    </row>
    <row r="18" spans="1:21" ht="31.9" customHeight="1">
      <c r="A18" s="61" t="s">
        <v>31</v>
      </c>
      <c r="B18" s="13"/>
      <c r="C18" s="11"/>
      <c r="D18" s="27">
        <f t="shared" si="1"/>
        <v>0</v>
      </c>
      <c r="E18" s="13"/>
      <c r="F18" s="11"/>
      <c r="G18" s="11"/>
      <c r="H18" s="11"/>
      <c r="I18" s="98">
        <f t="shared" si="2"/>
        <v>0</v>
      </c>
      <c r="J18" s="102"/>
      <c r="K18" s="98"/>
      <c r="L18" s="27"/>
      <c r="M18" s="122"/>
      <c r="N18" s="116"/>
      <c r="O18" s="17"/>
      <c r="P18" s="17"/>
      <c r="Q18" s="17"/>
      <c r="R18" s="17"/>
      <c r="S18" s="17"/>
      <c r="T18" s="41"/>
      <c r="U18" s="90">
        <f t="shared" si="0"/>
        <v>0</v>
      </c>
    </row>
    <row r="19" spans="1:21" ht="15.75">
      <c r="A19" s="61" t="s">
        <v>32</v>
      </c>
      <c r="B19" s="13"/>
      <c r="C19" s="11"/>
      <c r="D19" s="27">
        <f t="shared" si="1"/>
        <v>0</v>
      </c>
      <c r="E19" s="13"/>
      <c r="F19" s="11"/>
      <c r="G19" s="11"/>
      <c r="H19" s="11"/>
      <c r="I19" s="98">
        <f t="shared" si="2"/>
        <v>0</v>
      </c>
      <c r="J19" s="102"/>
      <c r="K19" s="98"/>
      <c r="L19" s="27"/>
      <c r="M19" s="122"/>
      <c r="N19" s="116"/>
      <c r="O19" s="17"/>
      <c r="P19" s="17"/>
      <c r="Q19" s="17"/>
      <c r="R19" s="17"/>
      <c r="S19" s="17"/>
      <c r="T19" s="41"/>
      <c r="U19" s="90">
        <f t="shared" si="0"/>
        <v>0</v>
      </c>
    </row>
    <row r="20" spans="1:21" ht="15.75">
      <c r="A20" s="61" t="s">
        <v>33</v>
      </c>
      <c r="B20" s="13"/>
      <c r="C20" s="11"/>
      <c r="D20" s="27">
        <f t="shared" si="1"/>
        <v>0</v>
      </c>
      <c r="E20" s="13"/>
      <c r="F20" s="11"/>
      <c r="G20" s="11"/>
      <c r="H20" s="11"/>
      <c r="I20" s="98">
        <f t="shared" si="2"/>
        <v>0</v>
      </c>
      <c r="J20" s="102"/>
      <c r="K20" s="98"/>
      <c r="L20" s="27"/>
      <c r="M20" s="122"/>
      <c r="N20" s="116"/>
      <c r="O20" s="17"/>
      <c r="P20" s="17"/>
      <c r="Q20" s="17"/>
      <c r="R20" s="17"/>
      <c r="S20" s="17"/>
      <c r="T20" s="41"/>
      <c r="U20" s="90">
        <f t="shared" si="0"/>
        <v>0</v>
      </c>
    </row>
    <row r="21" spans="1:21" ht="16.149999999999999" customHeight="1">
      <c r="A21" s="61" t="s">
        <v>34</v>
      </c>
      <c r="B21" s="13"/>
      <c r="C21" s="11"/>
      <c r="D21" s="27">
        <f t="shared" si="1"/>
        <v>0</v>
      </c>
      <c r="E21" s="13"/>
      <c r="F21" s="11"/>
      <c r="G21" s="11"/>
      <c r="H21" s="11"/>
      <c r="I21" s="98">
        <f t="shared" si="2"/>
        <v>0</v>
      </c>
      <c r="J21" s="102"/>
      <c r="K21" s="98"/>
      <c r="L21" s="27"/>
      <c r="M21" s="122"/>
      <c r="N21" s="116"/>
      <c r="O21" s="17"/>
      <c r="P21" s="17"/>
      <c r="Q21" s="17"/>
      <c r="R21" s="17"/>
      <c r="S21" s="17"/>
      <c r="T21" s="41"/>
      <c r="U21" s="90">
        <f t="shared" si="0"/>
        <v>0</v>
      </c>
    </row>
    <row r="22" spans="1:21" ht="16.149999999999999" customHeight="1">
      <c r="A22" s="61" t="s">
        <v>35</v>
      </c>
      <c r="B22" s="13"/>
      <c r="C22" s="11"/>
      <c r="D22" s="27">
        <f t="shared" si="1"/>
        <v>0</v>
      </c>
      <c r="E22" s="13"/>
      <c r="F22" s="11"/>
      <c r="G22" s="11"/>
      <c r="H22" s="11"/>
      <c r="I22" s="98">
        <f t="shared" si="2"/>
        <v>0</v>
      </c>
      <c r="J22" s="102"/>
      <c r="K22" s="98"/>
      <c r="L22" s="27"/>
      <c r="M22" s="122"/>
      <c r="N22" s="116"/>
      <c r="O22" s="17"/>
      <c r="P22" s="17"/>
      <c r="Q22" s="17"/>
      <c r="R22" s="17"/>
      <c r="S22" s="17"/>
      <c r="T22" s="41"/>
      <c r="U22" s="90">
        <f t="shared" si="0"/>
        <v>0</v>
      </c>
    </row>
    <row r="23" spans="1:21" ht="19.149999999999999" customHeight="1">
      <c r="A23" s="61" t="s">
        <v>36</v>
      </c>
      <c r="B23" s="13"/>
      <c r="C23" s="11"/>
      <c r="D23" s="27">
        <f t="shared" si="1"/>
        <v>0</v>
      </c>
      <c r="E23" s="13"/>
      <c r="F23" s="11"/>
      <c r="G23" s="11"/>
      <c r="H23" s="11"/>
      <c r="I23" s="98">
        <f t="shared" si="2"/>
        <v>0</v>
      </c>
      <c r="J23" s="102"/>
      <c r="K23" s="98"/>
      <c r="L23" s="27"/>
      <c r="M23" s="122"/>
      <c r="N23" s="116"/>
      <c r="O23" s="17"/>
      <c r="P23" s="17"/>
      <c r="Q23" s="17"/>
      <c r="R23" s="17"/>
      <c r="S23" s="17"/>
      <c r="T23" s="41"/>
      <c r="U23" s="90">
        <f t="shared" si="0"/>
        <v>0</v>
      </c>
    </row>
    <row r="24" spans="1:21" ht="15.75">
      <c r="A24" s="61" t="s">
        <v>37</v>
      </c>
      <c r="B24" s="13"/>
      <c r="C24" s="11"/>
      <c r="D24" s="27">
        <f t="shared" si="1"/>
        <v>0</v>
      </c>
      <c r="E24" s="13"/>
      <c r="F24" s="11"/>
      <c r="G24" s="11"/>
      <c r="H24" s="11"/>
      <c r="I24" s="98">
        <f t="shared" si="2"/>
        <v>0</v>
      </c>
      <c r="J24" s="102"/>
      <c r="K24" s="98"/>
      <c r="L24" s="27"/>
      <c r="M24" s="122"/>
      <c r="N24" s="116"/>
      <c r="O24" s="17"/>
      <c r="P24" s="17"/>
      <c r="Q24" s="17"/>
      <c r="R24" s="17"/>
      <c r="S24" s="17"/>
      <c r="T24" s="41"/>
      <c r="U24" s="90">
        <f t="shared" si="0"/>
        <v>0</v>
      </c>
    </row>
    <row r="25" spans="1:21" s="10" customFormat="1" ht="18.75" customHeight="1">
      <c r="A25" s="155" t="s">
        <v>171</v>
      </c>
      <c r="B25" s="13"/>
      <c r="C25" s="11"/>
      <c r="D25" s="27"/>
      <c r="E25" s="13"/>
      <c r="F25" s="11"/>
      <c r="G25" s="11"/>
      <c r="H25" s="11"/>
      <c r="I25" s="98"/>
      <c r="J25" s="102"/>
      <c r="K25" s="98"/>
      <c r="L25" s="27"/>
      <c r="M25" s="122"/>
      <c r="N25" s="116"/>
      <c r="O25" s="17"/>
      <c r="P25" s="17"/>
      <c r="Q25" s="17"/>
      <c r="R25" s="17"/>
      <c r="S25" s="17"/>
      <c r="T25" s="41"/>
      <c r="U25" s="90"/>
    </row>
    <row r="26" spans="1:21" ht="15.75">
      <c r="A26" s="61" t="s">
        <v>38</v>
      </c>
      <c r="B26" s="13"/>
      <c r="C26" s="11"/>
      <c r="D26" s="27">
        <f t="shared" si="1"/>
        <v>0</v>
      </c>
      <c r="E26" s="13"/>
      <c r="F26" s="11"/>
      <c r="G26" s="11"/>
      <c r="H26" s="11"/>
      <c r="I26" s="98">
        <f t="shared" si="2"/>
        <v>0</v>
      </c>
      <c r="J26" s="102"/>
      <c r="K26" s="98"/>
      <c r="L26" s="27"/>
      <c r="M26" s="122"/>
      <c r="N26" s="116"/>
      <c r="O26" s="17"/>
      <c r="P26" s="17"/>
      <c r="Q26" s="17"/>
      <c r="R26" s="17"/>
      <c r="S26" s="17"/>
      <c r="T26" s="41"/>
      <c r="U26" s="90">
        <f t="shared" si="0"/>
        <v>0</v>
      </c>
    </row>
    <row r="27" spans="1:21" ht="31.5">
      <c r="A27" s="61" t="s">
        <v>39</v>
      </c>
      <c r="B27" s="13"/>
      <c r="C27" s="11"/>
      <c r="D27" s="27">
        <f t="shared" si="1"/>
        <v>0</v>
      </c>
      <c r="E27" s="13"/>
      <c r="F27" s="11"/>
      <c r="G27" s="11"/>
      <c r="H27" s="11"/>
      <c r="I27" s="98">
        <f t="shared" si="2"/>
        <v>0</v>
      </c>
      <c r="J27" s="102"/>
      <c r="K27" s="98"/>
      <c r="L27" s="27"/>
      <c r="M27" s="122"/>
      <c r="N27" s="116"/>
      <c r="O27" s="17"/>
      <c r="P27" s="17"/>
      <c r="Q27" s="17"/>
      <c r="R27" s="17"/>
      <c r="S27" s="17"/>
      <c r="T27" s="41"/>
      <c r="U27" s="90">
        <f t="shared" si="0"/>
        <v>0</v>
      </c>
    </row>
    <row r="28" spans="1:21" ht="16.5" customHeight="1">
      <c r="A28" s="61" t="s">
        <v>40</v>
      </c>
      <c r="B28" s="13"/>
      <c r="C28" s="11"/>
      <c r="D28" s="27">
        <f t="shared" si="1"/>
        <v>0</v>
      </c>
      <c r="E28" s="13"/>
      <c r="F28" s="11"/>
      <c r="G28" s="11"/>
      <c r="H28" s="11"/>
      <c r="I28" s="98">
        <f t="shared" si="2"/>
        <v>0</v>
      </c>
      <c r="J28" s="102"/>
      <c r="K28" s="98"/>
      <c r="L28" s="27"/>
      <c r="M28" s="122"/>
      <c r="N28" s="116"/>
      <c r="O28" s="17"/>
      <c r="P28" s="17"/>
      <c r="Q28" s="17"/>
      <c r="R28" s="17"/>
      <c r="S28" s="17"/>
      <c r="T28" s="41"/>
      <c r="U28" s="90">
        <f t="shared" si="0"/>
        <v>0</v>
      </c>
    </row>
    <row r="29" spans="1:21" ht="17.25" customHeight="1">
      <c r="A29" s="61" t="s">
        <v>41</v>
      </c>
      <c r="B29" s="13"/>
      <c r="C29" s="11"/>
      <c r="D29" s="27">
        <f t="shared" si="1"/>
        <v>0</v>
      </c>
      <c r="E29" s="13"/>
      <c r="F29" s="11"/>
      <c r="G29" s="11"/>
      <c r="H29" s="11"/>
      <c r="I29" s="98">
        <f t="shared" si="2"/>
        <v>0</v>
      </c>
      <c r="J29" s="102"/>
      <c r="K29" s="98"/>
      <c r="L29" s="27"/>
      <c r="M29" s="122"/>
      <c r="N29" s="116">
        <v>14800</v>
      </c>
      <c r="O29" s="17"/>
      <c r="P29" s="17"/>
      <c r="Q29" s="17"/>
      <c r="R29" s="17"/>
      <c r="S29" s="17"/>
      <c r="T29" s="41"/>
      <c r="U29" s="90">
        <f t="shared" si="0"/>
        <v>14800</v>
      </c>
    </row>
    <row r="30" spans="1:21" ht="31.5">
      <c r="A30" s="61" t="s">
        <v>42</v>
      </c>
      <c r="B30" s="13"/>
      <c r="C30" s="11"/>
      <c r="D30" s="27">
        <f t="shared" si="1"/>
        <v>0</v>
      </c>
      <c r="E30" s="13"/>
      <c r="F30" s="11"/>
      <c r="G30" s="11"/>
      <c r="H30" s="11"/>
      <c r="I30" s="98">
        <f t="shared" si="2"/>
        <v>0</v>
      </c>
      <c r="J30" s="102"/>
      <c r="K30" s="98"/>
      <c r="L30" s="27"/>
      <c r="M30" s="122"/>
      <c r="N30" s="116"/>
      <c r="O30" s="17"/>
      <c r="P30" s="17"/>
      <c r="Q30" s="17"/>
      <c r="R30" s="17"/>
      <c r="S30" s="17"/>
      <c r="T30" s="41"/>
      <c r="U30" s="90">
        <f t="shared" si="0"/>
        <v>0</v>
      </c>
    </row>
    <row r="31" spans="1:21" ht="15.75">
      <c r="A31" s="61" t="s">
        <v>43</v>
      </c>
      <c r="B31" s="13"/>
      <c r="C31" s="11"/>
      <c r="D31" s="27">
        <f t="shared" si="1"/>
        <v>0</v>
      </c>
      <c r="E31" s="13"/>
      <c r="F31" s="11"/>
      <c r="G31" s="11"/>
      <c r="H31" s="11"/>
      <c r="I31" s="98">
        <f t="shared" si="2"/>
        <v>0</v>
      </c>
      <c r="J31" s="102"/>
      <c r="K31" s="98"/>
      <c r="L31" s="27"/>
      <c r="M31" s="122"/>
      <c r="N31" s="116"/>
      <c r="O31" s="17"/>
      <c r="P31" s="17"/>
      <c r="Q31" s="17"/>
      <c r="R31" s="17"/>
      <c r="S31" s="17"/>
      <c r="T31" s="41"/>
      <c r="U31" s="90">
        <f t="shared" si="0"/>
        <v>0</v>
      </c>
    </row>
    <row r="32" spans="1:21" ht="32.25" customHeight="1">
      <c r="A32" s="61" t="s">
        <v>44</v>
      </c>
      <c r="B32" s="13"/>
      <c r="C32" s="11"/>
      <c r="D32" s="27">
        <f t="shared" si="1"/>
        <v>0</v>
      </c>
      <c r="E32" s="13"/>
      <c r="F32" s="11"/>
      <c r="G32" s="11"/>
      <c r="H32" s="11"/>
      <c r="I32" s="98">
        <f t="shared" si="2"/>
        <v>0</v>
      </c>
      <c r="J32" s="102"/>
      <c r="K32" s="98"/>
      <c r="L32" s="27"/>
      <c r="M32" s="122"/>
      <c r="N32" s="116"/>
      <c r="O32" s="17"/>
      <c r="P32" s="17"/>
      <c r="Q32" s="17"/>
      <c r="R32" s="17"/>
      <c r="S32" s="17"/>
      <c r="T32" s="41"/>
      <c r="U32" s="90">
        <f t="shared" si="0"/>
        <v>0</v>
      </c>
    </row>
    <row r="33" spans="1:21" ht="15.75">
      <c r="A33" s="61" t="s">
        <v>45</v>
      </c>
      <c r="B33" s="13"/>
      <c r="C33" s="11"/>
      <c r="D33" s="27">
        <f t="shared" si="1"/>
        <v>0</v>
      </c>
      <c r="E33" s="13"/>
      <c r="F33" s="11"/>
      <c r="G33" s="11"/>
      <c r="H33" s="11"/>
      <c r="I33" s="98">
        <f t="shared" si="2"/>
        <v>0</v>
      </c>
      <c r="J33" s="102"/>
      <c r="K33" s="98"/>
      <c r="L33" s="27"/>
      <c r="M33" s="122"/>
      <c r="N33" s="116"/>
      <c r="O33" s="17"/>
      <c r="P33" s="17"/>
      <c r="Q33" s="17"/>
      <c r="R33" s="17"/>
      <c r="S33" s="17"/>
      <c r="T33" s="41"/>
      <c r="U33" s="90">
        <f t="shared" si="0"/>
        <v>0</v>
      </c>
    </row>
    <row r="34" spans="1:21" ht="18.600000000000001" customHeight="1">
      <c r="A34" s="61" t="s">
        <v>46</v>
      </c>
      <c r="B34" s="13"/>
      <c r="C34" s="11"/>
      <c r="D34" s="27">
        <f t="shared" si="1"/>
        <v>0</v>
      </c>
      <c r="E34" s="13"/>
      <c r="F34" s="11"/>
      <c r="G34" s="11"/>
      <c r="H34" s="11"/>
      <c r="I34" s="98">
        <f t="shared" si="2"/>
        <v>0</v>
      </c>
      <c r="J34" s="102"/>
      <c r="K34" s="98"/>
      <c r="L34" s="27"/>
      <c r="M34" s="122"/>
      <c r="N34" s="116"/>
      <c r="O34" s="17"/>
      <c r="P34" s="17"/>
      <c r="Q34" s="17"/>
      <c r="R34" s="17"/>
      <c r="S34" s="17"/>
      <c r="T34" s="41"/>
      <c r="U34" s="90">
        <f t="shared" si="0"/>
        <v>0</v>
      </c>
    </row>
    <row r="35" spans="1:21" ht="16.149999999999999" customHeight="1">
      <c r="A35" s="61" t="s">
        <v>47</v>
      </c>
      <c r="B35" s="13"/>
      <c r="C35" s="11"/>
      <c r="D35" s="27">
        <f t="shared" si="1"/>
        <v>0</v>
      </c>
      <c r="E35" s="13"/>
      <c r="F35" s="11"/>
      <c r="G35" s="11"/>
      <c r="H35" s="11"/>
      <c r="I35" s="98">
        <f t="shared" si="2"/>
        <v>0</v>
      </c>
      <c r="J35" s="102"/>
      <c r="K35" s="98"/>
      <c r="L35" s="27"/>
      <c r="M35" s="122"/>
      <c r="N35" s="116"/>
      <c r="O35" s="17"/>
      <c r="P35" s="17"/>
      <c r="Q35" s="17"/>
      <c r="R35" s="17"/>
      <c r="S35" s="17"/>
      <c r="T35" s="41"/>
      <c r="U35" s="90">
        <f t="shared" si="0"/>
        <v>0</v>
      </c>
    </row>
    <row r="36" spans="1:21" ht="15.75">
      <c r="A36" s="61" t="s">
        <v>48</v>
      </c>
      <c r="B36" s="13"/>
      <c r="C36" s="11"/>
      <c r="D36" s="27">
        <f t="shared" si="1"/>
        <v>0</v>
      </c>
      <c r="E36" s="13"/>
      <c r="F36" s="11"/>
      <c r="G36" s="11"/>
      <c r="H36" s="11"/>
      <c r="I36" s="98">
        <f t="shared" si="2"/>
        <v>0</v>
      </c>
      <c r="J36" s="102"/>
      <c r="K36" s="98"/>
      <c r="L36" s="27"/>
      <c r="M36" s="122"/>
      <c r="N36" s="116"/>
      <c r="O36" s="17"/>
      <c r="P36" s="17"/>
      <c r="Q36" s="17"/>
      <c r="R36" s="17"/>
      <c r="S36" s="17"/>
      <c r="T36" s="41"/>
      <c r="U36" s="90">
        <f t="shared" si="0"/>
        <v>0</v>
      </c>
    </row>
    <row r="37" spans="1:21" ht="15.75">
      <c r="A37" s="61" t="s">
        <v>49</v>
      </c>
      <c r="B37" s="13"/>
      <c r="C37" s="11"/>
      <c r="D37" s="27">
        <f t="shared" si="1"/>
        <v>0</v>
      </c>
      <c r="E37" s="13"/>
      <c r="F37" s="11"/>
      <c r="G37" s="11"/>
      <c r="H37" s="11"/>
      <c r="I37" s="98">
        <f t="shared" si="2"/>
        <v>0</v>
      </c>
      <c r="J37" s="102"/>
      <c r="K37" s="98"/>
      <c r="L37" s="27"/>
      <c r="M37" s="122"/>
      <c r="N37" s="116"/>
      <c r="O37" s="17"/>
      <c r="P37" s="17"/>
      <c r="Q37" s="17"/>
      <c r="R37" s="17"/>
      <c r="S37" s="17"/>
      <c r="T37" s="41"/>
      <c r="U37" s="90">
        <f t="shared" si="0"/>
        <v>0</v>
      </c>
    </row>
    <row r="38" spans="1:21" ht="30.75" customHeight="1">
      <c r="A38" s="61" t="s">
        <v>50</v>
      </c>
      <c r="B38" s="13"/>
      <c r="C38" s="11"/>
      <c r="D38" s="27">
        <f t="shared" si="1"/>
        <v>0</v>
      </c>
      <c r="E38" s="13"/>
      <c r="F38" s="11"/>
      <c r="G38" s="11"/>
      <c r="H38" s="11"/>
      <c r="I38" s="98">
        <f t="shared" si="2"/>
        <v>0</v>
      </c>
      <c r="J38" s="102"/>
      <c r="K38" s="98"/>
      <c r="L38" s="27"/>
      <c r="M38" s="122"/>
      <c r="N38" s="116"/>
      <c r="O38" s="17"/>
      <c r="P38" s="17"/>
      <c r="Q38" s="17"/>
      <c r="R38" s="17"/>
      <c r="S38" s="17"/>
      <c r="T38" s="41"/>
      <c r="U38" s="90">
        <f t="shared" si="0"/>
        <v>0</v>
      </c>
    </row>
    <row r="39" spans="1:21" ht="17.25" customHeight="1">
      <c r="A39" s="61" t="s">
        <v>51</v>
      </c>
      <c r="B39" s="13"/>
      <c r="C39" s="11"/>
      <c r="D39" s="27">
        <f t="shared" si="1"/>
        <v>0</v>
      </c>
      <c r="E39" s="13"/>
      <c r="F39" s="11"/>
      <c r="G39" s="11"/>
      <c r="H39" s="11"/>
      <c r="I39" s="98">
        <f t="shared" si="2"/>
        <v>0</v>
      </c>
      <c r="J39" s="102"/>
      <c r="K39" s="98"/>
      <c r="L39" s="27"/>
      <c r="M39" s="122"/>
      <c r="N39" s="116"/>
      <c r="O39" s="17"/>
      <c r="P39" s="17"/>
      <c r="Q39" s="17"/>
      <c r="R39" s="17"/>
      <c r="S39" s="17"/>
      <c r="T39" s="41"/>
      <c r="U39" s="90">
        <f t="shared" si="0"/>
        <v>0</v>
      </c>
    </row>
    <row r="40" spans="1:21" ht="31.5">
      <c r="A40" s="61" t="s">
        <v>52</v>
      </c>
      <c r="B40" s="13"/>
      <c r="C40" s="11"/>
      <c r="D40" s="27">
        <f t="shared" si="1"/>
        <v>0</v>
      </c>
      <c r="E40" s="13"/>
      <c r="F40" s="11"/>
      <c r="G40" s="11"/>
      <c r="H40" s="11"/>
      <c r="I40" s="98">
        <f t="shared" si="2"/>
        <v>0</v>
      </c>
      <c r="J40" s="102"/>
      <c r="K40" s="98"/>
      <c r="L40" s="27"/>
      <c r="M40" s="122"/>
      <c r="N40" s="116"/>
      <c r="O40" s="17"/>
      <c r="P40" s="17"/>
      <c r="Q40" s="17"/>
      <c r="R40" s="17"/>
      <c r="S40" s="17"/>
      <c r="T40" s="41"/>
      <c r="U40" s="90">
        <f t="shared" si="0"/>
        <v>0</v>
      </c>
    </row>
    <row r="41" spans="1:21" ht="15.75">
      <c r="A41" s="61" t="s">
        <v>53</v>
      </c>
      <c r="B41" s="13"/>
      <c r="C41" s="11"/>
      <c r="D41" s="27">
        <f t="shared" si="1"/>
        <v>0</v>
      </c>
      <c r="E41" s="13"/>
      <c r="F41" s="11"/>
      <c r="G41" s="11"/>
      <c r="H41" s="11"/>
      <c r="I41" s="98">
        <f t="shared" si="2"/>
        <v>0</v>
      </c>
      <c r="J41" s="102"/>
      <c r="K41" s="98"/>
      <c r="L41" s="27"/>
      <c r="M41" s="122"/>
      <c r="N41" s="116"/>
      <c r="O41" s="17"/>
      <c r="P41" s="17"/>
      <c r="Q41" s="17"/>
      <c r="R41" s="17"/>
      <c r="S41" s="17"/>
      <c r="T41" s="41"/>
      <c r="U41" s="90">
        <f t="shared" si="0"/>
        <v>0</v>
      </c>
    </row>
    <row r="42" spans="1:21" ht="15.75">
      <c r="A42" s="61" t="s">
        <v>54</v>
      </c>
      <c r="B42" s="13"/>
      <c r="C42" s="11"/>
      <c r="D42" s="27">
        <f t="shared" si="1"/>
        <v>0</v>
      </c>
      <c r="E42" s="13"/>
      <c r="F42" s="11"/>
      <c r="G42" s="11"/>
      <c r="H42" s="11"/>
      <c r="I42" s="98">
        <f t="shared" si="2"/>
        <v>0</v>
      </c>
      <c r="J42" s="102"/>
      <c r="K42" s="98"/>
      <c r="L42" s="27"/>
      <c r="M42" s="122"/>
      <c r="N42" s="116"/>
      <c r="O42" s="17"/>
      <c r="P42" s="17"/>
      <c r="Q42" s="17"/>
      <c r="R42" s="17"/>
      <c r="S42" s="17"/>
      <c r="T42" s="41"/>
      <c r="U42" s="90">
        <f t="shared" si="0"/>
        <v>0</v>
      </c>
    </row>
    <row r="43" spans="1:21" ht="31.5" customHeight="1">
      <c r="A43" s="61" t="s">
        <v>55</v>
      </c>
      <c r="B43" s="13"/>
      <c r="C43" s="11"/>
      <c r="D43" s="27">
        <f t="shared" si="1"/>
        <v>0</v>
      </c>
      <c r="E43" s="13"/>
      <c r="F43" s="11"/>
      <c r="G43" s="11"/>
      <c r="H43" s="11"/>
      <c r="I43" s="98">
        <f t="shared" si="2"/>
        <v>0</v>
      </c>
      <c r="J43" s="102"/>
      <c r="K43" s="98"/>
      <c r="L43" s="27"/>
      <c r="M43" s="122"/>
      <c r="N43" s="116"/>
      <c r="O43" s="17"/>
      <c r="P43" s="17"/>
      <c r="Q43" s="17"/>
      <c r="R43" s="17"/>
      <c r="S43" s="17"/>
      <c r="T43" s="41"/>
      <c r="U43" s="90">
        <f t="shared" si="0"/>
        <v>0</v>
      </c>
    </row>
    <row r="44" spans="1:21" ht="15.75">
      <c r="A44" s="61" t="s">
        <v>56</v>
      </c>
      <c r="B44" s="13"/>
      <c r="C44" s="11"/>
      <c r="D44" s="27">
        <f t="shared" si="1"/>
        <v>0</v>
      </c>
      <c r="E44" s="13"/>
      <c r="F44" s="11"/>
      <c r="G44" s="11"/>
      <c r="H44" s="11"/>
      <c r="I44" s="98">
        <f t="shared" si="2"/>
        <v>0</v>
      </c>
      <c r="J44" s="102"/>
      <c r="K44" s="98"/>
      <c r="L44" s="27"/>
      <c r="M44" s="122"/>
      <c r="N44" s="116"/>
      <c r="O44" s="17"/>
      <c r="P44" s="17"/>
      <c r="Q44" s="17"/>
      <c r="R44" s="17"/>
      <c r="S44" s="17"/>
      <c r="T44" s="41"/>
      <c r="U44" s="90">
        <f t="shared" ref="U44:U75" si="3">N44+Q44+R44+S44+T44</f>
        <v>0</v>
      </c>
    </row>
    <row r="45" spans="1:21" ht="15.75">
      <c r="A45" s="61" t="s">
        <v>57</v>
      </c>
      <c r="B45" s="13"/>
      <c r="C45" s="11"/>
      <c r="D45" s="27">
        <f t="shared" si="1"/>
        <v>0</v>
      </c>
      <c r="E45" s="13"/>
      <c r="F45" s="11"/>
      <c r="G45" s="11"/>
      <c r="H45" s="11"/>
      <c r="I45" s="98">
        <f t="shared" si="2"/>
        <v>0</v>
      </c>
      <c r="J45" s="102"/>
      <c r="K45" s="98"/>
      <c r="L45" s="27"/>
      <c r="M45" s="122"/>
      <c r="N45" s="116"/>
      <c r="O45" s="17"/>
      <c r="P45" s="17"/>
      <c r="Q45" s="17"/>
      <c r="R45" s="17"/>
      <c r="S45" s="17"/>
      <c r="T45" s="41"/>
      <c r="U45" s="90">
        <f t="shared" si="3"/>
        <v>0</v>
      </c>
    </row>
    <row r="46" spans="1:21" ht="15.75">
      <c r="A46" s="61" t="s">
        <v>58</v>
      </c>
      <c r="B46" s="13"/>
      <c r="C46" s="11"/>
      <c r="D46" s="27">
        <f t="shared" si="1"/>
        <v>0</v>
      </c>
      <c r="E46" s="13"/>
      <c r="F46" s="11"/>
      <c r="G46" s="11"/>
      <c r="H46" s="11"/>
      <c r="I46" s="98">
        <f t="shared" si="2"/>
        <v>0</v>
      </c>
      <c r="J46" s="102"/>
      <c r="K46" s="98"/>
      <c r="L46" s="27"/>
      <c r="M46" s="122"/>
      <c r="N46" s="116"/>
      <c r="O46" s="17"/>
      <c r="P46" s="17"/>
      <c r="Q46" s="17"/>
      <c r="R46" s="17"/>
      <c r="S46" s="17"/>
      <c r="T46" s="41"/>
      <c r="U46" s="90">
        <f t="shared" si="3"/>
        <v>0</v>
      </c>
    </row>
    <row r="47" spans="1:21" ht="32.25" customHeight="1">
      <c r="A47" s="61" t="s">
        <v>59</v>
      </c>
      <c r="B47" s="13"/>
      <c r="C47" s="11"/>
      <c r="D47" s="27">
        <f t="shared" si="1"/>
        <v>0</v>
      </c>
      <c r="E47" s="13"/>
      <c r="F47" s="11"/>
      <c r="G47" s="11"/>
      <c r="H47" s="11"/>
      <c r="I47" s="98">
        <f t="shared" si="2"/>
        <v>0</v>
      </c>
      <c r="J47" s="102"/>
      <c r="K47" s="98"/>
      <c r="L47" s="27"/>
      <c r="M47" s="122"/>
      <c r="N47" s="116"/>
      <c r="O47" s="17"/>
      <c r="P47" s="17"/>
      <c r="Q47" s="17"/>
      <c r="R47" s="17"/>
      <c r="S47" s="17"/>
      <c r="T47" s="41"/>
      <c r="U47" s="90">
        <f t="shared" si="3"/>
        <v>0</v>
      </c>
    </row>
    <row r="48" spans="1:21" ht="32.25" customHeight="1">
      <c r="A48" s="61" t="s">
        <v>60</v>
      </c>
      <c r="B48" s="13"/>
      <c r="C48" s="11"/>
      <c r="D48" s="27">
        <f t="shared" si="1"/>
        <v>0</v>
      </c>
      <c r="E48" s="13"/>
      <c r="F48" s="11"/>
      <c r="G48" s="11"/>
      <c r="H48" s="11"/>
      <c r="I48" s="98">
        <f t="shared" si="2"/>
        <v>0</v>
      </c>
      <c r="J48" s="102"/>
      <c r="K48" s="98"/>
      <c r="L48" s="27"/>
      <c r="M48" s="122"/>
      <c r="N48" s="116"/>
      <c r="O48" s="17"/>
      <c r="P48" s="17"/>
      <c r="Q48" s="17"/>
      <c r="R48" s="17"/>
      <c r="S48" s="17"/>
      <c r="T48" s="41"/>
      <c r="U48" s="90">
        <f t="shared" si="3"/>
        <v>0</v>
      </c>
    </row>
    <row r="49" spans="1:21" ht="21.75" customHeight="1">
      <c r="A49" s="61" t="s">
        <v>61</v>
      </c>
      <c r="B49" s="13"/>
      <c r="C49" s="11"/>
      <c r="D49" s="27">
        <f t="shared" si="1"/>
        <v>0</v>
      </c>
      <c r="E49" s="13"/>
      <c r="F49" s="11"/>
      <c r="G49" s="11"/>
      <c r="H49" s="11"/>
      <c r="I49" s="98">
        <f t="shared" si="2"/>
        <v>0</v>
      </c>
      <c r="J49" s="102"/>
      <c r="K49" s="98"/>
      <c r="L49" s="27"/>
      <c r="M49" s="122"/>
      <c r="N49" s="116"/>
      <c r="O49" s="17"/>
      <c r="P49" s="17"/>
      <c r="Q49" s="17"/>
      <c r="R49" s="17"/>
      <c r="S49" s="17"/>
      <c r="T49" s="41"/>
      <c r="U49" s="90">
        <f t="shared" si="3"/>
        <v>0</v>
      </c>
    </row>
    <row r="50" spans="1:21" ht="39" customHeight="1">
      <c r="A50" s="61" t="s">
        <v>90</v>
      </c>
      <c r="B50" s="13"/>
      <c r="C50" s="11"/>
      <c r="D50" s="27">
        <f t="shared" si="1"/>
        <v>0</v>
      </c>
      <c r="E50" s="13"/>
      <c r="F50" s="11"/>
      <c r="G50" s="11"/>
      <c r="H50" s="11"/>
      <c r="I50" s="98">
        <f t="shared" si="2"/>
        <v>0</v>
      </c>
      <c r="J50" s="102"/>
      <c r="K50" s="98"/>
      <c r="L50" s="27"/>
      <c r="M50" s="122"/>
      <c r="N50" s="116"/>
      <c r="O50" s="17"/>
      <c r="P50" s="17"/>
      <c r="Q50" s="17"/>
      <c r="R50" s="17"/>
      <c r="S50" s="17"/>
      <c r="T50" s="41"/>
      <c r="U50" s="90">
        <f t="shared" si="3"/>
        <v>0</v>
      </c>
    </row>
    <row r="51" spans="1:21" ht="19.899999999999999" customHeight="1">
      <c r="A51" s="61" t="s">
        <v>62</v>
      </c>
      <c r="B51" s="13"/>
      <c r="C51" s="11"/>
      <c r="D51" s="27">
        <f t="shared" si="1"/>
        <v>0</v>
      </c>
      <c r="E51" s="13"/>
      <c r="F51" s="11"/>
      <c r="G51" s="11"/>
      <c r="H51" s="11"/>
      <c r="I51" s="98">
        <f t="shared" si="2"/>
        <v>0</v>
      </c>
      <c r="J51" s="102"/>
      <c r="K51" s="98"/>
      <c r="L51" s="27"/>
      <c r="M51" s="122"/>
      <c r="N51" s="116"/>
      <c r="O51" s="17"/>
      <c r="P51" s="17"/>
      <c r="Q51" s="17"/>
      <c r="R51" s="17"/>
      <c r="S51" s="17"/>
      <c r="T51" s="41"/>
      <c r="U51" s="90">
        <f t="shared" si="3"/>
        <v>0</v>
      </c>
    </row>
    <row r="52" spans="1:21" ht="31.5" customHeight="1">
      <c r="A52" s="61" t="s">
        <v>63</v>
      </c>
      <c r="B52" s="13"/>
      <c r="C52" s="11"/>
      <c r="D52" s="27">
        <f t="shared" si="1"/>
        <v>0</v>
      </c>
      <c r="E52" s="13"/>
      <c r="F52" s="11"/>
      <c r="G52" s="11"/>
      <c r="H52" s="11"/>
      <c r="I52" s="98">
        <f t="shared" si="2"/>
        <v>0</v>
      </c>
      <c r="J52" s="102"/>
      <c r="K52" s="98"/>
      <c r="L52" s="27"/>
      <c r="M52" s="122"/>
      <c r="N52" s="116"/>
      <c r="O52" s="17"/>
      <c r="P52" s="17"/>
      <c r="Q52" s="17"/>
      <c r="R52" s="17"/>
      <c r="S52" s="17"/>
      <c r="T52" s="41"/>
      <c r="U52" s="90">
        <f t="shared" si="3"/>
        <v>0</v>
      </c>
    </row>
    <row r="53" spans="1:21" ht="15.75" customHeight="1">
      <c r="A53" s="61" t="s">
        <v>64</v>
      </c>
      <c r="B53" s="13"/>
      <c r="C53" s="11"/>
      <c r="D53" s="27">
        <f t="shared" si="1"/>
        <v>0</v>
      </c>
      <c r="E53" s="13"/>
      <c r="F53" s="11"/>
      <c r="G53" s="11"/>
      <c r="H53" s="11"/>
      <c r="I53" s="98">
        <f t="shared" si="2"/>
        <v>0</v>
      </c>
      <c r="J53" s="102"/>
      <c r="K53" s="98"/>
      <c r="L53" s="27"/>
      <c r="M53" s="122"/>
      <c r="N53" s="116"/>
      <c r="O53" s="17"/>
      <c r="P53" s="17"/>
      <c r="Q53" s="17"/>
      <c r="R53" s="17"/>
      <c r="S53" s="17"/>
      <c r="T53" s="41"/>
      <c r="U53" s="90">
        <f t="shared" si="3"/>
        <v>0</v>
      </c>
    </row>
    <row r="54" spans="1:21" ht="18" customHeight="1">
      <c r="A54" s="61" t="s">
        <v>65</v>
      </c>
      <c r="B54" s="13"/>
      <c r="C54" s="11"/>
      <c r="D54" s="27">
        <f t="shared" si="1"/>
        <v>0</v>
      </c>
      <c r="E54" s="13"/>
      <c r="F54" s="11"/>
      <c r="G54" s="11"/>
      <c r="H54" s="11"/>
      <c r="I54" s="98">
        <f t="shared" si="2"/>
        <v>0</v>
      </c>
      <c r="J54" s="102"/>
      <c r="K54" s="98"/>
      <c r="L54" s="27"/>
      <c r="M54" s="122"/>
      <c r="N54" s="116"/>
      <c r="O54" s="17"/>
      <c r="P54" s="17"/>
      <c r="Q54" s="17"/>
      <c r="R54" s="17"/>
      <c r="S54" s="17"/>
      <c r="T54" s="41"/>
      <c r="U54" s="90">
        <f t="shared" si="3"/>
        <v>0</v>
      </c>
    </row>
    <row r="55" spans="1:21" ht="15.75">
      <c r="A55" s="61" t="s">
        <v>66</v>
      </c>
      <c r="B55" s="13"/>
      <c r="C55" s="11"/>
      <c r="D55" s="27">
        <f t="shared" si="1"/>
        <v>0</v>
      </c>
      <c r="E55" s="13"/>
      <c r="F55" s="11"/>
      <c r="G55" s="11"/>
      <c r="H55" s="11"/>
      <c r="I55" s="98">
        <f t="shared" si="2"/>
        <v>0</v>
      </c>
      <c r="J55" s="102"/>
      <c r="K55" s="98"/>
      <c r="L55" s="27"/>
      <c r="M55" s="122"/>
      <c r="N55" s="116"/>
      <c r="O55" s="17"/>
      <c r="P55" s="17"/>
      <c r="Q55" s="17"/>
      <c r="R55" s="17"/>
      <c r="S55" s="17"/>
      <c r="T55" s="41"/>
      <c r="U55" s="90">
        <f t="shared" si="3"/>
        <v>0</v>
      </c>
    </row>
    <row r="56" spans="1:21" ht="31.5">
      <c r="A56" s="61" t="s">
        <v>67</v>
      </c>
      <c r="B56" s="13"/>
      <c r="C56" s="11"/>
      <c r="D56" s="27">
        <f t="shared" si="1"/>
        <v>0</v>
      </c>
      <c r="E56" s="13"/>
      <c r="F56" s="11"/>
      <c r="G56" s="11"/>
      <c r="H56" s="11"/>
      <c r="I56" s="98">
        <f t="shared" si="2"/>
        <v>0</v>
      </c>
      <c r="J56" s="102"/>
      <c r="K56" s="98"/>
      <c r="L56" s="27"/>
      <c r="M56" s="122"/>
      <c r="N56" s="116"/>
      <c r="O56" s="17"/>
      <c r="P56" s="17"/>
      <c r="Q56" s="17"/>
      <c r="R56" s="17"/>
      <c r="S56" s="17"/>
      <c r="T56" s="41"/>
      <c r="U56" s="90">
        <f t="shared" si="3"/>
        <v>0</v>
      </c>
    </row>
    <row r="57" spans="1:21" ht="15.75">
      <c r="A57" s="61" t="s">
        <v>68</v>
      </c>
      <c r="B57" s="13"/>
      <c r="C57" s="11"/>
      <c r="D57" s="27">
        <f t="shared" si="1"/>
        <v>0</v>
      </c>
      <c r="E57" s="13"/>
      <c r="F57" s="11"/>
      <c r="G57" s="11"/>
      <c r="H57" s="11"/>
      <c r="I57" s="98">
        <f t="shared" si="2"/>
        <v>0</v>
      </c>
      <c r="J57" s="102"/>
      <c r="K57" s="98"/>
      <c r="L57" s="27"/>
      <c r="M57" s="122"/>
      <c r="N57" s="116"/>
      <c r="O57" s="17"/>
      <c r="P57" s="17"/>
      <c r="Q57" s="17"/>
      <c r="R57" s="17"/>
      <c r="S57" s="17"/>
      <c r="T57" s="41"/>
      <c r="U57" s="90">
        <f t="shared" si="3"/>
        <v>0</v>
      </c>
    </row>
    <row r="58" spans="1:21" ht="15.75">
      <c r="A58" s="61" t="s">
        <v>69</v>
      </c>
      <c r="B58" s="13"/>
      <c r="C58" s="11"/>
      <c r="D58" s="27">
        <f t="shared" si="1"/>
        <v>0</v>
      </c>
      <c r="E58" s="13"/>
      <c r="F58" s="11"/>
      <c r="G58" s="11"/>
      <c r="H58" s="11"/>
      <c r="I58" s="98">
        <f t="shared" si="2"/>
        <v>0</v>
      </c>
      <c r="J58" s="102"/>
      <c r="K58" s="98"/>
      <c r="L58" s="27"/>
      <c r="M58" s="122"/>
      <c r="N58" s="116"/>
      <c r="O58" s="17"/>
      <c r="P58" s="17"/>
      <c r="Q58" s="17"/>
      <c r="R58" s="17"/>
      <c r="S58" s="17"/>
      <c r="T58" s="41"/>
      <c r="U58" s="90">
        <f t="shared" si="3"/>
        <v>0</v>
      </c>
    </row>
    <row r="59" spans="1:21" ht="15.75">
      <c r="A59" s="61" t="s">
        <v>70</v>
      </c>
      <c r="B59" s="13"/>
      <c r="C59" s="11"/>
      <c r="D59" s="27">
        <f t="shared" si="1"/>
        <v>0</v>
      </c>
      <c r="E59" s="13"/>
      <c r="F59" s="11"/>
      <c r="G59" s="11"/>
      <c r="H59" s="11"/>
      <c r="I59" s="98">
        <f t="shared" si="2"/>
        <v>0</v>
      </c>
      <c r="J59" s="102"/>
      <c r="K59" s="98"/>
      <c r="L59" s="27"/>
      <c r="M59" s="122"/>
      <c r="N59" s="116"/>
      <c r="O59" s="17"/>
      <c r="P59" s="17"/>
      <c r="Q59" s="17"/>
      <c r="R59" s="17"/>
      <c r="S59" s="17"/>
      <c r="T59" s="41"/>
      <c r="U59" s="90">
        <f t="shared" si="3"/>
        <v>0</v>
      </c>
    </row>
    <row r="60" spans="1:21" ht="15.75">
      <c r="A60" s="61" t="s">
        <v>71</v>
      </c>
      <c r="B60" s="13"/>
      <c r="C60" s="11"/>
      <c r="D60" s="27">
        <f t="shared" si="1"/>
        <v>0</v>
      </c>
      <c r="E60" s="13"/>
      <c r="F60" s="11"/>
      <c r="G60" s="11"/>
      <c r="H60" s="11"/>
      <c r="I60" s="98">
        <f t="shared" si="2"/>
        <v>0</v>
      </c>
      <c r="J60" s="102"/>
      <c r="K60" s="98"/>
      <c r="L60" s="27"/>
      <c r="M60" s="122"/>
      <c r="N60" s="116"/>
      <c r="O60" s="17"/>
      <c r="P60" s="17"/>
      <c r="Q60" s="17"/>
      <c r="R60" s="17"/>
      <c r="S60" s="17"/>
      <c r="T60" s="41"/>
      <c r="U60" s="90">
        <f t="shared" si="3"/>
        <v>0</v>
      </c>
    </row>
    <row r="61" spans="1:21" ht="31.5">
      <c r="A61" s="61" t="s">
        <v>72</v>
      </c>
      <c r="B61" s="13"/>
      <c r="C61" s="11"/>
      <c r="D61" s="27">
        <f t="shared" si="1"/>
        <v>0</v>
      </c>
      <c r="E61" s="13"/>
      <c r="F61" s="11"/>
      <c r="G61" s="11"/>
      <c r="H61" s="11"/>
      <c r="I61" s="98">
        <f t="shared" si="2"/>
        <v>0</v>
      </c>
      <c r="J61" s="102"/>
      <c r="K61" s="98"/>
      <c r="L61" s="27"/>
      <c r="M61" s="122"/>
      <c r="N61" s="116"/>
      <c r="O61" s="17"/>
      <c r="P61" s="17"/>
      <c r="Q61" s="17"/>
      <c r="R61" s="17"/>
      <c r="S61" s="17"/>
      <c r="T61" s="41"/>
      <c r="U61" s="90">
        <f t="shared" si="3"/>
        <v>0</v>
      </c>
    </row>
    <row r="62" spans="1:21" ht="15.75">
      <c r="A62" s="61" t="s">
        <v>73</v>
      </c>
      <c r="B62" s="13"/>
      <c r="C62" s="11"/>
      <c r="D62" s="27">
        <f t="shared" si="1"/>
        <v>0</v>
      </c>
      <c r="E62" s="13"/>
      <c r="F62" s="11"/>
      <c r="G62" s="11"/>
      <c r="H62" s="11"/>
      <c r="I62" s="98">
        <f t="shared" si="2"/>
        <v>0</v>
      </c>
      <c r="J62" s="102"/>
      <c r="K62" s="98"/>
      <c r="L62" s="27"/>
      <c r="M62" s="122"/>
      <c r="N62" s="116"/>
      <c r="O62" s="17"/>
      <c r="P62" s="17"/>
      <c r="Q62" s="17"/>
      <c r="R62" s="17"/>
      <c r="S62" s="17"/>
      <c r="T62" s="41"/>
      <c r="U62" s="90">
        <f t="shared" si="3"/>
        <v>0</v>
      </c>
    </row>
    <row r="63" spans="1:21" ht="15.75">
      <c r="A63" s="61" t="s">
        <v>74</v>
      </c>
      <c r="B63" s="13"/>
      <c r="C63" s="11"/>
      <c r="D63" s="27">
        <f t="shared" si="1"/>
        <v>0</v>
      </c>
      <c r="E63" s="13"/>
      <c r="F63" s="11"/>
      <c r="G63" s="11"/>
      <c r="H63" s="11"/>
      <c r="I63" s="98">
        <f t="shared" si="2"/>
        <v>0</v>
      </c>
      <c r="J63" s="102"/>
      <c r="K63" s="98"/>
      <c r="L63" s="27"/>
      <c r="M63" s="122"/>
      <c r="N63" s="116"/>
      <c r="O63" s="17"/>
      <c r="P63" s="17"/>
      <c r="Q63" s="17"/>
      <c r="R63" s="17"/>
      <c r="S63" s="17"/>
      <c r="T63" s="41"/>
      <c r="U63" s="90">
        <f t="shared" si="3"/>
        <v>0</v>
      </c>
    </row>
    <row r="64" spans="1:21" ht="19.899999999999999" customHeight="1">
      <c r="A64" s="61" t="s">
        <v>75</v>
      </c>
      <c r="B64" s="13"/>
      <c r="C64" s="11"/>
      <c r="D64" s="27">
        <f t="shared" si="1"/>
        <v>0</v>
      </c>
      <c r="E64" s="13"/>
      <c r="F64" s="11"/>
      <c r="G64" s="11"/>
      <c r="H64" s="11"/>
      <c r="I64" s="98">
        <f t="shared" si="2"/>
        <v>0</v>
      </c>
      <c r="J64" s="102"/>
      <c r="K64" s="98"/>
      <c r="L64" s="27"/>
      <c r="M64" s="122"/>
      <c r="N64" s="116"/>
      <c r="O64" s="17"/>
      <c r="P64" s="17"/>
      <c r="Q64" s="17"/>
      <c r="R64" s="17"/>
      <c r="S64" s="17"/>
      <c r="T64" s="41"/>
      <c r="U64" s="90">
        <f t="shared" si="3"/>
        <v>0</v>
      </c>
    </row>
    <row r="65" spans="1:21" ht="15.75">
      <c r="A65" s="61" t="s">
        <v>76</v>
      </c>
      <c r="B65" s="13"/>
      <c r="C65" s="11"/>
      <c r="D65" s="27">
        <f t="shared" si="1"/>
        <v>0</v>
      </c>
      <c r="E65" s="13"/>
      <c r="F65" s="11"/>
      <c r="G65" s="11"/>
      <c r="H65" s="11"/>
      <c r="I65" s="98">
        <f t="shared" si="2"/>
        <v>0</v>
      </c>
      <c r="J65" s="102"/>
      <c r="K65" s="98"/>
      <c r="L65" s="27"/>
      <c r="M65" s="122"/>
      <c r="N65" s="116"/>
      <c r="O65" s="17"/>
      <c r="P65" s="17"/>
      <c r="Q65" s="17"/>
      <c r="R65" s="17"/>
      <c r="S65" s="17"/>
      <c r="T65" s="41"/>
      <c r="U65" s="90">
        <f t="shared" si="3"/>
        <v>0</v>
      </c>
    </row>
    <row r="66" spans="1:21" ht="15.75">
      <c r="A66" s="61" t="s">
        <v>77</v>
      </c>
      <c r="B66" s="13"/>
      <c r="C66" s="11"/>
      <c r="D66" s="27">
        <f t="shared" si="1"/>
        <v>0</v>
      </c>
      <c r="E66" s="13"/>
      <c r="F66" s="11"/>
      <c r="G66" s="11"/>
      <c r="H66" s="11"/>
      <c r="I66" s="98">
        <f t="shared" si="2"/>
        <v>0</v>
      </c>
      <c r="J66" s="102"/>
      <c r="K66" s="98"/>
      <c r="L66" s="27"/>
      <c r="M66" s="122"/>
      <c r="N66" s="116"/>
      <c r="O66" s="17"/>
      <c r="P66" s="17"/>
      <c r="Q66" s="17"/>
      <c r="R66" s="17"/>
      <c r="S66" s="17"/>
      <c r="T66" s="41"/>
      <c r="U66" s="90">
        <f t="shared" si="3"/>
        <v>0</v>
      </c>
    </row>
    <row r="67" spans="1:21" ht="31.5">
      <c r="A67" s="61" t="s">
        <v>78</v>
      </c>
      <c r="B67" s="13"/>
      <c r="C67" s="11"/>
      <c r="D67" s="27">
        <f t="shared" si="1"/>
        <v>0</v>
      </c>
      <c r="E67" s="13"/>
      <c r="F67" s="11"/>
      <c r="G67" s="11"/>
      <c r="H67" s="11"/>
      <c r="I67" s="98">
        <f t="shared" si="2"/>
        <v>0</v>
      </c>
      <c r="J67" s="102"/>
      <c r="K67" s="98"/>
      <c r="L67" s="27"/>
      <c r="M67" s="122"/>
      <c r="N67" s="116"/>
      <c r="O67" s="17"/>
      <c r="P67" s="17"/>
      <c r="Q67" s="17"/>
      <c r="R67" s="17"/>
      <c r="S67" s="17"/>
      <c r="T67" s="41"/>
      <c r="U67" s="90">
        <f t="shared" si="3"/>
        <v>0</v>
      </c>
    </row>
    <row r="68" spans="1:21" ht="15.75">
      <c r="A68" s="61" t="s">
        <v>79</v>
      </c>
      <c r="B68" s="13"/>
      <c r="C68" s="11"/>
      <c r="D68" s="27">
        <f t="shared" si="1"/>
        <v>0</v>
      </c>
      <c r="E68" s="13"/>
      <c r="F68" s="11"/>
      <c r="G68" s="11"/>
      <c r="H68" s="11"/>
      <c r="I68" s="98">
        <f t="shared" si="2"/>
        <v>0</v>
      </c>
      <c r="J68" s="102"/>
      <c r="K68" s="98"/>
      <c r="L68" s="27"/>
      <c r="M68" s="122"/>
      <c r="N68" s="116"/>
      <c r="O68" s="17"/>
      <c r="P68" s="17"/>
      <c r="Q68" s="17"/>
      <c r="R68" s="17"/>
      <c r="S68" s="17"/>
      <c r="T68" s="41"/>
      <c r="U68" s="90">
        <f t="shared" si="3"/>
        <v>0</v>
      </c>
    </row>
    <row r="69" spans="1:21" ht="15.75">
      <c r="A69" s="61" t="s">
        <v>80</v>
      </c>
      <c r="B69" s="13"/>
      <c r="C69" s="11"/>
      <c r="D69" s="27">
        <f t="shared" si="1"/>
        <v>0</v>
      </c>
      <c r="E69" s="13"/>
      <c r="F69" s="11"/>
      <c r="G69" s="11"/>
      <c r="H69" s="11"/>
      <c r="I69" s="98">
        <f t="shared" si="2"/>
        <v>0</v>
      </c>
      <c r="J69" s="102"/>
      <c r="K69" s="98"/>
      <c r="L69" s="27"/>
      <c r="M69" s="122"/>
      <c r="N69" s="116"/>
      <c r="O69" s="17"/>
      <c r="P69" s="17"/>
      <c r="Q69" s="17"/>
      <c r="R69" s="17"/>
      <c r="S69" s="17"/>
      <c r="T69" s="41"/>
      <c r="U69" s="90">
        <f t="shared" si="3"/>
        <v>0</v>
      </c>
    </row>
    <row r="70" spans="1:21" ht="21" customHeight="1">
      <c r="A70" s="61" t="s">
        <v>81</v>
      </c>
      <c r="B70" s="13"/>
      <c r="C70" s="11"/>
      <c r="D70" s="27">
        <f t="shared" si="1"/>
        <v>0</v>
      </c>
      <c r="E70" s="13"/>
      <c r="F70" s="11"/>
      <c r="G70" s="11"/>
      <c r="H70" s="11"/>
      <c r="I70" s="98">
        <f t="shared" si="2"/>
        <v>0</v>
      </c>
      <c r="J70" s="102"/>
      <c r="K70" s="98"/>
      <c r="L70" s="27"/>
      <c r="M70" s="122"/>
      <c r="N70" s="116"/>
      <c r="O70" s="17"/>
      <c r="P70" s="17"/>
      <c r="Q70" s="17"/>
      <c r="R70" s="17"/>
      <c r="S70" s="17"/>
      <c r="T70" s="41"/>
      <c r="U70" s="90">
        <f t="shared" si="3"/>
        <v>0</v>
      </c>
    </row>
    <row r="71" spans="1:21" ht="15.75">
      <c r="A71" s="61" t="s">
        <v>82</v>
      </c>
      <c r="B71" s="13"/>
      <c r="C71" s="11"/>
      <c r="D71" s="27">
        <f t="shared" si="1"/>
        <v>0</v>
      </c>
      <c r="E71" s="13"/>
      <c r="F71" s="11"/>
      <c r="G71" s="11"/>
      <c r="H71" s="11"/>
      <c r="I71" s="98">
        <f t="shared" si="2"/>
        <v>0</v>
      </c>
      <c r="J71" s="102"/>
      <c r="K71" s="98"/>
      <c r="L71" s="27"/>
      <c r="M71" s="122"/>
      <c r="N71" s="116"/>
      <c r="O71" s="17"/>
      <c r="P71" s="17"/>
      <c r="Q71" s="17"/>
      <c r="R71" s="17"/>
      <c r="S71" s="17"/>
      <c r="T71" s="41"/>
      <c r="U71" s="90">
        <f t="shared" si="3"/>
        <v>0</v>
      </c>
    </row>
    <row r="72" spans="1:21" s="10" customFormat="1" ht="37.5" customHeight="1">
      <c r="A72" s="61" t="s">
        <v>163</v>
      </c>
      <c r="B72" s="13"/>
      <c r="C72" s="11"/>
      <c r="D72" s="27"/>
      <c r="E72" s="13"/>
      <c r="F72" s="11"/>
      <c r="G72" s="11"/>
      <c r="H72" s="11"/>
      <c r="I72" s="98"/>
      <c r="J72" s="102"/>
      <c r="K72" s="98"/>
      <c r="L72" s="27"/>
      <c r="M72" s="122"/>
      <c r="N72" s="116"/>
      <c r="O72" s="17"/>
      <c r="P72" s="17"/>
      <c r="Q72" s="17"/>
      <c r="R72" s="17"/>
      <c r="S72" s="17"/>
      <c r="T72" s="41"/>
      <c r="U72" s="90">
        <f t="shared" si="3"/>
        <v>0</v>
      </c>
    </row>
    <row r="73" spans="1:21" ht="15.75">
      <c r="A73" s="61" t="s">
        <v>83</v>
      </c>
      <c r="B73" s="13"/>
      <c r="C73" s="11"/>
      <c r="D73" s="27">
        <f t="shared" si="1"/>
        <v>0</v>
      </c>
      <c r="E73" s="13"/>
      <c r="F73" s="11"/>
      <c r="G73" s="11"/>
      <c r="H73" s="11"/>
      <c r="I73" s="98">
        <f t="shared" si="2"/>
        <v>0</v>
      </c>
      <c r="J73" s="102"/>
      <c r="K73" s="98"/>
      <c r="L73" s="27"/>
      <c r="M73" s="122"/>
      <c r="N73" s="116"/>
      <c r="O73" s="17"/>
      <c r="P73" s="17"/>
      <c r="Q73" s="17"/>
      <c r="R73" s="17"/>
      <c r="S73" s="17"/>
      <c r="T73" s="41"/>
      <c r="U73" s="90">
        <f t="shared" si="3"/>
        <v>0</v>
      </c>
    </row>
    <row r="74" spans="1:21" ht="31.5">
      <c r="A74" s="61" t="s">
        <v>84</v>
      </c>
      <c r="B74" s="13"/>
      <c r="C74" s="11"/>
      <c r="D74" s="27">
        <f t="shared" si="1"/>
        <v>0</v>
      </c>
      <c r="E74" s="13"/>
      <c r="F74" s="11"/>
      <c r="G74" s="11"/>
      <c r="H74" s="11"/>
      <c r="I74" s="98">
        <f t="shared" si="2"/>
        <v>0</v>
      </c>
      <c r="J74" s="103"/>
      <c r="K74" s="104"/>
      <c r="L74" s="105"/>
      <c r="M74" s="122"/>
      <c r="N74" s="116"/>
      <c r="O74" s="17"/>
      <c r="P74" s="17"/>
      <c r="Q74" s="17"/>
      <c r="R74" s="17"/>
      <c r="S74" s="17"/>
      <c r="T74" s="41"/>
      <c r="U74" s="90">
        <f t="shared" si="3"/>
        <v>0</v>
      </c>
    </row>
    <row r="75" spans="1:21" ht="32.25" thickBot="1">
      <c r="A75" s="62" t="s">
        <v>85</v>
      </c>
      <c r="B75" s="15"/>
      <c r="C75" s="14"/>
      <c r="D75" s="89">
        <f t="shared" si="1"/>
        <v>0</v>
      </c>
      <c r="E75" s="109"/>
      <c r="F75" s="110"/>
      <c r="G75" s="110"/>
      <c r="H75" s="110"/>
      <c r="I75" s="99">
        <f t="shared" si="2"/>
        <v>0</v>
      </c>
      <c r="J75" s="106"/>
      <c r="K75" s="45"/>
      <c r="L75" s="107"/>
      <c r="M75" s="123"/>
      <c r="N75" s="125"/>
      <c r="O75" s="126"/>
      <c r="P75" s="126"/>
      <c r="Q75" s="126"/>
      <c r="R75" s="126"/>
      <c r="S75" s="126"/>
      <c r="T75" s="127"/>
      <c r="U75" s="128">
        <f t="shared" si="3"/>
        <v>0</v>
      </c>
    </row>
    <row r="76" spans="1:21" ht="35.450000000000003" customHeight="1" thickBot="1">
      <c r="A76" s="72" t="s">
        <v>86</v>
      </c>
      <c r="B76" s="32">
        <f>SUM(B11:B75)</f>
        <v>0</v>
      </c>
      <c r="C76" s="22">
        <f t="shared" ref="C76:U76" si="4">SUM(C11:C75)</f>
        <v>0</v>
      </c>
      <c r="D76" s="49">
        <f t="shared" si="4"/>
        <v>0</v>
      </c>
      <c r="E76" s="32">
        <f t="shared" si="4"/>
        <v>0</v>
      </c>
      <c r="F76" s="22">
        <f t="shared" si="4"/>
        <v>0</v>
      </c>
      <c r="G76" s="22">
        <f t="shared" ref="G76" si="5">SUM(G11:G75)</f>
        <v>0</v>
      </c>
      <c r="H76" s="33">
        <f t="shared" si="4"/>
        <v>0</v>
      </c>
      <c r="I76" s="25">
        <f t="shared" si="4"/>
        <v>0</v>
      </c>
      <c r="J76" s="22">
        <f t="shared" si="4"/>
        <v>0</v>
      </c>
      <c r="K76" s="22">
        <f t="shared" si="4"/>
        <v>0</v>
      </c>
      <c r="L76" s="49">
        <f t="shared" si="4"/>
        <v>0</v>
      </c>
      <c r="M76" s="48">
        <f t="shared" si="4"/>
        <v>0</v>
      </c>
      <c r="N76" s="32">
        <f t="shared" si="4"/>
        <v>14800</v>
      </c>
      <c r="O76" s="22">
        <f t="shared" si="4"/>
        <v>0</v>
      </c>
      <c r="P76" s="33">
        <f t="shared" si="4"/>
        <v>0</v>
      </c>
      <c r="Q76" s="33">
        <f t="shared" si="4"/>
        <v>0</v>
      </c>
      <c r="R76" s="22">
        <f t="shared" si="4"/>
        <v>0</v>
      </c>
      <c r="S76" s="22">
        <f t="shared" si="4"/>
        <v>0</v>
      </c>
      <c r="T76" s="22">
        <f t="shared" si="4"/>
        <v>0</v>
      </c>
      <c r="U76" s="28">
        <f t="shared" si="4"/>
        <v>14800</v>
      </c>
    </row>
    <row r="77" spans="1:21">
      <c r="A77" s="21"/>
      <c r="B77" s="21"/>
      <c r="C77" s="21"/>
      <c r="D77" s="21"/>
      <c r="E77" s="21"/>
      <c r="F77" s="21"/>
      <c r="G77" s="21"/>
      <c r="H77" s="21"/>
      <c r="I77" s="21"/>
      <c r="J77" s="21"/>
      <c r="K77" s="21"/>
      <c r="L77" s="21"/>
      <c r="M77" s="21"/>
      <c r="N77" s="21"/>
      <c r="O77" s="21"/>
      <c r="P77" s="21"/>
      <c r="Q77" s="21"/>
      <c r="R77" s="21"/>
      <c r="S77" s="21"/>
      <c r="T77" s="21"/>
      <c r="U77" s="21"/>
    </row>
  </sheetData>
  <mergeCells count="25">
    <mergeCell ref="M5:M10"/>
    <mergeCell ref="A5:A10"/>
    <mergeCell ref="B9:B10"/>
    <mergeCell ref="C9:C10"/>
    <mergeCell ref="E9:E10"/>
    <mergeCell ref="B5:D8"/>
    <mergeCell ref="D9:D10"/>
    <mergeCell ref="E5:I8"/>
    <mergeCell ref="I9:I10"/>
    <mergeCell ref="B2:S2"/>
    <mergeCell ref="B3:S3"/>
    <mergeCell ref="S9:S10"/>
    <mergeCell ref="T9:T10"/>
    <mergeCell ref="F9:F10"/>
    <mergeCell ref="G9:G10"/>
    <mergeCell ref="H9:H10"/>
    <mergeCell ref="N9:N10"/>
    <mergeCell ref="O9:Q9"/>
    <mergeCell ref="R9:R10"/>
    <mergeCell ref="N5:U8"/>
    <mergeCell ref="U9:U10"/>
    <mergeCell ref="J5:L8"/>
    <mergeCell ref="J9:J10"/>
    <mergeCell ref="K9:K10"/>
    <mergeCell ref="L9:L10"/>
  </mergeCells>
  <pageMargins left="0.51181102362204722" right="0" top="0.19685039370078741" bottom="0" header="0.31496062992125984" footer="0.31496062992125984"/>
  <pageSetup paperSize="9" scale="40" orientation="portrait" r:id="rId1"/>
</worksheet>
</file>

<file path=xl/worksheets/sheet54.xml><?xml version="1.0" encoding="utf-8"?>
<worksheet xmlns="http://schemas.openxmlformats.org/spreadsheetml/2006/main" xmlns:r="http://schemas.openxmlformats.org/officeDocument/2006/relationships">
  <sheetPr>
    <tabColor theme="3" tint="0.79998168889431442"/>
  </sheetPr>
  <dimension ref="A1:U77"/>
  <sheetViews>
    <sheetView view="pageBreakPreview" zoomScaleNormal="60" zoomScaleSheetLayoutView="100" workbookViewId="0">
      <pane ySplit="10" topLeftCell="A71" activePane="bottomLeft" state="frozen"/>
      <selection activeCell="A78" sqref="A78:XFD85"/>
      <selection pane="bottomLeft" activeCell="A78" sqref="A78:XFD85"/>
    </sheetView>
  </sheetViews>
  <sheetFormatPr defaultRowHeight="15"/>
  <cols>
    <col min="1" max="1" width="30.42578125" customWidth="1"/>
    <col min="2" max="2" width="8.85546875" customWidth="1"/>
    <col min="3" max="3" width="10.5703125" customWidth="1"/>
    <col min="4" max="4" width="10.5703125" style="10" customWidth="1"/>
    <col min="5" max="5" width="16.42578125" customWidth="1"/>
    <col min="6" max="6" width="10" customWidth="1"/>
    <col min="7" max="7" width="7.140625" customWidth="1"/>
    <col min="8" max="8" width="9" customWidth="1"/>
    <col min="9" max="9" width="9" style="10" customWidth="1"/>
    <col min="10" max="12" width="7.7109375" style="10" customWidth="1"/>
    <col min="13" max="13" width="9" style="10" customWidth="1"/>
    <col min="14" max="14" width="9.5703125" customWidth="1"/>
    <col min="17" max="17" width="10" customWidth="1"/>
    <col min="18" max="19" width="10.28515625" customWidth="1"/>
    <col min="21" max="21" width="9.140625" style="10"/>
    <col min="225" max="225" width="34" customWidth="1"/>
    <col min="226" max="226" width="11.28515625" customWidth="1"/>
    <col min="227" max="227" width="11" customWidth="1"/>
    <col min="235" max="236" width="10.7109375" customWidth="1"/>
    <col min="238" max="238" width="11.5703125" customWidth="1"/>
    <col min="239" max="239" width="13.7109375" customWidth="1"/>
    <col min="240" max="243" width="9.28515625" customWidth="1"/>
    <col min="481" max="481" width="34" customWidth="1"/>
    <col min="482" max="482" width="11.28515625" customWidth="1"/>
    <col min="483" max="483" width="11" customWidth="1"/>
    <col min="491" max="492" width="10.7109375" customWidth="1"/>
    <col min="494" max="494" width="11.5703125" customWidth="1"/>
    <col min="495" max="495" width="13.7109375" customWidth="1"/>
    <col min="496" max="499" width="9.28515625" customWidth="1"/>
    <col min="737" max="737" width="34" customWidth="1"/>
    <col min="738" max="738" width="11.28515625" customWidth="1"/>
    <col min="739" max="739" width="11" customWidth="1"/>
    <col min="747" max="748" width="10.7109375" customWidth="1"/>
    <col min="750" max="750" width="11.5703125" customWidth="1"/>
    <col min="751" max="751" width="13.7109375" customWidth="1"/>
    <col min="752" max="755" width="9.28515625" customWidth="1"/>
    <col min="993" max="993" width="34" customWidth="1"/>
    <col min="994" max="994" width="11.28515625" customWidth="1"/>
    <col min="995" max="995" width="11" customWidth="1"/>
    <col min="1003" max="1004" width="10.7109375" customWidth="1"/>
    <col min="1006" max="1006" width="11.5703125" customWidth="1"/>
    <col min="1007" max="1007" width="13.7109375" customWidth="1"/>
    <col min="1008" max="1011" width="9.28515625" customWidth="1"/>
    <col min="1249" max="1249" width="34" customWidth="1"/>
    <col min="1250" max="1250" width="11.28515625" customWidth="1"/>
    <col min="1251" max="1251" width="11" customWidth="1"/>
    <col min="1259" max="1260" width="10.7109375" customWidth="1"/>
    <col min="1262" max="1262" width="11.5703125" customWidth="1"/>
    <col min="1263" max="1263" width="13.7109375" customWidth="1"/>
    <col min="1264" max="1267" width="9.28515625" customWidth="1"/>
    <col min="1505" max="1505" width="34" customWidth="1"/>
    <col min="1506" max="1506" width="11.28515625" customWidth="1"/>
    <col min="1507" max="1507" width="11" customWidth="1"/>
    <col min="1515" max="1516" width="10.7109375" customWidth="1"/>
    <col min="1518" max="1518" width="11.5703125" customWidth="1"/>
    <col min="1519" max="1519" width="13.7109375" customWidth="1"/>
    <col min="1520" max="1523" width="9.28515625" customWidth="1"/>
    <col min="1761" max="1761" width="34" customWidth="1"/>
    <col min="1762" max="1762" width="11.28515625" customWidth="1"/>
    <col min="1763" max="1763" width="11" customWidth="1"/>
    <col min="1771" max="1772" width="10.7109375" customWidth="1"/>
    <col min="1774" max="1774" width="11.5703125" customWidth="1"/>
    <col min="1775" max="1775" width="13.7109375" customWidth="1"/>
    <col min="1776" max="1779" width="9.28515625" customWidth="1"/>
    <col min="2017" max="2017" width="34" customWidth="1"/>
    <col min="2018" max="2018" width="11.28515625" customWidth="1"/>
    <col min="2019" max="2019" width="11" customWidth="1"/>
    <col min="2027" max="2028" width="10.7109375" customWidth="1"/>
    <col min="2030" max="2030" width="11.5703125" customWidth="1"/>
    <col min="2031" max="2031" width="13.7109375" customWidth="1"/>
    <col min="2032" max="2035" width="9.28515625" customWidth="1"/>
    <col min="2273" max="2273" width="34" customWidth="1"/>
    <col min="2274" max="2274" width="11.28515625" customWidth="1"/>
    <col min="2275" max="2275" width="11" customWidth="1"/>
    <col min="2283" max="2284" width="10.7109375" customWidth="1"/>
    <col min="2286" max="2286" width="11.5703125" customWidth="1"/>
    <col min="2287" max="2287" width="13.7109375" customWidth="1"/>
    <col min="2288" max="2291" width="9.28515625" customWidth="1"/>
    <col min="2529" max="2529" width="34" customWidth="1"/>
    <col min="2530" max="2530" width="11.28515625" customWidth="1"/>
    <col min="2531" max="2531" width="11" customWidth="1"/>
    <col min="2539" max="2540" width="10.7109375" customWidth="1"/>
    <col min="2542" max="2542" width="11.5703125" customWidth="1"/>
    <col min="2543" max="2543" width="13.7109375" customWidth="1"/>
    <col min="2544" max="2547" width="9.28515625" customWidth="1"/>
    <col min="2785" max="2785" width="34" customWidth="1"/>
    <col min="2786" max="2786" width="11.28515625" customWidth="1"/>
    <col min="2787" max="2787" width="11" customWidth="1"/>
    <col min="2795" max="2796" width="10.7109375" customWidth="1"/>
    <col min="2798" max="2798" width="11.5703125" customWidth="1"/>
    <col min="2799" max="2799" width="13.7109375" customWidth="1"/>
    <col min="2800" max="2803" width="9.28515625" customWidth="1"/>
    <col min="3041" max="3041" width="34" customWidth="1"/>
    <col min="3042" max="3042" width="11.28515625" customWidth="1"/>
    <col min="3043" max="3043" width="11" customWidth="1"/>
    <col min="3051" max="3052" width="10.7109375" customWidth="1"/>
    <col min="3054" max="3054" width="11.5703125" customWidth="1"/>
    <col min="3055" max="3055" width="13.7109375" customWidth="1"/>
    <col min="3056" max="3059" width="9.28515625" customWidth="1"/>
    <col min="3297" max="3297" width="34" customWidth="1"/>
    <col min="3298" max="3298" width="11.28515625" customWidth="1"/>
    <col min="3299" max="3299" width="11" customWidth="1"/>
    <col min="3307" max="3308" width="10.7109375" customWidth="1"/>
    <col min="3310" max="3310" width="11.5703125" customWidth="1"/>
    <col min="3311" max="3311" width="13.7109375" customWidth="1"/>
    <col min="3312" max="3315" width="9.28515625" customWidth="1"/>
    <col min="3553" max="3553" width="34" customWidth="1"/>
    <col min="3554" max="3554" width="11.28515625" customWidth="1"/>
    <col min="3555" max="3555" width="11" customWidth="1"/>
    <col min="3563" max="3564" width="10.7109375" customWidth="1"/>
    <col min="3566" max="3566" width="11.5703125" customWidth="1"/>
    <col min="3567" max="3567" width="13.7109375" customWidth="1"/>
    <col min="3568" max="3571" width="9.28515625" customWidth="1"/>
    <col min="3809" max="3809" width="34" customWidth="1"/>
    <col min="3810" max="3810" width="11.28515625" customWidth="1"/>
    <col min="3811" max="3811" width="11" customWidth="1"/>
    <col min="3819" max="3820" width="10.7109375" customWidth="1"/>
    <col min="3822" max="3822" width="11.5703125" customWidth="1"/>
    <col min="3823" max="3823" width="13.7109375" customWidth="1"/>
    <col min="3824" max="3827" width="9.28515625" customWidth="1"/>
    <col min="4065" max="4065" width="34" customWidth="1"/>
    <col min="4066" max="4066" width="11.28515625" customWidth="1"/>
    <col min="4067" max="4067" width="11" customWidth="1"/>
    <col min="4075" max="4076" width="10.7109375" customWidth="1"/>
    <col min="4078" max="4078" width="11.5703125" customWidth="1"/>
    <col min="4079" max="4079" width="13.7109375" customWidth="1"/>
    <col min="4080" max="4083" width="9.28515625" customWidth="1"/>
    <col min="4321" max="4321" width="34" customWidth="1"/>
    <col min="4322" max="4322" width="11.28515625" customWidth="1"/>
    <col min="4323" max="4323" width="11" customWidth="1"/>
    <col min="4331" max="4332" width="10.7109375" customWidth="1"/>
    <col min="4334" max="4334" width="11.5703125" customWidth="1"/>
    <col min="4335" max="4335" width="13.7109375" customWidth="1"/>
    <col min="4336" max="4339" width="9.28515625" customWidth="1"/>
    <col min="4577" max="4577" width="34" customWidth="1"/>
    <col min="4578" max="4578" width="11.28515625" customWidth="1"/>
    <col min="4579" max="4579" width="11" customWidth="1"/>
    <col min="4587" max="4588" width="10.7109375" customWidth="1"/>
    <col min="4590" max="4590" width="11.5703125" customWidth="1"/>
    <col min="4591" max="4591" width="13.7109375" customWidth="1"/>
    <col min="4592" max="4595" width="9.28515625" customWidth="1"/>
    <col min="4833" max="4833" width="34" customWidth="1"/>
    <col min="4834" max="4834" width="11.28515625" customWidth="1"/>
    <col min="4835" max="4835" width="11" customWidth="1"/>
    <col min="4843" max="4844" width="10.7109375" customWidth="1"/>
    <col min="4846" max="4846" width="11.5703125" customWidth="1"/>
    <col min="4847" max="4847" width="13.7109375" customWidth="1"/>
    <col min="4848" max="4851" width="9.28515625" customWidth="1"/>
    <col min="5089" max="5089" width="34" customWidth="1"/>
    <col min="5090" max="5090" width="11.28515625" customWidth="1"/>
    <col min="5091" max="5091" width="11" customWidth="1"/>
    <col min="5099" max="5100" width="10.7109375" customWidth="1"/>
    <col min="5102" max="5102" width="11.5703125" customWidth="1"/>
    <col min="5103" max="5103" width="13.7109375" customWidth="1"/>
    <col min="5104" max="5107" width="9.28515625" customWidth="1"/>
    <col min="5345" max="5345" width="34" customWidth="1"/>
    <col min="5346" max="5346" width="11.28515625" customWidth="1"/>
    <col min="5347" max="5347" width="11" customWidth="1"/>
    <col min="5355" max="5356" width="10.7109375" customWidth="1"/>
    <col min="5358" max="5358" width="11.5703125" customWidth="1"/>
    <col min="5359" max="5359" width="13.7109375" customWidth="1"/>
    <col min="5360" max="5363" width="9.28515625" customWidth="1"/>
    <col min="5601" max="5601" width="34" customWidth="1"/>
    <col min="5602" max="5602" width="11.28515625" customWidth="1"/>
    <col min="5603" max="5603" width="11" customWidth="1"/>
    <col min="5611" max="5612" width="10.7109375" customWidth="1"/>
    <col min="5614" max="5614" width="11.5703125" customWidth="1"/>
    <col min="5615" max="5615" width="13.7109375" customWidth="1"/>
    <col min="5616" max="5619" width="9.28515625" customWidth="1"/>
    <col min="5857" max="5857" width="34" customWidth="1"/>
    <col min="5858" max="5858" width="11.28515625" customWidth="1"/>
    <col min="5859" max="5859" width="11" customWidth="1"/>
    <col min="5867" max="5868" width="10.7109375" customWidth="1"/>
    <col min="5870" max="5870" width="11.5703125" customWidth="1"/>
    <col min="5871" max="5871" width="13.7109375" customWidth="1"/>
    <col min="5872" max="5875" width="9.28515625" customWidth="1"/>
    <col min="6113" max="6113" width="34" customWidth="1"/>
    <col min="6114" max="6114" width="11.28515625" customWidth="1"/>
    <col min="6115" max="6115" width="11" customWidth="1"/>
    <col min="6123" max="6124" width="10.7109375" customWidth="1"/>
    <col min="6126" max="6126" width="11.5703125" customWidth="1"/>
    <col min="6127" max="6127" width="13.7109375" customWidth="1"/>
    <col min="6128" max="6131" width="9.28515625" customWidth="1"/>
    <col min="6369" max="6369" width="34" customWidth="1"/>
    <col min="6370" max="6370" width="11.28515625" customWidth="1"/>
    <col min="6371" max="6371" width="11" customWidth="1"/>
    <col min="6379" max="6380" width="10.7109375" customWidth="1"/>
    <col min="6382" max="6382" width="11.5703125" customWidth="1"/>
    <col min="6383" max="6383" width="13.7109375" customWidth="1"/>
    <col min="6384" max="6387" width="9.28515625" customWidth="1"/>
    <col min="6625" max="6625" width="34" customWidth="1"/>
    <col min="6626" max="6626" width="11.28515625" customWidth="1"/>
    <col min="6627" max="6627" width="11" customWidth="1"/>
    <col min="6635" max="6636" width="10.7109375" customWidth="1"/>
    <col min="6638" max="6638" width="11.5703125" customWidth="1"/>
    <col min="6639" max="6639" width="13.7109375" customWidth="1"/>
    <col min="6640" max="6643" width="9.28515625" customWidth="1"/>
    <col min="6881" max="6881" width="34" customWidth="1"/>
    <col min="6882" max="6882" width="11.28515625" customWidth="1"/>
    <col min="6883" max="6883" width="11" customWidth="1"/>
    <col min="6891" max="6892" width="10.7109375" customWidth="1"/>
    <col min="6894" max="6894" width="11.5703125" customWidth="1"/>
    <col min="6895" max="6895" width="13.7109375" customWidth="1"/>
    <col min="6896" max="6899" width="9.28515625" customWidth="1"/>
    <col min="7137" max="7137" width="34" customWidth="1"/>
    <col min="7138" max="7138" width="11.28515625" customWidth="1"/>
    <col min="7139" max="7139" width="11" customWidth="1"/>
    <col min="7147" max="7148" width="10.7109375" customWidth="1"/>
    <col min="7150" max="7150" width="11.5703125" customWidth="1"/>
    <col min="7151" max="7151" width="13.7109375" customWidth="1"/>
    <col min="7152" max="7155" width="9.28515625" customWidth="1"/>
    <col min="7393" max="7393" width="34" customWidth="1"/>
    <col min="7394" max="7394" width="11.28515625" customWidth="1"/>
    <col min="7395" max="7395" width="11" customWidth="1"/>
    <col min="7403" max="7404" width="10.7109375" customWidth="1"/>
    <col min="7406" max="7406" width="11.5703125" customWidth="1"/>
    <col min="7407" max="7407" width="13.7109375" customWidth="1"/>
    <col min="7408" max="7411" width="9.28515625" customWidth="1"/>
    <col min="7649" max="7649" width="34" customWidth="1"/>
    <col min="7650" max="7650" width="11.28515625" customWidth="1"/>
    <col min="7651" max="7651" width="11" customWidth="1"/>
    <col min="7659" max="7660" width="10.7109375" customWidth="1"/>
    <col min="7662" max="7662" width="11.5703125" customWidth="1"/>
    <col min="7663" max="7663" width="13.7109375" customWidth="1"/>
    <col min="7664" max="7667" width="9.28515625" customWidth="1"/>
    <col min="7905" max="7905" width="34" customWidth="1"/>
    <col min="7906" max="7906" width="11.28515625" customWidth="1"/>
    <col min="7907" max="7907" width="11" customWidth="1"/>
    <col min="7915" max="7916" width="10.7109375" customWidth="1"/>
    <col min="7918" max="7918" width="11.5703125" customWidth="1"/>
    <col min="7919" max="7919" width="13.7109375" customWidth="1"/>
    <col min="7920" max="7923" width="9.28515625" customWidth="1"/>
    <col min="8161" max="8161" width="34" customWidth="1"/>
    <col min="8162" max="8162" width="11.28515625" customWidth="1"/>
    <col min="8163" max="8163" width="11" customWidth="1"/>
    <col min="8171" max="8172" width="10.7109375" customWidth="1"/>
    <col min="8174" max="8174" width="11.5703125" customWidth="1"/>
    <col min="8175" max="8175" width="13.7109375" customWidth="1"/>
    <col min="8176" max="8179" width="9.28515625" customWidth="1"/>
    <col min="8417" max="8417" width="34" customWidth="1"/>
    <col min="8418" max="8418" width="11.28515625" customWidth="1"/>
    <col min="8419" max="8419" width="11" customWidth="1"/>
    <col min="8427" max="8428" width="10.7109375" customWidth="1"/>
    <col min="8430" max="8430" width="11.5703125" customWidth="1"/>
    <col min="8431" max="8431" width="13.7109375" customWidth="1"/>
    <col min="8432" max="8435" width="9.28515625" customWidth="1"/>
    <col min="8673" max="8673" width="34" customWidth="1"/>
    <col min="8674" max="8674" width="11.28515625" customWidth="1"/>
    <col min="8675" max="8675" width="11" customWidth="1"/>
    <col min="8683" max="8684" width="10.7109375" customWidth="1"/>
    <col min="8686" max="8686" width="11.5703125" customWidth="1"/>
    <col min="8687" max="8687" width="13.7109375" customWidth="1"/>
    <col min="8688" max="8691" width="9.28515625" customWidth="1"/>
    <col min="8929" max="8929" width="34" customWidth="1"/>
    <col min="8930" max="8930" width="11.28515625" customWidth="1"/>
    <col min="8931" max="8931" width="11" customWidth="1"/>
    <col min="8939" max="8940" width="10.7109375" customWidth="1"/>
    <col min="8942" max="8942" width="11.5703125" customWidth="1"/>
    <col min="8943" max="8943" width="13.7109375" customWidth="1"/>
    <col min="8944" max="8947" width="9.28515625" customWidth="1"/>
    <col min="9185" max="9185" width="34" customWidth="1"/>
    <col min="9186" max="9186" width="11.28515625" customWidth="1"/>
    <col min="9187" max="9187" width="11" customWidth="1"/>
    <col min="9195" max="9196" width="10.7109375" customWidth="1"/>
    <col min="9198" max="9198" width="11.5703125" customWidth="1"/>
    <col min="9199" max="9199" width="13.7109375" customWidth="1"/>
    <col min="9200" max="9203" width="9.28515625" customWidth="1"/>
    <col min="9441" max="9441" width="34" customWidth="1"/>
    <col min="9442" max="9442" width="11.28515625" customWidth="1"/>
    <col min="9443" max="9443" width="11" customWidth="1"/>
    <col min="9451" max="9452" width="10.7109375" customWidth="1"/>
    <col min="9454" max="9454" width="11.5703125" customWidth="1"/>
    <col min="9455" max="9455" width="13.7109375" customWidth="1"/>
    <col min="9456" max="9459" width="9.28515625" customWidth="1"/>
    <col min="9697" max="9697" width="34" customWidth="1"/>
    <col min="9698" max="9698" width="11.28515625" customWidth="1"/>
    <col min="9699" max="9699" width="11" customWidth="1"/>
    <col min="9707" max="9708" width="10.7109375" customWidth="1"/>
    <col min="9710" max="9710" width="11.5703125" customWidth="1"/>
    <col min="9711" max="9711" width="13.7109375" customWidth="1"/>
    <col min="9712" max="9715" width="9.28515625" customWidth="1"/>
    <col min="9953" max="9953" width="34" customWidth="1"/>
    <col min="9954" max="9954" width="11.28515625" customWidth="1"/>
    <col min="9955" max="9955" width="11" customWidth="1"/>
    <col min="9963" max="9964" width="10.7109375" customWidth="1"/>
    <col min="9966" max="9966" width="11.5703125" customWidth="1"/>
    <col min="9967" max="9967" width="13.7109375" customWidth="1"/>
    <col min="9968" max="9971" width="9.28515625" customWidth="1"/>
    <col min="10209" max="10209" width="34" customWidth="1"/>
    <col min="10210" max="10210" width="11.28515625" customWidth="1"/>
    <col min="10211" max="10211" width="11" customWidth="1"/>
    <col min="10219" max="10220" width="10.7109375" customWidth="1"/>
    <col min="10222" max="10222" width="11.5703125" customWidth="1"/>
    <col min="10223" max="10223" width="13.7109375" customWidth="1"/>
    <col min="10224" max="10227" width="9.28515625" customWidth="1"/>
    <col min="10465" max="10465" width="34" customWidth="1"/>
    <col min="10466" max="10466" width="11.28515625" customWidth="1"/>
    <col min="10467" max="10467" width="11" customWidth="1"/>
    <col min="10475" max="10476" width="10.7109375" customWidth="1"/>
    <col min="10478" max="10478" width="11.5703125" customWidth="1"/>
    <col min="10479" max="10479" width="13.7109375" customWidth="1"/>
    <col min="10480" max="10483" width="9.28515625" customWidth="1"/>
    <col min="10721" max="10721" width="34" customWidth="1"/>
    <col min="10722" max="10722" width="11.28515625" customWidth="1"/>
    <col min="10723" max="10723" width="11" customWidth="1"/>
    <col min="10731" max="10732" width="10.7109375" customWidth="1"/>
    <col min="10734" max="10734" width="11.5703125" customWidth="1"/>
    <col min="10735" max="10735" width="13.7109375" customWidth="1"/>
    <col min="10736" max="10739" width="9.28515625" customWidth="1"/>
    <col min="10977" max="10977" width="34" customWidth="1"/>
    <col min="10978" max="10978" width="11.28515625" customWidth="1"/>
    <col min="10979" max="10979" width="11" customWidth="1"/>
    <col min="10987" max="10988" width="10.7109375" customWidth="1"/>
    <col min="10990" max="10990" width="11.5703125" customWidth="1"/>
    <col min="10991" max="10991" width="13.7109375" customWidth="1"/>
    <col min="10992" max="10995" width="9.28515625" customWidth="1"/>
    <col min="11233" max="11233" width="34" customWidth="1"/>
    <col min="11234" max="11234" width="11.28515625" customWidth="1"/>
    <col min="11235" max="11235" width="11" customWidth="1"/>
    <col min="11243" max="11244" width="10.7109375" customWidth="1"/>
    <col min="11246" max="11246" width="11.5703125" customWidth="1"/>
    <col min="11247" max="11247" width="13.7109375" customWidth="1"/>
    <col min="11248" max="11251" width="9.28515625" customWidth="1"/>
    <col min="11489" max="11489" width="34" customWidth="1"/>
    <col min="11490" max="11490" width="11.28515625" customWidth="1"/>
    <col min="11491" max="11491" width="11" customWidth="1"/>
    <col min="11499" max="11500" width="10.7109375" customWidth="1"/>
    <col min="11502" max="11502" width="11.5703125" customWidth="1"/>
    <col min="11503" max="11503" width="13.7109375" customWidth="1"/>
    <col min="11504" max="11507" width="9.28515625" customWidth="1"/>
    <col min="11745" max="11745" width="34" customWidth="1"/>
    <col min="11746" max="11746" width="11.28515625" customWidth="1"/>
    <col min="11747" max="11747" width="11" customWidth="1"/>
    <col min="11755" max="11756" width="10.7109375" customWidth="1"/>
    <col min="11758" max="11758" width="11.5703125" customWidth="1"/>
    <col min="11759" max="11759" width="13.7109375" customWidth="1"/>
    <col min="11760" max="11763" width="9.28515625" customWidth="1"/>
    <col min="12001" max="12001" width="34" customWidth="1"/>
    <col min="12002" max="12002" width="11.28515625" customWidth="1"/>
    <col min="12003" max="12003" width="11" customWidth="1"/>
    <col min="12011" max="12012" width="10.7109375" customWidth="1"/>
    <col min="12014" max="12014" width="11.5703125" customWidth="1"/>
    <col min="12015" max="12015" width="13.7109375" customWidth="1"/>
    <col min="12016" max="12019" width="9.28515625" customWidth="1"/>
    <col min="12257" max="12257" width="34" customWidth="1"/>
    <col min="12258" max="12258" width="11.28515625" customWidth="1"/>
    <col min="12259" max="12259" width="11" customWidth="1"/>
    <col min="12267" max="12268" width="10.7109375" customWidth="1"/>
    <col min="12270" max="12270" width="11.5703125" customWidth="1"/>
    <col min="12271" max="12271" width="13.7109375" customWidth="1"/>
    <col min="12272" max="12275" width="9.28515625" customWidth="1"/>
    <col min="12513" max="12513" width="34" customWidth="1"/>
    <col min="12514" max="12514" width="11.28515625" customWidth="1"/>
    <col min="12515" max="12515" width="11" customWidth="1"/>
    <col min="12523" max="12524" width="10.7109375" customWidth="1"/>
    <col min="12526" max="12526" width="11.5703125" customWidth="1"/>
    <col min="12527" max="12527" width="13.7109375" customWidth="1"/>
    <col min="12528" max="12531" width="9.28515625" customWidth="1"/>
    <col min="12769" max="12769" width="34" customWidth="1"/>
    <col min="12770" max="12770" width="11.28515625" customWidth="1"/>
    <col min="12771" max="12771" width="11" customWidth="1"/>
    <col min="12779" max="12780" width="10.7109375" customWidth="1"/>
    <col min="12782" max="12782" width="11.5703125" customWidth="1"/>
    <col min="12783" max="12783" width="13.7109375" customWidth="1"/>
    <col min="12784" max="12787" width="9.28515625" customWidth="1"/>
    <col min="13025" max="13025" width="34" customWidth="1"/>
    <col min="13026" max="13026" width="11.28515625" customWidth="1"/>
    <col min="13027" max="13027" width="11" customWidth="1"/>
    <col min="13035" max="13036" width="10.7109375" customWidth="1"/>
    <col min="13038" max="13038" width="11.5703125" customWidth="1"/>
    <col min="13039" max="13039" width="13.7109375" customWidth="1"/>
    <col min="13040" max="13043" width="9.28515625" customWidth="1"/>
    <col min="13281" max="13281" width="34" customWidth="1"/>
    <col min="13282" max="13282" width="11.28515625" customWidth="1"/>
    <col min="13283" max="13283" width="11" customWidth="1"/>
    <col min="13291" max="13292" width="10.7109375" customWidth="1"/>
    <col min="13294" max="13294" width="11.5703125" customWidth="1"/>
    <col min="13295" max="13295" width="13.7109375" customWidth="1"/>
    <col min="13296" max="13299" width="9.28515625" customWidth="1"/>
    <col min="13537" max="13537" width="34" customWidth="1"/>
    <col min="13538" max="13538" width="11.28515625" customWidth="1"/>
    <col min="13539" max="13539" width="11" customWidth="1"/>
    <col min="13547" max="13548" width="10.7109375" customWidth="1"/>
    <col min="13550" max="13550" width="11.5703125" customWidth="1"/>
    <col min="13551" max="13551" width="13.7109375" customWidth="1"/>
    <col min="13552" max="13555" width="9.28515625" customWidth="1"/>
    <col min="13793" max="13793" width="34" customWidth="1"/>
    <col min="13794" max="13794" width="11.28515625" customWidth="1"/>
    <col min="13795" max="13795" width="11" customWidth="1"/>
    <col min="13803" max="13804" width="10.7109375" customWidth="1"/>
    <col min="13806" max="13806" width="11.5703125" customWidth="1"/>
    <col min="13807" max="13807" width="13.7109375" customWidth="1"/>
    <col min="13808" max="13811" width="9.28515625" customWidth="1"/>
    <col min="14049" max="14049" width="34" customWidth="1"/>
    <col min="14050" max="14050" width="11.28515625" customWidth="1"/>
    <col min="14051" max="14051" width="11" customWidth="1"/>
    <col min="14059" max="14060" width="10.7109375" customWidth="1"/>
    <col min="14062" max="14062" width="11.5703125" customWidth="1"/>
    <col min="14063" max="14063" width="13.7109375" customWidth="1"/>
    <col min="14064" max="14067" width="9.28515625" customWidth="1"/>
    <col min="14305" max="14305" width="34" customWidth="1"/>
    <col min="14306" max="14306" width="11.28515625" customWidth="1"/>
    <col min="14307" max="14307" width="11" customWidth="1"/>
    <col min="14315" max="14316" width="10.7109375" customWidth="1"/>
    <col min="14318" max="14318" width="11.5703125" customWidth="1"/>
    <col min="14319" max="14319" width="13.7109375" customWidth="1"/>
    <col min="14320" max="14323" width="9.28515625" customWidth="1"/>
    <col min="14561" max="14561" width="34" customWidth="1"/>
    <col min="14562" max="14562" width="11.28515625" customWidth="1"/>
    <col min="14563" max="14563" width="11" customWidth="1"/>
    <col min="14571" max="14572" width="10.7109375" customWidth="1"/>
    <col min="14574" max="14574" width="11.5703125" customWidth="1"/>
    <col min="14575" max="14575" width="13.7109375" customWidth="1"/>
    <col min="14576" max="14579" width="9.28515625" customWidth="1"/>
    <col min="14817" max="14817" width="34" customWidth="1"/>
    <col min="14818" max="14818" width="11.28515625" customWidth="1"/>
    <col min="14819" max="14819" width="11" customWidth="1"/>
    <col min="14827" max="14828" width="10.7109375" customWidth="1"/>
    <col min="14830" max="14830" width="11.5703125" customWidth="1"/>
    <col min="14831" max="14831" width="13.7109375" customWidth="1"/>
    <col min="14832" max="14835" width="9.28515625" customWidth="1"/>
    <col min="15073" max="15073" width="34" customWidth="1"/>
    <col min="15074" max="15074" width="11.28515625" customWidth="1"/>
    <col min="15075" max="15075" width="11" customWidth="1"/>
    <col min="15083" max="15084" width="10.7109375" customWidth="1"/>
    <col min="15086" max="15086" width="11.5703125" customWidth="1"/>
    <col min="15087" max="15087" width="13.7109375" customWidth="1"/>
    <col min="15088" max="15091" width="9.28515625" customWidth="1"/>
    <col min="15329" max="15329" width="34" customWidth="1"/>
    <col min="15330" max="15330" width="11.28515625" customWidth="1"/>
    <col min="15331" max="15331" width="11" customWidth="1"/>
    <col min="15339" max="15340" width="10.7109375" customWidth="1"/>
    <col min="15342" max="15342" width="11.5703125" customWidth="1"/>
    <col min="15343" max="15343" width="13.7109375" customWidth="1"/>
    <col min="15344" max="15347" width="9.28515625" customWidth="1"/>
    <col min="15585" max="15585" width="34" customWidth="1"/>
    <col min="15586" max="15586" width="11.28515625" customWidth="1"/>
    <col min="15587" max="15587" width="11" customWidth="1"/>
    <col min="15595" max="15596" width="10.7109375" customWidth="1"/>
    <col min="15598" max="15598" width="11.5703125" customWidth="1"/>
    <col min="15599" max="15599" width="13.7109375" customWidth="1"/>
    <col min="15600" max="15603" width="9.28515625" customWidth="1"/>
    <col min="15841" max="15841" width="34" customWidth="1"/>
    <col min="15842" max="15842" width="11.28515625" customWidth="1"/>
    <col min="15843" max="15843" width="11" customWidth="1"/>
    <col min="15851" max="15852" width="10.7109375" customWidth="1"/>
    <col min="15854" max="15854" width="11.5703125" customWidth="1"/>
    <col min="15855" max="15855" width="13.7109375" customWidth="1"/>
    <col min="15856" max="15859" width="9.28515625" customWidth="1"/>
    <col min="16097" max="16097" width="34" customWidth="1"/>
    <col min="16098" max="16098" width="11.28515625" customWidth="1"/>
    <col min="16099" max="16099" width="11" customWidth="1"/>
    <col min="16107" max="16108" width="10.7109375" customWidth="1"/>
    <col min="16110" max="16110" width="11.5703125" customWidth="1"/>
    <col min="16111" max="16111" width="13.7109375" customWidth="1"/>
    <col min="16112" max="16115" width="9.28515625" customWidth="1"/>
  </cols>
  <sheetData>
    <row r="1" spans="1:21" ht="44.45" customHeight="1"/>
    <row r="2" spans="1:21" ht="46.9" customHeight="1">
      <c r="B2" s="504" t="s">
        <v>164</v>
      </c>
      <c r="C2" s="504"/>
      <c r="D2" s="504"/>
      <c r="E2" s="504"/>
      <c r="F2" s="504"/>
      <c r="G2" s="504"/>
      <c r="H2" s="504"/>
      <c r="I2" s="504"/>
      <c r="J2" s="504"/>
      <c r="K2" s="504"/>
      <c r="L2" s="504"/>
      <c r="M2" s="504"/>
      <c r="N2" s="504"/>
      <c r="O2" s="504"/>
      <c r="P2" s="504"/>
      <c r="Q2" s="504"/>
      <c r="R2" s="504"/>
      <c r="S2" s="504"/>
    </row>
    <row r="3" spans="1:21" ht="43.9" customHeight="1">
      <c r="A3" s="20"/>
      <c r="B3" s="505" t="s">
        <v>113</v>
      </c>
      <c r="C3" s="505"/>
      <c r="D3" s="505"/>
      <c r="E3" s="505"/>
      <c r="F3" s="505"/>
      <c r="G3" s="505"/>
      <c r="H3" s="505"/>
      <c r="I3" s="505"/>
      <c r="J3" s="505"/>
      <c r="K3" s="505"/>
      <c r="L3" s="505"/>
      <c r="M3" s="505"/>
      <c r="N3" s="505"/>
      <c r="O3" s="505"/>
      <c r="P3" s="505"/>
      <c r="Q3" s="505"/>
      <c r="R3" s="505"/>
      <c r="S3" s="505"/>
      <c r="T3" s="20"/>
      <c r="U3" s="20"/>
    </row>
    <row r="4" spans="1:21" ht="10.9" customHeight="1" thickBot="1">
      <c r="A4" s="20"/>
      <c r="B4" s="38"/>
      <c r="C4" s="38"/>
      <c r="D4" s="39"/>
      <c r="E4" s="38"/>
      <c r="F4" s="38"/>
      <c r="G4" s="38"/>
      <c r="H4" s="38"/>
      <c r="I4" s="39"/>
      <c r="J4" s="96"/>
      <c r="K4" s="96"/>
      <c r="L4" s="96"/>
      <c r="M4" s="96"/>
      <c r="N4" s="38"/>
      <c r="O4" s="38"/>
      <c r="P4" s="38"/>
      <c r="Q4" s="38"/>
      <c r="R4" s="38"/>
      <c r="S4" s="38"/>
      <c r="T4" s="20"/>
      <c r="U4" s="20"/>
    </row>
    <row r="5" spans="1:21" ht="15.6" customHeight="1">
      <c r="A5" s="542" t="s">
        <v>87</v>
      </c>
      <c r="B5" s="511" t="s">
        <v>156</v>
      </c>
      <c r="C5" s="512"/>
      <c r="D5" s="512"/>
      <c r="E5" s="511" t="s">
        <v>157</v>
      </c>
      <c r="F5" s="512"/>
      <c r="G5" s="512"/>
      <c r="H5" s="512"/>
      <c r="I5" s="512"/>
      <c r="J5" s="527" t="s">
        <v>165</v>
      </c>
      <c r="K5" s="528"/>
      <c r="L5" s="529"/>
      <c r="M5" s="524" t="s">
        <v>166</v>
      </c>
      <c r="N5" s="512" t="s">
        <v>170</v>
      </c>
      <c r="O5" s="512"/>
      <c r="P5" s="512"/>
      <c r="Q5" s="512"/>
      <c r="R5" s="512"/>
      <c r="S5" s="512"/>
      <c r="T5" s="512"/>
      <c r="U5" s="519"/>
    </row>
    <row r="6" spans="1:21" ht="28.9" customHeight="1">
      <c r="A6" s="543"/>
      <c r="B6" s="513"/>
      <c r="C6" s="514"/>
      <c r="D6" s="514"/>
      <c r="E6" s="513"/>
      <c r="F6" s="514"/>
      <c r="G6" s="514"/>
      <c r="H6" s="514"/>
      <c r="I6" s="514"/>
      <c r="J6" s="530"/>
      <c r="K6" s="531"/>
      <c r="L6" s="532"/>
      <c r="M6" s="525"/>
      <c r="N6" s="514"/>
      <c r="O6" s="514"/>
      <c r="P6" s="514"/>
      <c r="Q6" s="514"/>
      <c r="R6" s="514"/>
      <c r="S6" s="514"/>
      <c r="T6" s="514"/>
      <c r="U6" s="520"/>
    </row>
    <row r="7" spans="1:21" ht="16.149999999999999" hidden="1" customHeight="1">
      <c r="A7" s="543"/>
      <c r="B7" s="513"/>
      <c r="C7" s="514"/>
      <c r="D7" s="514"/>
      <c r="E7" s="513"/>
      <c r="F7" s="514"/>
      <c r="G7" s="514"/>
      <c r="H7" s="514"/>
      <c r="I7" s="514"/>
      <c r="J7" s="530"/>
      <c r="K7" s="531"/>
      <c r="L7" s="532"/>
      <c r="M7" s="525"/>
      <c r="N7" s="514"/>
      <c r="O7" s="514"/>
      <c r="P7" s="514"/>
      <c r="Q7" s="514"/>
      <c r="R7" s="514"/>
      <c r="S7" s="514"/>
      <c r="T7" s="514"/>
      <c r="U7" s="520"/>
    </row>
    <row r="8" spans="1:21" ht="7.15" customHeight="1">
      <c r="A8" s="543"/>
      <c r="B8" s="515"/>
      <c r="C8" s="516"/>
      <c r="D8" s="516"/>
      <c r="E8" s="515"/>
      <c r="F8" s="516"/>
      <c r="G8" s="516"/>
      <c r="H8" s="516"/>
      <c r="I8" s="516"/>
      <c r="J8" s="533"/>
      <c r="K8" s="534"/>
      <c r="L8" s="535"/>
      <c r="M8" s="525"/>
      <c r="N8" s="516"/>
      <c r="O8" s="516"/>
      <c r="P8" s="516"/>
      <c r="Q8" s="516"/>
      <c r="R8" s="516"/>
      <c r="S8" s="516"/>
      <c r="T8" s="516"/>
      <c r="U8" s="521"/>
    </row>
    <row r="9" spans="1:21" ht="46.15" customHeight="1">
      <c r="A9" s="543"/>
      <c r="B9" s="545" t="s">
        <v>0</v>
      </c>
      <c r="C9" s="509" t="s">
        <v>158</v>
      </c>
      <c r="D9" s="555" t="s">
        <v>162</v>
      </c>
      <c r="E9" s="545" t="s">
        <v>160</v>
      </c>
      <c r="F9" s="509" t="s">
        <v>1</v>
      </c>
      <c r="G9" s="509" t="s">
        <v>128</v>
      </c>
      <c r="H9" s="509" t="s">
        <v>150</v>
      </c>
      <c r="I9" s="555" t="s">
        <v>162</v>
      </c>
      <c r="J9" s="547" t="s">
        <v>167</v>
      </c>
      <c r="K9" s="549" t="s">
        <v>168</v>
      </c>
      <c r="L9" s="551" t="s">
        <v>169</v>
      </c>
      <c r="M9" s="525"/>
      <c r="N9" s="506" t="s">
        <v>129</v>
      </c>
      <c r="O9" s="508" t="s">
        <v>127</v>
      </c>
      <c r="P9" s="508"/>
      <c r="Q9" s="508"/>
      <c r="R9" s="509" t="s">
        <v>130</v>
      </c>
      <c r="S9" s="509" t="s">
        <v>159</v>
      </c>
      <c r="T9" s="509" t="s">
        <v>144</v>
      </c>
      <c r="U9" s="553" t="s">
        <v>162</v>
      </c>
    </row>
    <row r="10" spans="1:21" ht="90" customHeight="1" thickBot="1">
      <c r="A10" s="544"/>
      <c r="B10" s="546"/>
      <c r="C10" s="510"/>
      <c r="D10" s="556"/>
      <c r="E10" s="546"/>
      <c r="F10" s="510"/>
      <c r="G10" s="510"/>
      <c r="H10" s="510"/>
      <c r="I10" s="556"/>
      <c r="J10" s="548"/>
      <c r="K10" s="550"/>
      <c r="L10" s="552"/>
      <c r="M10" s="526"/>
      <c r="N10" s="507"/>
      <c r="O10" s="74" t="s">
        <v>131</v>
      </c>
      <c r="P10" s="74" t="s">
        <v>132</v>
      </c>
      <c r="Q10" s="74" t="s">
        <v>133</v>
      </c>
      <c r="R10" s="510"/>
      <c r="S10" s="510"/>
      <c r="T10" s="510"/>
      <c r="U10" s="554"/>
    </row>
    <row r="11" spans="1:21" ht="17.45" customHeight="1">
      <c r="A11" s="60" t="s">
        <v>24</v>
      </c>
      <c r="B11" s="16"/>
      <c r="C11" s="12"/>
      <c r="D11" s="75">
        <f>B11+C11</f>
        <v>0</v>
      </c>
      <c r="E11" s="16"/>
      <c r="F11" s="12"/>
      <c r="G11" s="12"/>
      <c r="H11" s="12"/>
      <c r="I11" s="100">
        <f>E11+F11+G11</f>
        <v>0</v>
      </c>
      <c r="J11" s="101"/>
      <c r="K11" s="89"/>
      <c r="L11" s="91"/>
      <c r="M11" s="121"/>
      <c r="N11" s="115"/>
      <c r="O11" s="81"/>
      <c r="P11" s="81"/>
      <c r="Q11" s="81"/>
      <c r="R11" s="81"/>
      <c r="S11" s="81"/>
      <c r="T11" s="82"/>
      <c r="U11" s="90">
        <f t="shared" ref="U11:U43" si="0">N11+Q11+R11+S11+T11</f>
        <v>0</v>
      </c>
    </row>
    <row r="12" spans="1:21" ht="15.75">
      <c r="A12" s="61" t="s">
        <v>25</v>
      </c>
      <c r="B12" s="13"/>
      <c r="C12" s="11"/>
      <c r="D12" s="27">
        <f t="shared" ref="D12:D75" si="1">B12+C12</f>
        <v>0</v>
      </c>
      <c r="E12" s="13"/>
      <c r="F12" s="11"/>
      <c r="G12" s="11"/>
      <c r="H12" s="11"/>
      <c r="I12" s="98">
        <f t="shared" ref="I12:I75" si="2">E12+F12+G12</f>
        <v>0</v>
      </c>
      <c r="J12" s="102"/>
      <c r="K12" s="98"/>
      <c r="L12" s="27"/>
      <c r="M12" s="122"/>
      <c r="N12" s="116"/>
      <c r="O12" s="17"/>
      <c r="P12" s="17"/>
      <c r="Q12" s="17"/>
      <c r="R12" s="17"/>
      <c r="S12" s="17"/>
      <c r="T12" s="41"/>
      <c r="U12" s="90">
        <f t="shared" si="0"/>
        <v>0</v>
      </c>
    </row>
    <row r="13" spans="1:21" ht="15.75">
      <c r="A13" s="61" t="s">
        <v>26</v>
      </c>
      <c r="B13" s="13"/>
      <c r="C13" s="11"/>
      <c r="D13" s="27">
        <f t="shared" si="1"/>
        <v>0</v>
      </c>
      <c r="E13" s="13"/>
      <c r="F13" s="11"/>
      <c r="G13" s="11"/>
      <c r="H13" s="11"/>
      <c r="I13" s="98">
        <f t="shared" si="2"/>
        <v>0</v>
      </c>
      <c r="J13" s="102"/>
      <c r="K13" s="98"/>
      <c r="L13" s="27"/>
      <c r="M13" s="122"/>
      <c r="N13" s="116"/>
      <c r="O13" s="17"/>
      <c r="P13" s="17"/>
      <c r="Q13" s="17"/>
      <c r="R13" s="17"/>
      <c r="S13" s="17"/>
      <c r="T13" s="41"/>
      <c r="U13" s="90">
        <f t="shared" si="0"/>
        <v>0</v>
      </c>
    </row>
    <row r="14" spans="1:21" ht="15.75">
      <c r="A14" s="61" t="s">
        <v>27</v>
      </c>
      <c r="B14" s="13"/>
      <c r="C14" s="11"/>
      <c r="D14" s="27">
        <f t="shared" si="1"/>
        <v>0</v>
      </c>
      <c r="E14" s="13"/>
      <c r="F14" s="11"/>
      <c r="G14" s="11"/>
      <c r="H14" s="11"/>
      <c r="I14" s="98">
        <f t="shared" si="2"/>
        <v>0</v>
      </c>
      <c r="J14" s="102"/>
      <c r="K14" s="98"/>
      <c r="L14" s="27"/>
      <c r="M14" s="122"/>
      <c r="N14" s="116"/>
      <c r="O14" s="17"/>
      <c r="P14" s="17"/>
      <c r="Q14" s="17"/>
      <c r="R14" s="17"/>
      <c r="S14" s="17"/>
      <c r="T14" s="41"/>
      <c r="U14" s="90">
        <f t="shared" si="0"/>
        <v>0</v>
      </c>
    </row>
    <row r="15" spans="1:21" ht="15.75">
      <c r="A15" s="61" t="s">
        <v>28</v>
      </c>
      <c r="B15" s="13"/>
      <c r="C15" s="11"/>
      <c r="D15" s="27">
        <f t="shared" si="1"/>
        <v>0</v>
      </c>
      <c r="E15" s="13"/>
      <c r="F15" s="11"/>
      <c r="G15" s="11"/>
      <c r="H15" s="11"/>
      <c r="I15" s="98">
        <f t="shared" si="2"/>
        <v>0</v>
      </c>
      <c r="J15" s="102"/>
      <c r="K15" s="98"/>
      <c r="L15" s="27"/>
      <c r="M15" s="122"/>
      <c r="N15" s="116"/>
      <c r="O15" s="17"/>
      <c r="P15" s="17"/>
      <c r="Q15" s="17"/>
      <c r="R15" s="17"/>
      <c r="S15" s="17"/>
      <c r="T15" s="41"/>
      <c r="U15" s="90">
        <f t="shared" si="0"/>
        <v>0</v>
      </c>
    </row>
    <row r="16" spans="1:21" ht="15.75">
      <c r="A16" s="61" t="s">
        <v>29</v>
      </c>
      <c r="B16" s="13"/>
      <c r="C16" s="11"/>
      <c r="D16" s="27">
        <f t="shared" si="1"/>
        <v>0</v>
      </c>
      <c r="E16" s="13"/>
      <c r="F16" s="11"/>
      <c r="G16" s="11"/>
      <c r="H16" s="11"/>
      <c r="I16" s="98">
        <f t="shared" si="2"/>
        <v>0</v>
      </c>
      <c r="J16" s="102"/>
      <c r="K16" s="98"/>
      <c r="L16" s="27"/>
      <c r="M16" s="122"/>
      <c r="N16" s="116"/>
      <c r="O16" s="17"/>
      <c r="P16" s="17"/>
      <c r="Q16" s="17"/>
      <c r="R16" s="17"/>
      <c r="S16" s="17"/>
      <c r="T16" s="41"/>
      <c r="U16" s="90">
        <f t="shared" si="0"/>
        <v>0</v>
      </c>
    </row>
    <row r="17" spans="1:21" ht="31.5" customHeight="1">
      <c r="A17" s="61" t="s">
        <v>30</v>
      </c>
      <c r="B17" s="13"/>
      <c r="C17" s="11"/>
      <c r="D17" s="27">
        <f t="shared" si="1"/>
        <v>0</v>
      </c>
      <c r="E17" s="13"/>
      <c r="F17" s="11"/>
      <c r="G17" s="11"/>
      <c r="H17" s="11"/>
      <c r="I17" s="98">
        <f t="shared" si="2"/>
        <v>0</v>
      </c>
      <c r="J17" s="102"/>
      <c r="K17" s="98"/>
      <c r="L17" s="27"/>
      <c r="M17" s="122"/>
      <c r="N17" s="116"/>
      <c r="O17" s="17"/>
      <c r="P17" s="17"/>
      <c r="Q17" s="17"/>
      <c r="R17" s="17"/>
      <c r="S17" s="17"/>
      <c r="T17" s="41"/>
      <c r="U17" s="90">
        <f t="shared" si="0"/>
        <v>0</v>
      </c>
    </row>
    <row r="18" spans="1:21" ht="31.9" customHeight="1">
      <c r="A18" s="61" t="s">
        <v>31</v>
      </c>
      <c r="B18" s="13"/>
      <c r="C18" s="11"/>
      <c r="D18" s="27">
        <f t="shared" si="1"/>
        <v>0</v>
      </c>
      <c r="E18" s="13"/>
      <c r="F18" s="11"/>
      <c r="G18" s="11"/>
      <c r="H18" s="11"/>
      <c r="I18" s="98">
        <f t="shared" si="2"/>
        <v>0</v>
      </c>
      <c r="J18" s="102"/>
      <c r="K18" s="98"/>
      <c r="L18" s="27"/>
      <c r="M18" s="122"/>
      <c r="N18" s="116"/>
      <c r="O18" s="17"/>
      <c r="P18" s="17"/>
      <c r="Q18" s="17"/>
      <c r="R18" s="17"/>
      <c r="S18" s="17"/>
      <c r="T18" s="41"/>
      <c r="U18" s="90">
        <f t="shared" si="0"/>
        <v>0</v>
      </c>
    </row>
    <row r="19" spans="1:21" ht="15.75">
      <c r="A19" s="61" t="s">
        <v>32</v>
      </c>
      <c r="B19" s="13"/>
      <c r="C19" s="11"/>
      <c r="D19" s="27">
        <f t="shared" si="1"/>
        <v>0</v>
      </c>
      <c r="E19" s="13"/>
      <c r="F19" s="11"/>
      <c r="G19" s="11"/>
      <c r="H19" s="11"/>
      <c r="I19" s="98">
        <f t="shared" si="2"/>
        <v>0</v>
      </c>
      <c r="J19" s="102"/>
      <c r="K19" s="98"/>
      <c r="L19" s="27"/>
      <c r="M19" s="122"/>
      <c r="N19" s="116"/>
      <c r="O19" s="17"/>
      <c r="P19" s="17"/>
      <c r="Q19" s="17"/>
      <c r="R19" s="17"/>
      <c r="S19" s="17"/>
      <c r="T19" s="41"/>
      <c r="U19" s="90">
        <f t="shared" si="0"/>
        <v>0</v>
      </c>
    </row>
    <row r="20" spans="1:21" ht="15.75">
      <c r="A20" s="61" t="s">
        <v>33</v>
      </c>
      <c r="B20" s="13"/>
      <c r="C20" s="11"/>
      <c r="D20" s="27">
        <f t="shared" si="1"/>
        <v>0</v>
      </c>
      <c r="E20" s="13"/>
      <c r="F20" s="11"/>
      <c r="G20" s="11"/>
      <c r="H20" s="11"/>
      <c r="I20" s="98">
        <f t="shared" si="2"/>
        <v>0</v>
      </c>
      <c r="J20" s="102"/>
      <c r="K20" s="98"/>
      <c r="L20" s="27"/>
      <c r="M20" s="122"/>
      <c r="N20" s="116"/>
      <c r="O20" s="17"/>
      <c r="P20" s="17"/>
      <c r="Q20" s="17"/>
      <c r="R20" s="17"/>
      <c r="S20" s="17"/>
      <c r="T20" s="41"/>
      <c r="U20" s="90">
        <f t="shared" si="0"/>
        <v>0</v>
      </c>
    </row>
    <row r="21" spans="1:21" ht="16.149999999999999" customHeight="1">
      <c r="A21" s="61" t="s">
        <v>34</v>
      </c>
      <c r="B21" s="13"/>
      <c r="C21" s="11"/>
      <c r="D21" s="27">
        <f t="shared" si="1"/>
        <v>0</v>
      </c>
      <c r="E21" s="13"/>
      <c r="F21" s="11"/>
      <c r="G21" s="11"/>
      <c r="H21" s="11"/>
      <c r="I21" s="98">
        <f t="shared" si="2"/>
        <v>0</v>
      </c>
      <c r="J21" s="102"/>
      <c r="K21" s="98"/>
      <c r="L21" s="27"/>
      <c r="M21" s="122"/>
      <c r="N21" s="116"/>
      <c r="O21" s="17"/>
      <c r="P21" s="17"/>
      <c r="Q21" s="17"/>
      <c r="R21" s="17"/>
      <c r="S21" s="17"/>
      <c r="T21" s="41"/>
      <c r="U21" s="90">
        <f t="shared" si="0"/>
        <v>0</v>
      </c>
    </row>
    <row r="22" spans="1:21" ht="16.149999999999999" customHeight="1">
      <c r="A22" s="61" t="s">
        <v>35</v>
      </c>
      <c r="B22" s="13"/>
      <c r="C22" s="11"/>
      <c r="D22" s="27">
        <f t="shared" si="1"/>
        <v>0</v>
      </c>
      <c r="E22" s="13"/>
      <c r="F22" s="11"/>
      <c r="G22" s="11"/>
      <c r="H22" s="11"/>
      <c r="I22" s="98">
        <f t="shared" si="2"/>
        <v>0</v>
      </c>
      <c r="J22" s="102"/>
      <c r="K22" s="98"/>
      <c r="L22" s="27"/>
      <c r="M22" s="122"/>
      <c r="N22" s="116"/>
      <c r="O22" s="17"/>
      <c r="P22" s="17"/>
      <c r="Q22" s="17"/>
      <c r="R22" s="17"/>
      <c r="S22" s="17"/>
      <c r="T22" s="41"/>
      <c r="U22" s="90">
        <f t="shared" si="0"/>
        <v>0</v>
      </c>
    </row>
    <row r="23" spans="1:21" ht="19.149999999999999" customHeight="1">
      <c r="A23" s="61" t="s">
        <v>36</v>
      </c>
      <c r="B23" s="13"/>
      <c r="C23" s="11"/>
      <c r="D23" s="27">
        <f t="shared" si="1"/>
        <v>0</v>
      </c>
      <c r="E23" s="13"/>
      <c r="F23" s="11"/>
      <c r="G23" s="11"/>
      <c r="H23" s="11"/>
      <c r="I23" s="98">
        <f t="shared" si="2"/>
        <v>0</v>
      </c>
      <c r="J23" s="102"/>
      <c r="K23" s="98"/>
      <c r="L23" s="27"/>
      <c r="M23" s="122"/>
      <c r="N23" s="116"/>
      <c r="O23" s="17"/>
      <c r="P23" s="17"/>
      <c r="Q23" s="17"/>
      <c r="R23" s="17"/>
      <c r="S23" s="17"/>
      <c r="T23" s="41"/>
      <c r="U23" s="90">
        <f t="shared" si="0"/>
        <v>0</v>
      </c>
    </row>
    <row r="24" spans="1:21" ht="15.75">
      <c r="A24" s="61" t="s">
        <v>37</v>
      </c>
      <c r="B24" s="13"/>
      <c r="C24" s="11"/>
      <c r="D24" s="27">
        <f t="shared" si="1"/>
        <v>0</v>
      </c>
      <c r="E24" s="13"/>
      <c r="F24" s="11"/>
      <c r="G24" s="11"/>
      <c r="H24" s="11"/>
      <c r="I24" s="98">
        <f t="shared" si="2"/>
        <v>0</v>
      </c>
      <c r="J24" s="102"/>
      <c r="K24" s="98"/>
      <c r="L24" s="27"/>
      <c r="M24" s="122"/>
      <c r="N24" s="116"/>
      <c r="O24" s="17"/>
      <c r="P24" s="17"/>
      <c r="Q24" s="17"/>
      <c r="R24" s="17"/>
      <c r="S24" s="17"/>
      <c r="T24" s="41"/>
      <c r="U24" s="90">
        <f t="shared" si="0"/>
        <v>0</v>
      </c>
    </row>
    <row r="25" spans="1:21" s="10" customFormat="1" ht="18.75" customHeight="1">
      <c r="A25" s="155" t="s">
        <v>171</v>
      </c>
      <c r="B25" s="13"/>
      <c r="C25" s="11"/>
      <c r="D25" s="27"/>
      <c r="E25" s="13"/>
      <c r="F25" s="11"/>
      <c r="G25" s="11"/>
      <c r="H25" s="11"/>
      <c r="I25" s="98"/>
      <c r="J25" s="102"/>
      <c r="K25" s="98"/>
      <c r="L25" s="27"/>
      <c r="M25" s="122"/>
      <c r="N25" s="116"/>
      <c r="O25" s="17"/>
      <c r="P25" s="17"/>
      <c r="Q25" s="17"/>
      <c r="R25" s="17"/>
      <c r="S25" s="17"/>
      <c r="T25" s="41"/>
      <c r="U25" s="90"/>
    </row>
    <row r="26" spans="1:21" ht="15.75">
      <c r="A26" s="61" t="s">
        <v>38</v>
      </c>
      <c r="B26" s="13"/>
      <c r="C26" s="11"/>
      <c r="D26" s="27">
        <f t="shared" si="1"/>
        <v>0</v>
      </c>
      <c r="E26" s="13"/>
      <c r="F26" s="11"/>
      <c r="G26" s="11"/>
      <c r="H26" s="11"/>
      <c r="I26" s="98">
        <f t="shared" si="2"/>
        <v>0</v>
      </c>
      <c r="J26" s="102"/>
      <c r="K26" s="98"/>
      <c r="L26" s="27"/>
      <c r="M26" s="122"/>
      <c r="N26" s="116"/>
      <c r="O26" s="17"/>
      <c r="P26" s="17"/>
      <c r="Q26" s="17"/>
      <c r="R26" s="17"/>
      <c r="S26" s="17"/>
      <c r="T26" s="41"/>
      <c r="U26" s="90">
        <f t="shared" si="0"/>
        <v>0</v>
      </c>
    </row>
    <row r="27" spans="1:21" ht="31.5">
      <c r="A27" s="61" t="s">
        <v>39</v>
      </c>
      <c r="B27" s="13"/>
      <c r="C27" s="11"/>
      <c r="D27" s="27">
        <f t="shared" si="1"/>
        <v>0</v>
      </c>
      <c r="E27" s="13"/>
      <c r="F27" s="11"/>
      <c r="G27" s="11"/>
      <c r="H27" s="11"/>
      <c r="I27" s="98">
        <f t="shared" si="2"/>
        <v>0</v>
      </c>
      <c r="J27" s="102"/>
      <c r="K27" s="98"/>
      <c r="L27" s="27"/>
      <c r="M27" s="122"/>
      <c r="N27" s="116"/>
      <c r="O27" s="17"/>
      <c r="P27" s="17"/>
      <c r="Q27" s="17"/>
      <c r="R27" s="17"/>
      <c r="S27" s="17"/>
      <c r="T27" s="41"/>
      <c r="U27" s="90">
        <f t="shared" si="0"/>
        <v>0</v>
      </c>
    </row>
    <row r="28" spans="1:21" ht="16.5" customHeight="1">
      <c r="A28" s="61" t="s">
        <v>40</v>
      </c>
      <c r="B28" s="13"/>
      <c r="C28" s="11"/>
      <c r="D28" s="27">
        <f t="shared" si="1"/>
        <v>0</v>
      </c>
      <c r="E28" s="13"/>
      <c r="F28" s="11"/>
      <c r="G28" s="11"/>
      <c r="H28" s="11"/>
      <c r="I28" s="98">
        <f t="shared" si="2"/>
        <v>0</v>
      </c>
      <c r="J28" s="102"/>
      <c r="K28" s="98"/>
      <c r="L28" s="27"/>
      <c r="M28" s="122"/>
      <c r="N28" s="116"/>
      <c r="O28" s="17"/>
      <c r="P28" s="17"/>
      <c r="Q28" s="17"/>
      <c r="R28" s="17"/>
      <c r="S28" s="17"/>
      <c r="T28" s="41"/>
      <c r="U28" s="90">
        <f t="shared" si="0"/>
        <v>0</v>
      </c>
    </row>
    <row r="29" spans="1:21" ht="17.25" customHeight="1">
      <c r="A29" s="61" t="s">
        <v>41</v>
      </c>
      <c r="B29" s="13"/>
      <c r="C29" s="11"/>
      <c r="D29" s="27">
        <f t="shared" si="1"/>
        <v>0</v>
      </c>
      <c r="E29" s="13"/>
      <c r="F29" s="11"/>
      <c r="G29" s="11"/>
      <c r="H29" s="11"/>
      <c r="I29" s="98">
        <f t="shared" si="2"/>
        <v>0</v>
      </c>
      <c r="J29" s="102"/>
      <c r="K29" s="98"/>
      <c r="L29" s="27"/>
      <c r="M29" s="122"/>
      <c r="N29" s="116"/>
      <c r="O29" s="17"/>
      <c r="P29" s="17"/>
      <c r="Q29" s="17"/>
      <c r="R29" s="17"/>
      <c r="S29" s="17"/>
      <c r="T29" s="41"/>
      <c r="U29" s="90">
        <f t="shared" si="0"/>
        <v>0</v>
      </c>
    </row>
    <row r="30" spans="1:21" ht="31.5">
      <c r="A30" s="61" t="s">
        <v>42</v>
      </c>
      <c r="B30" s="13"/>
      <c r="C30" s="11"/>
      <c r="D30" s="27">
        <f t="shared" si="1"/>
        <v>0</v>
      </c>
      <c r="E30" s="13"/>
      <c r="F30" s="11"/>
      <c r="G30" s="11"/>
      <c r="H30" s="11"/>
      <c r="I30" s="98">
        <f t="shared" si="2"/>
        <v>0</v>
      </c>
      <c r="J30" s="102"/>
      <c r="K30" s="98"/>
      <c r="L30" s="27"/>
      <c r="M30" s="122"/>
      <c r="N30" s="116"/>
      <c r="O30" s="17"/>
      <c r="P30" s="17"/>
      <c r="Q30" s="17"/>
      <c r="R30" s="17"/>
      <c r="S30" s="17"/>
      <c r="T30" s="41"/>
      <c r="U30" s="90">
        <f t="shared" si="0"/>
        <v>0</v>
      </c>
    </row>
    <row r="31" spans="1:21" ht="15.75">
      <c r="A31" s="61" t="s">
        <v>43</v>
      </c>
      <c r="B31" s="13"/>
      <c r="C31" s="11"/>
      <c r="D31" s="27">
        <f t="shared" si="1"/>
        <v>0</v>
      </c>
      <c r="E31" s="13"/>
      <c r="F31" s="11"/>
      <c r="G31" s="11"/>
      <c r="H31" s="11"/>
      <c r="I31" s="98">
        <f t="shared" si="2"/>
        <v>0</v>
      </c>
      <c r="J31" s="102"/>
      <c r="K31" s="98"/>
      <c r="L31" s="27"/>
      <c r="M31" s="122"/>
      <c r="N31" s="116"/>
      <c r="O31" s="17"/>
      <c r="P31" s="17"/>
      <c r="Q31" s="17"/>
      <c r="R31" s="17"/>
      <c r="S31" s="17"/>
      <c r="T31" s="41"/>
      <c r="U31" s="90">
        <f t="shared" si="0"/>
        <v>0</v>
      </c>
    </row>
    <row r="32" spans="1:21" ht="32.25" customHeight="1">
      <c r="A32" s="61" t="s">
        <v>44</v>
      </c>
      <c r="B32" s="13"/>
      <c r="C32" s="11"/>
      <c r="D32" s="27">
        <f t="shared" si="1"/>
        <v>0</v>
      </c>
      <c r="E32" s="13"/>
      <c r="F32" s="11"/>
      <c r="G32" s="11"/>
      <c r="H32" s="11"/>
      <c r="I32" s="98">
        <f t="shared" si="2"/>
        <v>0</v>
      </c>
      <c r="J32" s="102"/>
      <c r="K32" s="98"/>
      <c r="L32" s="27"/>
      <c r="M32" s="122"/>
      <c r="N32" s="116"/>
      <c r="O32" s="17"/>
      <c r="P32" s="17"/>
      <c r="Q32" s="17"/>
      <c r="R32" s="17"/>
      <c r="S32" s="17"/>
      <c r="T32" s="41"/>
      <c r="U32" s="90">
        <f t="shared" si="0"/>
        <v>0</v>
      </c>
    </row>
    <row r="33" spans="1:21" ht="15.75">
      <c r="A33" s="61" t="s">
        <v>45</v>
      </c>
      <c r="B33" s="13"/>
      <c r="C33" s="11"/>
      <c r="D33" s="27">
        <f t="shared" si="1"/>
        <v>0</v>
      </c>
      <c r="E33" s="13"/>
      <c r="F33" s="11"/>
      <c r="G33" s="11"/>
      <c r="H33" s="11"/>
      <c r="I33" s="98">
        <f t="shared" si="2"/>
        <v>0</v>
      </c>
      <c r="J33" s="102"/>
      <c r="K33" s="98"/>
      <c r="L33" s="27"/>
      <c r="M33" s="122"/>
      <c r="N33" s="116"/>
      <c r="O33" s="17"/>
      <c r="P33" s="17"/>
      <c r="Q33" s="17"/>
      <c r="R33" s="17"/>
      <c r="S33" s="17"/>
      <c r="T33" s="41"/>
      <c r="U33" s="90">
        <f t="shared" si="0"/>
        <v>0</v>
      </c>
    </row>
    <row r="34" spans="1:21" ht="18.600000000000001" customHeight="1">
      <c r="A34" s="61" t="s">
        <v>46</v>
      </c>
      <c r="B34" s="13"/>
      <c r="C34" s="11"/>
      <c r="D34" s="27">
        <f t="shared" si="1"/>
        <v>0</v>
      </c>
      <c r="E34" s="13"/>
      <c r="F34" s="11"/>
      <c r="G34" s="11"/>
      <c r="H34" s="11"/>
      <c r="I34" s="98">
        <f t="shared" si="2"/>
        <v>0</v>
      </c>
      <c r="J34" s="102"/>
      <c r="K34" s="98"/>
      <c r="L34" s="27"/>
      <c r="M34" s="122"/>
      <c r="N34" s="116"/>
      <c r="O34" s="17"/>
      <c r="P34" s="17"/>
      <c r="Q34" s="17"/>
      <c r="R34" s="17"/>
      <c r="S34" s="17"/>
      <c r="T34" s="41"/>
      <c r="U34" s="90">
        <f t="shared" si="0"/>
        <v>0</v>
      </c>
    </row>
    <row r="35" spans="1:21" ht="16.149999999999999" customHeight="1">
      <c r="A35" s="61" t="s">
        <v>47</v>
      </c>
      <c r="B35" s="13"/>
      <c r="C35" s="11"/>
      <c r="D35" s="27">
        <f t="shared" si="1"/>
        <v>0</v>
      </c>
      <c r="E35" s="13"/>
      <c r="F35" s="11"/>
      <c r="G35" s="11"/>
      <c r="H35" s="11"/>
      <c r="I35" s="98">
        <f t="shared" si="2"/>
        <v>0</v>
      </c>
      <c r="J35" s="102"/>
      <c r="K35" s="98"/>
      <c r="L35" s="27"/>
      <c r="M35" s="122"/>
      <c r="N35" s="116"/>
      <c r="O35" s="17"/>
      <c r="P35" s="17"/>
      <c r="Q35" s="17"/>
      <c r="R35" s="17"/>
      <c r="S35" s="17"/>
      <c r="T35" s="41"/>
      <c r="U35" s="90">
        <f t="shared" si="0"/>
        <v>0</v>
      </c>
    </row>
    <row r="36" spans="1:21" ht="15.75">
      <c r="A36" s="61" t="s">
        <v>48</v>
      </c>
      <c r="B36" s="13"/>
      <c r="C36" s="11"/>
      <c r="D36" s="27">
        <f t="shared" si="1"/>
        <v>0</v>
      </c>
      <c r="E36" s="13"/>
      <c r="F36" s="11"/>
      <c r="G36" s="11"/>
      <c r="H36" s="11"/>
      <c r="I36" s="98">
        <f t="shared" si="2"/>
        <v>0</v>
      </c>
      <c r="J36" s="102"/>
      <c r="K36" s="98"/>
      <c r="L36" s="27"/>
      <c r="M36" s="122"/>
      <c r="N36" s="116"/>
      <c r="O36" s="17"/>
      <c r="P36" s="17"/>
      <c r="Q36" s="17"/>
      <c r="R36" s="17"/>
      <c r="S36" s="17"/>
      <c r="T36" s="41"/>
      <c r="U36" s="90">
        <f t="shared" si="0"/>
        <v>0</v>
      </c>
    </row>
    <row r="37" spans="1:21" ht="15.75">
      <c r="A37" s="61" t="s">
        <v>49</v>
      </c>
      <c r="B37" s="13"/>
      <c r="C37" s="11"/>
      <c r="D37" s="27">
        <f t="shared" si="1"/>
        <v>0</v>
      </c>
      <c r="E37" s="13"/>
      <c r="F37" s="11"/>
      <c r="G37" s="11"/>
      <c r="H37" s="11"/>
      <c r="I37" s="98">
        <f t="shared" si="2"/>
        <v>0</v>
      </c>
      <c r="J37" s="102"/>
      <c r="K37" s="98"/>
      <c r="L37" s="27"/>
      <c r="M37" s="122"/>
      <c r="N37" s="116"/>
      <c r="O37" s="17"/>
      <c r="P37" s="17"/>
      <c r="Q37" s="17"/>
      <c r="R37" s="17"/>
      <c r="S37" s="17"/>
      <c r="T37" s="41"/>
      <c r="U37" s="90">
        <f t="shared" si="0"/>
        <v>0</v>
      </c>
    </row>
    <row r="38" spans="1:21" ht="30.75" customHeight="1">
      <c r="A38" s="61" t="s">
        <v>50</v>
      </c>
      <c r="B38" s="13"/>
      <c r="C38" s="11"/>
      <c r="D38" s="27">
        <f t="shared" si="1"/>
        <v>0</v>
      </c>
      <c r="E38" s="13"/>
      <c r="F38" s="11"/>
      <c r="G38" s="11"/>
      <c r="H38" s="11"/>
      <c r="I38" s="98">
        <f t="shared" si="2"/>
        <v>0</v>
      </c>
      <c r="J38" s="102"/>
      <c r="K38" s="98"/>
      <c r="L38" s="27"/>
      <c r="M38" s="122"/>
      <c r="N38" s="116"/>
      <c r="O38" s="17"/>
      <c r="P38" s="17"/>
      <c r="Q38" s="17"/>
      <c r="R38" s="17"/>
      <c r="S38" s="17"/>
      <c r="T38" s="41"/>
      <c r="U38" s="90">
        <f t="shared" si="0"/>
        <v>0</v>
      </c>
    </row>
    <row r="39" spans="1:21" ht="17.25" customHeight="1">
      <c r="A39" s="61" t="s">
        <v>51</v>
      </c>
      <c r="B39" s="13"/>
      <c r="C39" s="11"/>
      <c r="D39" s="27">
        <f t="shared" si="1"/>
        <v>0</v>
      </c>
      <c r="E39" s="13"/>
      <c r="F39" s="11"/>
      <c r="G39" s="11"/>
      <c r="H39" s="11"/>
      <c r="I39" s="98">
        <f t="shared" si="2"/>
        <v>0</v>
      </c>
      <c r="J39" s="102"/>
      <c r="K39" s="98"/>
      <c r="L39" s="27"/>
      <c r="M39" s="122"/>
      <c r="N39" s="116"/>
      <c r="O39" s="17"/>
      <c r="P39" s="17"/>
      <c r="Q39" s="17"/>
      <c r="R39" s="17"/>
      <c r="S39" s="17"/>
      <c r="T39" s="41"/>
      <c r="U39" s="90">
        <f t="shared" si="0"/>
        <v>0</v>
      </c>
    </row>
    <row r="40" spans="1:21" ht="31.5">
      <c r="A40" s="61" t="s">
        <v>52</v>
      </c>
      <c r="B40" s="13"/>
      <c r="C40" s="11"/>
      <c r="D40" s="27">
        <f t="shared" si="1"/>
        <v>0</v>
      </c>
      <c r="E40" s="13"/>
      <c r="F40" s="11"/>
      <c r="G40" s="11"/>
      <c r="H40" s="11"/>
      <c r="I40" s="98">
        <f t="shared" si="2"/>
        <v>0</v>
      </c>
      <c r="J40" s="102"/>
      <c r="K40" s="98"/>
      <c r="L40" s="27"/>
      <c r="M40" s="122"/>
      <c r="N40" s="116"/>
      <c r="O40" s="17"/>
      <c r="P40" s="17"/>
      <c r="Q40" s="17"/>
      <c r="R40" s="17"/>
      <c r="S40" s="17"/>
      <c r="T40" s="41"/>
      <c r="U40" s="90">
        <f t="shared" si="0"/>
        <v>0</v>
      </c>
    </row>
    <row r="41" spans="1:21" ht="15.75">
      <c r="A41" s="61" t="s">
        <v>53</v>
      </c>
      <c r="B41" s="13"/>
      <c r="C41" s="11"/>
      <c r="D41" s="27">
        <f t="shared" si="1"/>
        <v>0</v>
      </c>
      <c r="E41" s="13"/>
      <c r="F41" s="11"/>
      <c r="G41" s="11"/>
      <c r="H41" s="11"/>
      <c r="I41" s="98">
        <f t="shared" si="2"/>
        <v>0</v>
      </c>
      <c r="J41" s="102"/>
      <c r="K41" s="98"/>
      <c r="L41" s="27"/>
      <c r="M41" s="122"/>
      <c r="N41" s="116"/>
      <c r="O41" s="17"/>
      <c r="P41" s="17"/>
      <c r="Q41" s="17"/>
      <c r="R41" s="17"/>
      <c r="S41" s="17"/>
      <c r="T41" s="41"/>
      <c r="U41" s="90">
        <f t="shared" si="0"/>
        <v>0</v>
      </c>
    </row>
    <row r="42" spans="1:21" ht="15.75">
      <c r="A42" s="61" t="s">
        <v>54</v>
      </c>
      <c r="B42" s="13"/>
      <c r="C42" s="11"/>
      <c r="D42" s="27">
        <f t="shared" si="1"/>
        <v>0</v>
      </c>
      <c r="E42" s="13"/>
      <c r="F42" s="11"/>
      <c r="G42" s="11"/>
      <c r="H42" s="11"/>
      <c r="I42" s="98">
        <f t="shared" si="2"/>
        <v>0</v>
      </c>
      <c r="J42" s="102"/>
      <c r="K42" s="98"/>
      <c r="L42" s="27"/>
      <c r="M42" s="122"/>
      <c r="N42" s="116"/>
      <c r="O42" s="17"/>
      <c r="P42" s="17"/>
      <c r="Q42" s="17"/>
      <c r="R42" s="17"/>
      <c r="S42" s="17"/>
      <c r="T42" s="41"/>
      <c r="U42" s="90">
        <f t="shared" si="0"/>
        <v>0</v>
      </c>
    </row>
    <row r="43" spans="1:21" ht="31.5" customHeight="1">
      <c r="A43" s="61" t="s">
        <v>55</v>
      </c>
      <c r="B43" s="13"/>
      <c r="C43" s="11"/>
      <c r="D43" s="27">
        <f t="shared" si="1"/>
        <v>0</v>
      </c>
      <c r="E43" s="13"/>
      <c r="F43" s="11"/>
      <c r="G43" s="11"/>
      <c r="H43" s="11"/>
      <c r="I43" s="98">
        <f t="shared" si="2"/>
        <v>0</v>
      </c>
      <c r="J43" s="102"/>
      <c r="K43" s="98"/>
      <c r="L43" s="27"/>
      <c r="M43" s="122"/>
      <c r="N43" s="116"/>
      <c r="O43" s="17"/>
      <c r="P43" s="17"/>
      <c r="Q43" s="17"/>
      <c r="R43" s="17"/>
      <c r="S43" s="17"/>
      <c r="T43" s="41"/>
      <c r="U43" s="90">
        <f t="shared" si="0"/>
        <v>0</v>
      </c>
    </row>
    <row r="44" spans="1:21" ht="15.75">
      <c r="A44" s="61" t="s">
        <v>56</v>
      </c>
      <c r="B44" s="13"/>
      <c r="C44" s="11"/>
      <c r="D44" s="27">
        <f t="shared" si="1"/>
        <v>0</v>
      </c>
      <c r="E44" s="13"/>
      <c r="F44" s="11"/>
      <c r="G44" s="11"/>
      <c r="H44" s="11"/>
      <c r="I44" s="98">
        <f t="shared" si="2"/>
        <v>0</v>
      </c>
      <c r="J44" s="102"/>
      <c r="K44" s="98"/>
      <c r="L44" s="27"/>
      <c r="M44" s="122"/>
      <c r="N44" s="116"/>
      <c r="O44" s="17"/>
      <c r="P44" s="17"/>
      <c r="Q44" s="17"/>
      <c r="R44" s="17"/>
      <c r="S44" s="17"/>
      <c r="T44" s="41"/>
      <c r="U44" s="90">
        <f t="shared" ref="U44:U75" si="3">N44+Q44+R44+S44+T44</f>
        <v>0</v>
      </c>
    </row>
    <row r="45" spans="1:21" ht="15.75">
      <c r="A45" s="61" t="s">
        <v>57</v>
      </c>
      <c r="B45" s="13"/>
      <c r="C45" s="11"/>
      <c r="D45" s="27">
        <f t="shared" si="1"/>
        <v>0</v>
      </c>
      <c r="E45" s="13"/>
      <c r="F45" s="11"/>
      <c r="G45" s="11"/>
      <c r="H45" s="11"/>
      <c r="I45" s="98">
        <f t="shared" si="2"/>
        <v>0</v>
      </c>
      <c r="J45" s="102"/>
      <c r="K45" s="98"/>
      <c r="L45" s="27"/>
      <c r="M45" s="122"/>
      <c r="N45" s="116"/>
      <c r="O45" s="17"/>
      <c r="P45" s="17"/>
      <c r="Q45" s="17"/>
      <c r="R45" s="17"/>
      <c r="S45" s="17"/>
      <c r="T45" s="41"/>
      <c r="U45" s="90">
        <f t="shared" si="3"/>
        <v>0</v>
      </c>
    </row>
    <row r="46" spans="1:21" ht="15.75">
      <c r="A46" s="61" t="s">
        <v>58</v>
      </c>
      <c r="B46" s="13"/>
      <c r="C46" s="11"/>
      <c r="D46" s="27">
        <f t="shared" si="1"/>
        <v>0</v>
      </c>
      <c r="E46" s="13"/>
      <c r="F46" s="11"/>
      <c r="G46" s="11"/>
      <c r="H46" s="11"/>
      <c r="I46" s="98">
        <f t="shared" si="2"/>
        <v>0</v>
      </c>
      <c r="J46" s="102"/>
      <c r="K46" s="98"/>
      <c r="L46" s="27"/>
      <c r="M46" s="122"/>
      <c r="N46" s="116"/>
      <c r="O46" s="17"/>
      <c r="P46" s="17"/>
      <c r="Q46" s="17"/>
      <c r="R46" s="17"/>
      <c r="S46" s="17"/>
      <c r="T46" s="41"/>
      <c r="U46" s="90">
        <f t="shared" si="3"/>
        <v>0</v>
      </c>
    </row>
    <row r="47" spans="1:21" ht="32.25" customHeight="1">
      <c r="A47" s="61" t="s">
        <v>59</v>
      </c>
      <c r="B47" s="13"/>
      <c r="C47" s="11"/>
      <c r="D47" s="27">
        <f t="shared" si="1"/>
        <v>0</v>
      </c>
      <c r="E47" s="13"/>
      <c r="F47" s="11"/>
      <c r="G47" s="11"/>
      <c r="H47" s="11"/>
      <c r="I47" s="98">
        <f t="shared" si="2"/>
        <v>0</v>
      </c>
      <c r="J47" s="102"/>
      <c r="K47" s="98"/>
      <c r="L47" s="27"/>
      <c r="M47" s="122"/>
      <c r="N47" s="116"/>
      <c r="O47" s="17"/>
      <c r="P47" s="17"/>
      <c r="Q47" s="17"/>
      <c r="R47" s="17"/>
      <c r="S47" s="17"/>
      <c r="T47" s="41"/>
      <c r="U47" s="90">
        <f t="shared" si="3"/>
        <v>0</v>
      </c>
    </row>
    <row r="48" spans="1:21" ht="32.25" customHeight="1">
      <c r="A48" s="61" t="s">
        <v>60</v>
      </c>
      <c r="B48" s="13"/>
      <c r="C48" s="11"/>
      <c r="D48" s="27">
        <f t="shared" si="1"/>
        <v>0</v>
      </c>
      <c r="E48" s="13"/>
      <c r="F48" s="11"/>
      <c r="G48" s="11"/>
      <c r="H48" s="11"/>
      <c r="I48" s="98">
        <f t="shared" si="2"/>
        <v>0</v>
      </c>
      <c r="J48" s="102"/>
      <c r="K48" s="98"/>
      <c r="L48" s="27"/>
      <c r="M48" s="122"/>
      <c r="N48" s="116"/>
      <c r="O48" s="17"/>
      <c r="P48" s="17"/>
      <c r="Q48" s="17"/>
      <c r="R48" s="17"/>
      <c r="S48" s="17"/>
      <c r="T48" s="41"/>
      <c r="U48" s="90">
        <f t="shared" si="3"/>
        <v>0</v>
      </c>
    </row>
    <row r="49" spans="1:21" ht="21.75" customHeight="1">
      <c r="A49" s="61" t="s">
        <v>61</v>
      </c>
      <c r="B49" s="13"/>
      <c r="C49" s="11"/>
      <c r="D49" s="27">
        <f t="shared" si="1"/>
        <v>0</v>
      </c>
      <c r="E49" s="13"/>
      <c r="F49" s="11"/>
      <c r="G49" s="11"/>
      <c r="H49" s="11"/>
      <c r="I49" s="98">
        <f t="shared" si="2"/>
        <v>0</v>
      </c>
      <c r="J49" s="102"/>
      <c r="K49" s="98"/>
      <c r="L49" s="27"/>
      <c r="M49" s="122"/>
      <c r="N49" s="116"/>
      <c r="O49" s="17"/>
      <c r="P49" s="17"/>
      <c r="Q49" s="17"/>
      <c r="R49" s="17"/>
      <c r="S49" s="17"/>
      <c r="T49" s="41"/>
      <c r="U49" s="90">
        <f t="shared" si="3"/>
        <v>0</v>
      </c>
    </row>
    <row r="50" spans="1:21" ht="39" customHeight="1">
      <c r="A50" s="61" t="s">
        <v>90</v>
      </c>
      <c r="B50" s="13"/>
      <c r="C50" s="11"/>
      <c r="D50" s="27">
        <f t="shared" si="1"/>
        <v>0</v>
      </c>
      <c r="E50" s="13"/>
      <c r="F50" s="11"/>
      <c r="G50" s="11"/>
      <c r="H50" s="11"/>
      <c r="I50" s="98">
        <f t="shared" si="2"/>
        <v>0</v>
      </c>
      <c r="J50" s="102"/>
      <c r="K50" s="98"/>
      <c r="L50" s="27"/>
      <c r="M50" s="122"/>
      <c r="N50" s="116"/>
      <c r="O50" s="17"/>
      <c r="P50" s="17"/>
      <c r="Q50" s="17"/>
      <c r="R50" s="17"/>
      <c r="S50" s="17"/>
      <c r="T50" s="41"/>
      <c r="U50" s="90">
        <f t="shared" si="3"/>
        <v>0</v>
      </c>
    </row>
    <row r="51" spans="1:21" ht="19.899999999999999" customHeight="1">
      <c r="A51" s="61" t="s">
        <v>62</v>
      </c>
      <c r="B51" s="13"/>
      <c r="C51" s="11"/>
      <c r="D51" s="27">
        <f t="shared" si="1"/>
        <v>0</v>
      </c>
      <c r="E51" s="13"/>
      <c r="F51" s="11"/>
      <c r="G51" s="11"/>
      <c r="H51" s="11"/>
      <c r="I51" s="98">
        <f t="shared" si="2"/>
        <v>0</v>
      </c>
      <c r="J51" s="102"/>
      <c r="K51" s="98"/>
      <c r="L51" s="27"/>
      <c r="M51" s="122"/>
      <c r="N51" s="116"/>
      <c r="O51" s="17"/>
      <c r="P51" s="17"/>
      <c r="Q51" s="17"/>
      <c r="R51" s="17"/>
      <c r="S51" s="17"/>
      <c r="T51" s="41"/>
      <c r="U51" s="90">
        <f t="shared" si="3"/>
        <v>0</v>
      </c>
    </row>
    <row r="52" spans="1:21" ht="31.5" customHeight="1">
      <c r="A52" s="61" t="s">
        <v>63</v>
      </c>
      <c r="B52" s="13"/>
      <c r="C52" s="11"/>
      <c r="D52" s="27">
        <f t="shared" si="1"/>
        <v>0</v>
      </c>
      <c r="E52" s="13"/>
      <c r="F52" s="11"/>
      <c r="G52" s="11"/>
      <c r="H52" s="11"/>
      <c r="I52" s="98">
        <f t="shared" si="2"/>
        <v>0</v>
      </c>
      <c r="J52" s="102"/>
      <c r="K52" s="98"/>
      <c r="L52" s="27"/>
      <c r="M52" s="122"/>
      <c r="N52" s="116"/>
      <c r="O52" s="17"/>
      <c r="P52" s="17"/>
      <c r="Q52" s="17"/>
      <c r="R52" s="17"/>
      <c r="S52" s="17"/>
      <c r="T52" s="41"/>
      <c r="U52" s="90">
        <f t="shared" si="3"/>
        <v>0</v>
      </c>
    </row>
    <row r="53" spans="1:21" ht="15.75" customHeight="1">
      <c r="A53" s="61" t="s">
        <v>64</v>
      </c>
      <c r="B53" s="13"/>
      <c r="C53" s="11"/>
      <c r="D53" s="27">
        <f t="shared" si="1"/>
        <v>0</v>
      </c>
      <c r="E53" s="13"/>
      <c r="F53" s="11"/>
      <c r="G53" s="11"/>
      <c r="H53" s="11"/>
      <c r="I53" s="98">
        <f t="shared" si="2"/>
        <v>0</v>
      </c>
      <c r="J53" s="102"/>
      <c r="K53" s="98"/>
      <c r="L53" s="27"/>
      <c r="M53" s="122"/>
      <c r="N53" s="116"/>
      <c r="O53" s="17"/>
      <c r="P53" s="17"/>
      <c r="Q53" s="17"/>
      <c r="R53" s="17"/>
      <c r="S53" s="17"/>
      <c r="T53" s="41"/>
      <c r="U53" s="90">
        <f t="shared" si="3"/>
        <v>0</v>
      </c>
    </row>
    <row r="54" spans="1:21" ht="18" customHeight="1">
      <c r="A54" s="61" t="s">
        <v>65</v>
      </c>
      <c r="B54" s="13"/>
      <c r="C54" s="11"/>
      <c r="D54" s="27">
        <f t="shared" si="1"/>
        <v>0</v>
      </c>
      <c r="E54" s="13"/>
      <c r="F54" s="11"/>
      <c r="G54" s="11"/>
      <c r="H54" s="11"/>
      <c r="I54" s="98">
        <f t="shared" si="2"/>
        <v>0</v>
      </c>
      <c r="J54" s="102"/>
      <c r="K54" s="98"/>
      <c r="L54" s="27"/>
      <c r="M54" s="122"/>
      <c r="N54" s="116"/>
      <c r="O54" s="17"/>
      <c r="P54" s="17"/>
      <c r="Q54" s="17"/>
      <c r="R54" s="17"/>
      <c r="S54" s="17"/>
      <c r="T54" s="41"/>
      <c r="U54" s="90">
        <f t="shared" si="3"/>
        <v>0</v>
      </c>
    </row>
    <row r="55" spans="1:21" ht="15.75">
      <c r="A55" s="61" t="s">
        <v>66</v>
      </c>
      <c r="B55" s="13"/>
      <c r="C55" s="11"/>
      <c r="D55" s="27">
        <f t="shared" si="1"/>
        <v>0</v>
      </c>
      <c r="E55" s="13"/>
      <c r="F55" s="11"/>
      <c r="G55" s="11"/>
      <c r="H55" s="11"/>
      <c r="I55" s="98">
        <f t="shared" si="2"/>
        <v>0</v>
      </c>
      <c r="J55" s="102"/>
      <c r="K55" s="98"/>
      <c r="L55" s="27"/>
      <c r="M55" s="122"/>
      <c r="N55" s="116"/>
      <c r="O55" s="17"/>
      <c r="P55" s="17"/>
      <c r="Q55" s="17"/>
      <c r="R55" s="17"/>
      <c r="S55" s="17"/>
      <c r="T55" s="41"/>
      <c r="U55" s="90">
        <f t="shared" si="3"/>
        <v>0</v>
      </c>
    </row>
    <row r="56" spans="1:21" ht="31.5">
      <c r="A56" s="61" t="s">
        <v>67</v>
      </c>
      <c r="B56" s="13"/>
      <c r="C56" s="11"/>
      <c r="D56" s="27">
        <f t="shared" si="1"/>
        <v>0</v>
      </c>
      <c r="E56" s="13"/>
      <c r="F56" s="11"/>
      <c r="G56" s="11"/>
      <c r="H56" s="11"/>
      <c r="I56" s="98">
        <f t="shared" si="2"/>
        <v>0</v>
      </c>
      <c r="J56" s="102"/>
      <c r="K56" s="98"/>
      <c r="L56" s="27"/>
      <c r="M56" s="122"/>
      <c r="N56" s="116"/>
      <c r="O56" s="17"/>
      <c r="P56" s="17"/>
      <c r="Q56" s="17"/>
      <c r="R56" s="17"/>
      <c r="S56" s="17"/>
      <c r="T56" s="41"/>
      <c r="U56" s="90">
        <f t="shared" si="3"/>
        <v>0</v>
      </c>
    </row>
    <row r="57" spans="1:21" ht="15.75">
      <c r="A57" s="61" t="s">
        <v>68</v>
      </c>
      <c r="B57" s="13"/>
      <c r="C57" s="11"/>
      <c r="D57" s="27">
        <f t="shared" si="1"/>
        <v>0</v>
      </c>
      <c r="E57" s="13"/>
      <c r="F57" s="11"/>
      <c r="G57" s="11"/>
      <c r="H57" s="11"/>
      <c r="I57" s="98">
        <f t="shared" si="2"/>
        <v>0</v>
      </c>
      <c r="J57" s="102"/>
      <c r="K57" s="98"/>
      <c r="L57" s="27"/>
      <c r="M57" s="122"/>
      <c r="N57" s="116"/>
      <c r="O57" s="17"/>
      <c r="P57" s="17"/>
      <c r="Q57" s="17"/>
      <c r="R57" s="17"/>
      <c r="S57" s="17"/>
      <c r="T57" s="41"/>
      <c r="U57" s="90">
        <f t="shared" si="3"/>
        <v>0</v>
      </c>
    </row>
    <row r="58" spans="1:21" ht="15.75">
      <c r="A58" s="61" t="s">
        <v>69</v>
      </c>
      <c r="B58" s="13"/>
      <c r="C58" s="11"/>
      <c r="D58" s="27">
        <f t="shared" si="1"/>
        <v>0</v>
      </c>
      <c r="E58" s="13"/>
      <c r="F58" s="11"/>
      <c r="G58" s="11"/>
      <c r="H58" s="11"/>
      <c r="I58" s="98">
        <f t="shared" si="2"/>
        <v>0</v>
      </c>
      <c r="J58" s="102"/>
      <c r="K58" s="98"/>
      <c r="L58" s="27"/>
      <c r="M58" s="122"/>
      <c r="N58" s="116"/>
      <c r="O58" s="17"/>
      <c r="P58" s="17"/>
      <c r="Q58" s="17"/>
      <c r="R58" s="17"/>
      <c r="S58" s="17"/>
      <c r="T58" s="41"/>
      <c r="U58" s="90">
        <f t="shared" si="3"/>
        <v>0</v>
      </c>
    </row>
    <row r="59" spans="1:21" ht="15.75">
      <c r="A59" s="61" t="s">
        <v>70</v>
      </c>
      <c r="B59" s="13"/>
      <c r="C59" s="11"/>
      <c r="D59" s="27">
        <f t="shared" si="1"/>
        <v>0</v>
      </c>
      <c r="E59" s="13"/>
      <c r="F59" s="11"/>
      <c r="G59" s="11"/>
      <c r="H59" s="11"/>
      <c r="I59" s="98">
        <f t="shared" si="2"/>
        <v>0</v>
      </c>
      <c r="J59" s="102"/>
      <c r="K59" s="98"/>
      <c r="L59" s="27"/>
      <c r="M59" s="122"/>
      <c r="N59" s="116"/>
      <c r="O59" s="17"/>
      <c r="P59" s="17"/>
      <c r="Q59" s="17"/>
      <c r="R59" s="17"/>
      <c r="S59" s="17"/>
      <c r="T59" s="41"/>
      <c r="U59" s="90">
        <f t="shared" si="3"/>
        <v>0</v>
      </c>
    </row>
    <row r="60" spans="1:21" ht="15.75">
      <c r="A60" s="61" t="s">
        <v>71</v>
      </c>
      <c r="B60" s="13"/>
      <c r="C60" s="11"/>
      <c r="D60" s="27">
        <f t="shared" si="1"/>
        <v>0</v>
      </c>
      <c r="E60" s="13"/>
      <c r="F60" s="11"/>
      <c r="G60" s="11"/>
      <c r="H60" s="11"/>
      <c r="I60" s="98">
        <f t="shared" si="2"/>
        <v>0</v>
      </c>
      <c r="J60" s="102"/>
      <c r="K60" s="98"/>
      <c r="L60" s="27"/>
      <c r="M60" s="122"/>
      <c r="N60" s="116"/>
      <c r="O60" s="17"/>
      <c r="P60" s="17"/>
      <c r="Q60" s="17"/>
      <c r="R60" s="17"/>
      <c r="S60" s="17"/>
      <c r="T60" s="41"/>
      <c r="U60" s="90">
        <f t="shared" si="3"/>
        <v>0</v>
      </c>
    </row>
    <row r="61" spans="1:21" ht="31.5">
      <c r="A61" s="61" t="s">
        <v>72</v>
      </c>
      <c r="B61" s="13"/>
      <c r="C61" s="11"/>
      <c r="D61" s="27">
        <f t="shared" si="1"/>
        <v>0</v>
      </c>
      <c r="E61" s="13"/>
      <c r="F61" s="11"/>
      <c r="G61" s="11"/>
      <c r="H61" s="11"/>
      <c r="I61" s="98">
        <f t="shared" si="2"/>
        <v>0</v>
      </c>
      <c r="J61" s="102"/>
      <c r="K61" s="98"/>
      <c r="L61" s="27"/>
      <c r="M61" s="122"/>
      <c r="N61" s="116"/>
      <c r="O61" s="17"/>
      <c r="P61" s="17"/>
      <c r="Q61" s="17"/>
      <c r="R61" s="17"/>
      <c r="S61" s="17"/>
      <c r="T61" s="41"/>
      <c r="U61" s="90">
        <f t="shared" si="3"/>
        <v>0</v>
      </c>
    </row>
    <row r="62" spans="1:21" ht="15.75">
      <c r="A62" s="61" t="s">
        <v>73</v>
      </c>
      <c r="B62" s="13"/>
      <c r="C62" s="11"/>
      <c r="D62" s="27">
        <f t="shared" si="1"/>
        <v>0</v>
      </c>
      <c r="E62" s="13"/>
      <c r="F62" s="11"/>
      <c r="G62" s="11"/>
      <c r="H62" s="11"/>
      <c r="I62" s="98">
        <f t="shared" si="2"/>
        <v>0</v>
      </c>
      <c r="J62" s="102"/>
      <c r="K62" s="98"/>
      <c r="L62" s="27"/>
      <c r="M62" s="122"/>
      <c r="N62" s="116"/>
      <c r="O62" s="17"/>
      <c r="P62" s="17"/>
      <c r="Q62" s="17"/>
      <c r="R62" s="17"/>
      <c r="S62" s="17"/>
      <c r="T62" s="41"/>
      <c r="U62" s="90">
        <f t="shared" si="3"/>
        <v>0</v>
      </c>
    </row>
    <row r="63" spans="1:21" ht="15.75">
      <c r="A63" s="61" t="s">
        <v>74</v>
      </c>
      <c r="B63" s="13"/>
      <c r="C63" s="11"/>
      <c r="D63" s="27">
        <f t="shared" si="1"/>
        <v>0</v>
      </c>
      <c r="E63" s="13"/>
      <c r="F63" s="11"/>
      <c r="G63" s="11"/>
      <c r="H63" s="11"/>
      <c r="I63" s="98">
        <f t="shared" si="2"/>
        <v>0</v>
      </c>
      <c r="J63" s="102"/>
      <c r="K63" s="98"/>
      <c r="L63" s="27"/>
      <c r="M63" s="122"/>
      <c r="N63" s="116"/>
      <c r="O63" s="17"/>
      <c r="P63" s="17"/>
      <c r="Q63" s="17"/>
      <c r="R63" s="17"/>
      <c r="S63" s="17"/>
      <c r="T63" s="41"/>
      <c r="U63" s="90">
        <f t="shared" si="3"/>
        <v>0</v>
      </c>
    </row>
    <row r="64" spans="1:21" ht="19.899999999999999" customHeight="1">
      <c r="A64" s="61" t="s">
        <v>75</v>
      </c>
      <c r="B64" s="13"/>
      <c r="C64" s="11"/>
      <c r="D64" s="27">
        <f t="shared" si="1"/>
        <v>0</v>
      </c>
      <c r="E64" s="13"/>
      <c r="F64" s="11"/>
      <c r="G64" s="11"/>
      <c r="H64" s="11"/>
      <c r="I64" s="98">
        <f t="shared" si="2"/>
        <v>0</v>
      </c>
      <c r="J64" s="102"/>
      <c r="K64" s="98"/>
      <c r="L64" s="27"/>
      <c r="M64" s="122"/>
      <c r="N64" s="116"/>
      <c r="O64" s="17"/>
      <c r="P64" s="17"/>
      <c r="Q64" s="17"/>
      <c r="R64" s="17"/>
      <c r="S64" s="17"/>
      <c r="T64" s="41"/>
      <c r="U64" s="90">
        <f t="shared" si="3"/>
        <v>0</v>
      </c>
    </row>
    <row r="65" spans="1:21" ht="15.75">
      <c r="A65" s="61" t="s">
        <v>76</v>
      </c>
      <c r="B65" s="13"/>
      <c r="C65" s="11"/>
      <c r="D65" s="27">
        <f t="shared" si="1"/>
        <v>0</v>
      </c>
      <c r="E65" s="13"/>
      <c r="F65" s="11"/>
      <c r="G65" s="11"/>
      <c r="H65" s="11"/>
      <c r="I65" s="98">
        <f t="shared" si="2"/>
        <v>0</v>
      </c>
      <c r="J65" s="102"/>
      <c r="K65" s="98"/>
      <c r="L65" s="27"/>
      <c r="M65" s="122"/>
      <c r="N65" s="116"/>
      <c r="O65" s="17"/>
      <c r="P65" s="17"/>
      <c r="Q65" s="17"/>
      <c r="R65" s="17"/>
      <c r="S65" s="17"/>
      <c r="T65" s="41"/>
      <c r="U65" s="90">
        <f t="shared" si="3"/>
        <v>0</v>
      </c>
    </row>
    <row r="66" spans="1:21" ht="15.75">
      <c r="A66" s="61" t="s">
        <v>77</v>
      </c>
      <c r="B66" s="13"/>
      <c r="C66" s="11"/>
      <c r="D66" s="27">
        <f t="shared" si="1"/>
        <v>0</v>
      </c>
      <c r="E66" s="13"/>
      <c r="F66" s="11"/>
      <c r="G66" s="11"/>
      <c r="H66" s="11"/>
      <c r="I66" s="98">
        <f t="shared" si="2"/>
        <v>0</v>
      </c>
      <c r="J66" s="102"/>
      <c r="K66" s="98"/>
      <c r="L66" s="27"/>
      <c r="M66" s="122"/>
      <c r="N66" s="116"/>
      <c r="O66" s="17"/>
      <c r="P66" s="17"/>
      <c r="Q66" s="17"/>
      <c r="R66" s="17"/>
      <c r="S66" s="17"/>
      <c r="T66" s="41"/>
      <c r="U66" s="90">
        <f t="shared" si="3"/>
        <v>0</v>
      </c>
    </row>
    <row r="67" spans="1:21" ht="31.5">
      <c r="A67" s="61" t="s">
        <v>78</v>
      </c>
      <c r="B67" s="13"/>
      <c r="C67" s="11"/>
      <c r="D67" s="27">
        <f t="shared" si="1"/>
        <v>0</v>
      </c>
      <c r="E67" s="13"/>
      <c r="F67" s="11"/>
      <c r="G67" s="11"/>
      <c r="H67" s="11"/>
      <c r="I67" s="98">
        <f t="shared" si="2"/>
        <v>0</v>
      </c>
      <c r="J67" s="102"/>
      <c r="K67" s="98"/>
      <c r="L67" s="27"/>
      <c r="M67" s="122"/>
      <c r="N67" s="116"/>
      <c r="O67" s="17"/>
      <c r="P67" s="17"/>
      <c r="Q67" s="17"/>
      <c r="R67" s="17"/>
      <c r="S67" s="17"/>
      <c r="T67" s="41"/>
      <c r="U67" s="90">
        <f t="shared" si="3"/>
        <v>0</v>
      </c>
    </row>
    <row r="68" spans="1:21" ht="15.75">
      <c r="A68" s="61" t="s">
        <v>79</v>
      </c>
      <c r="B68" s="13"/>
      <c r="C68" s="11"/>
      <c r="D68" s="27">
        <f t="shared" si="1"/>
        <v>0</v>
      </c>
      <c r="E68" s="13"/>
      <c r="F68" s="11"/>
      <c r="G68" s="11"/>
      <c r="H68" s="11"/>
      <c r="I68" s="98">
        <f t="shared" si="2"/>
        <v>0</v>
      </c>
      <c r="J68" s="102"/>
      <c r="K68" s="98"/>
      <c r="L68" s="27"/>
      <c r="M68" s="122"/>
      <c r="N68" s="116"/>
      <c r="O68" s="17"/>
      <c r="P68" s="17"/>
      <c r="Q68" s="17"/>
      <c r="R68" s="17"/>
      <c r="S68" s="17"/>
      <c r="T68" s="41"/>
      <c r="U68" s="90">
        <f t="shared" si="3"/>
        <v>0</v>
      </c>
    </row>
    <row r="69" spans="1:21" ht="15.75">
      <c r="A69" s="61" t="s">
        <v>80</v>
      </c>
      <c r="B69" s="13"/>
      <c r="C69" s="11"/>
      <c r="D69" s="27">
        <f t="shared" si="1"/>
        <v>0</v>
      </c>
      <c r="E69" s="13"/>
      <c r="F69" s="11"/>
      <c r="G69" s="11"/>
      <c r="H69" s="11"/>
      <c r="I69" s="98">
        <f t="shared" si="2"/>
        <v>0</v>
      </c>
      <c r="J69" s="102"/>
      <c r="K69" s="98"/>
      <c r="L69" s="27"/>
      <c r="M69" s="122"/>
      <c r="N69" s="116"/>
      <c r="O69" s="17"/>
      <c r="P69" s="17"/>
      <c r="Q69" s="17"/>
      <c r="R69" s="17"/>
      <c r="S69" s="17"/>
      <c r="T69" s="41"/>
      <c r="U69" s="90">
        <f t="shared" si="3"/>
        <v>0</v>
      </c>
    </row>
    <row r="70" spans="1:21" ht="21" customHeight="1">
      <c r="A70" s="61" t="s">
        <v>81</v>
      </c>
      <c r="B70" s="13"/>
      <c r="C70" s="11"/>
      <c r="D70" s="27">
        <f t="shared" si="1"/>
        <v>0</v>
      </c>
      <c r="E70" s="13"/>
      <c r="F70" s="11"/>
      <c r="G70" s="11"/>
      <c r="H70" s="11"/>
      <c r="I70" s="98">
        <f t="shared" si="2"/>
        <v>0</v>
      </c>
      <c r="J70" s="102"/>
      <c r="K70" s="98"/>
      <c r="L70" s="27"/>
      <c r="M70" s="122"/>
      <c r="N70" s="116"/>
      <c r="O70" s="17"/>
      <c r="P70" s="17"/>
      <c r="Q70" s="17"/>
      <c r="R70" s="17"/>
      <c r="S70" s="17"/>
      <c r="T70" s="41"/>
      <c r="U70" s="90">
        <f t="shared" si="3"/>
        <v>0</v>
      </c>
    </row>
    <row r="71" spans="1:21" ht="15.75">
      <c r="A71" s="61" t="s">
        <v>82</v>
      </c>
      <c r="B71" s="13"/>
      <c r="C71" s="11"/>
      <c r="D71" s="27">
        <f t="shared" si="1"/>
        <v>0</v>
      </c>
      <c r="E71" s="13"/>
      <c r="F71" s="11"/>
      <c r="G71" s="11"/>
      <c r="H71" s="11"/>
      <c r="I71" s="98">
        <f t="shared" si="2"/>
        <v>0</v>
      </c>
      <c r="J71" s="102"/>
      <c r="K71" s="98"/>
      <c r="L71" s="27"/>
      <c r="M71" s="122"/>
      <c r="N71" s="116"/>
      <c r="O71" s="17"/>
      <c r="P71" s="17"/>
      <c r="Q71" s="17"/>
      <c r="R71" s="17"/>
      <c r="S71" s="17"/>
      <c r="T71" s="41"/>
      <c r="U71" s="90">
        <f t="shared" si="3"/>
        <v>0</v>
      </c>
    </row>
    <row r="72" spans="1:21" s="10" customFormat="1" ht="37.5" customHeight="1">
      <c r="A72" s="61" t="s">
        <v>163</v>
      </c>
      <c r="B72" s="13"/>
      <c r="C72" s="11"/>
      <c r="D72" s="27"/>
      <c r="E72" s="13"/>
      <c r="F72" s="11"/>
      <c r="G72" s="11"/>
      <c r="H72" s="11"/>
      <c r="I72" s="98"/>
      <c r="J72" s="102"/>
      <c r="K72" s="98"/>
      <c r="L72" s="27"/>
      <c r="M72" s="122"/>
      <c r="N72" s="116"/>
      <c r="O72" s="17"/>
      <c r="P72" s="17"/>
      <c r="Q72" s="17"/>
      <c r="R72" s="17"/>
      <c r="S72" s="17"/>
      <c r="T72" s="41"/>
      <c r="U72" s="90">
        <f t="shared" si="3"/>
        <v>0</v>
      </c>
    </row>
    <row r="73" spans="1:21" ht="15.75">
      <c r="A73" s="61" t="s">
        <v>83</v>
      </c>
      <c r="B73" s="13"/>
      <c r="C73" s="11"/>
      <c r="D73" s="27">
        <f t="shared" si="1"/>
        <v>0</v>
      </c>
      <c r="E73" s="13"/>
      <c r="F73" s="11"/>
      <c r="G73" s="11"/>
      <c r="H73" s="11"/>
      <c r="I73" s="98">
        <f t="shared" si="2"/>
        <v>0</v>
      </c>
      <c r="J73" s="102"/>
      <c r="K73" s="98"/>
      <c r="L73" s="27"/>
      <c r="M73" s="122"/>
      <c r="N73" s="116"/>
      <c r="O73" s="17"/>
      <c r="P73" s="17"/>
      <c r="Q73" s="17"/>
      <c r="R73" s="17"/>
      <c r="S73" s="17"/>
      <c r="T73" s="41"/>
      <c r="U73" s="90">
        <f t="shared" si="3"/>
        <v>0</v>
      </c>
    </row>
    <row r="74" spans="1:21" ht="31.5">
      <c r="A74" s="61" t="s">
        <v>84</v>
      </c>
      <c r="B74" s="13"/>
      <c r="C74" s="11"/>
      <c r="D74" s="27">
        <f t="shared" si="1"/>
        <v>0</v>
      </c>
      <c r="E74" s="13"/>
      <c r="F74" s="11"/>
      <c r="G74" s="11"/>
      <c r="H74" s="11"/>
      <c r="I74" s="98">
        <f t="shared" si="2"/>
        <v>0</v>
      </c>
      <c r="J74" s="103"/>
      <c r="K74" s="104"/>
      <c r="L74" s="105"/>
      <c r="M74" s="122"/>
      <c r="N74" s="116"/>
      <c r="O74" s="17"/>
      <c r="P74" s="17"/>
      <c r="Q74" s="17"/>
      <c r="R74" s="17"/>
      <c r="S74" s="17"/>
      <c r="T74" s="41"/>
      <c r="U74" s="90">
        <f t="shared" si="3"/>
        <v>0</v>
      </c>
    </row>
    <row r="75" spans="1:21" ht="32.25" thickBot="1">
      <c r="A75" s="62" t="s">
        <v>85</v>
      </c>
      <c r="B75" s="15"/>
      <c r="C75" s="14"/>
      <c r="D75" s="89">
        <f t="shared" si="1"/>
        <v>0</v>
      </c>
      <c r="E75" s="109"/>
      <c r="F75" s="110"/>
      <c r="G75" s="110"/>
      <c r="H75" s="110"/>
      <c r="I75" s="99">
        <f t="shared" si="2"/>
        <v>0</v>
      </c>
      <c r="J75" s="106"/>
      <c r="K75" s="45"/>
      <c r="L75" s="107"/>
      <c r="M75" s="123"/>
      <c r="N75" s="125"/>
      <c r="O75" s="126"/>
      <c r="P75" s="126"/>
      <c r="Q75" s="126"/>
      <c r="R75" s="126"/>
      <c r="S75" s="126"/>
      <c r="T75" s="127"/>
      <c r="U75" s="128">
        <f t="shared" si="3"/>
        <v>0</v>
      </c>
    </row>
    <row r="76" spans="1:21" ht="35.450000000000003" customHeight="1" thickBot="1">
      <c r="A76" s="72" t="s">
        <v>86</v>
      </c>
      <c r="B76" s="32">
        <f>SUM(B11:B75)</f>
        <v>0</v>
      </c>
      <c r="C76" s="22">
        <f t="shared" ref="C76:U76" si="4">SUM(C11:C75)</f>
        <v>0</v>
      </c>
      <c r="D76" s="49">
        <f t="shared" si="4"/>
        <v>0</v>
      </c>
      <c r="E76" s="32">
        <f t="shared" si="4"/>
        <v>0</v>
      </c>
      <c r="F76" s="22">
        <f t="shared" si="4"/>
        <v>0</v>
      </c>
      <c r="G76" s="22">
        <f t="shared" ref="G76" si="5">SUM(G11:G75)</f>
        <v>0</v>
      </c>
      <c r="H76" s="33">
        <f t="shared" si="4"/>
        <v>0</v>
      </c>
      <c r="I76" s="25">
        <f t="shared" si="4"/>
        <v>0</v>
      </c>
      <c r="J76" s="22">
        <f t="shared" si="4"/>
        <v>0</v>
      </c>
      <c r="K76" s="22">
        <f t="shared" si="4"/>
        <v>0</v>
      </c>
      <c r="L76" s="49">
        <f t="shared" si="4"/>
        <v>0</v>
      </c>
      <c r="M76" s="48">
        <f t="shared" si="4"/>
        <v>0</v>
      </c>
      <c r="N76" s="32">
        <f t="shared" si="4"/>
        <v>0</v>
      </c>
      <c r="O76" s="22">
        <f t="shared" si="4"/>
        <v>0</v>
      </c>
      <c r="P76" s="33">
        <f t="shared" si="4"/>
        <v>0</v>
      </c>
      <c r="Q76" s="33">
        <f t="shared" si="4"/>
        <v>0</v>
      </c>
      <c r="R76" s="22">
        <f t="shared" si="4"/>
        <v>0</v>
      </c>
      <c r="S76" s="22">
        <f t="shared" si="4"/>
        <v>0</v>
      </c>
      <c r="T76" s="22">
        <f t="shared" si="4"/>
        <v>0</v>
      </c>
      <c r="U76" s="28">
        <f t="shared" si="4"/>
        <v>0</v>
      </c>
    </row>
    <row r="77" spans="1:21">
      <c r="A77" s="21"/>
      <c r="B77" s="21"/>
      <c r="C77" s="21"/>
      <c r="D77" s="21"/>
      <c r="E77" s="21"/>
      <c r="F77" s="21"/>
      <c r="G77" s="21"/>
      <c r="H77" s="21"/>
      <c r="I77" s="21"/>
      <c r="J77" s="21"/>
      <c r="K77" s="21"/>
      <c r="L77" s="21"/>
      <c r="M77" s="21"/>
      <c r="N77" s="21"/>
      <c r="O77" s="21"/>
      <c r="P77" s="21"/>
      <c r="Q77" s="21"/>
      <c r="R77" s="21"/>
      <c r="S77" s="21"/>
      <c r="T77" s="21"/>
      <c r="U77" s="21"/>
    </row>
  </sheetData>
  <mergeCells count="25">
    <mergeCell ref="M5:M10"/>
    <mergeCell ref="A5:A10"/>
    <mergeCell ref="B9:B10"/>
    <mergeCell ref="C9:C10"/>
    <mergeCell ref="E9:E10"/>
    <mergeCell ref="B5:D8"/>
    <mergeCell ref="D9:D10"/>
    <mergeCell ref="E5:I8"/>
    <mergeCell ref="I9:I10"/>
    <mergeCell ref="B2:S2"/>
    <mergeCell ref="B3:S3"/>
    <mergeCell ref="S9:S10"/>
    <mergeCell ref="T9:T10"/>
    <mergeCell ref="F9:F10"/>
    <mergeCell ref="G9:G10"/>
    <mergeCell ref="H9:H10"/>
    <mergeCell ref="N9:N10"/>
    <mergeCell ref="O9:Q9"/>
    <mergeCell ref="R9:R10"/>
    <mergeCell ref="N5:U8"/>
    <mergeCell ref="U9:U10"/>
    <mergeCell ref="J5:L8"/>
    <mergeCell ref="J9:J10"/>
    <mergeCell ref="K9:K10"/>
    <mergeCell ref="L9:L10"/>
  </mergeCells>
  <pageMargins left="0.51181102362204722" right="0" top="0.19685039370078741" bottom="0" header="0.31496062992125984" footer="0.31496062992125984"/>
  <pageSetup paperSize="9" scale="40" orientation="portrait" r:id="rId1"/>
</worksheet>
</file>

<file path=xl/worksheets/sheet55.xml><?xml version="1.0" encoding="utf-8"?>
<worksheet xmlns="http://schemas.openxmlformats.org/spreadsheetml/2006/main" xmlns:r="http://schemas.openxmlformats.org/officeDocument/2006/relationships">
  <sheetPr>
    <tabColor theme="3" tint="0.79998168889431442"/>
  </sheetPr>
  <dimension ref="A1:U77"/>
  <sheetViews>
    <sheetView view="pageBreakPreview" topLeftCell="A2" zoomScaleNormal="60" zoomScaleSheetLayoutView="100" workbookViewId="0">
      <pane ySplit="9" topLeftCell="A74" activePane="bottomLeft" state="frozen"/>
      <selection activeCell="A78" sqref="A78:XFD85"/>
      <selection pane="bottomLeft" activeCell="A78" sqref="A78:XFD85"/>
    </sheetView>
  </sheetViews>
  <sheetFormatPr defaultColWidth="9.28515625" defaultRowHeight="15"/>
  <cols>
    <col min="1" max="1" width="30.42578125" customWidth="1"/>
    <col min="2" max="2" width="9.140625" customWidth="1"/>
    <col min="3" max="3" width="10.5703125" customWidth="1"/>
    <col min="4" max="4" width="10.5703125" style="10" customWidth="1"/>
    <col min="5" max="5" width="16.28515625" customWidth="1"/>
    <col min="6" max="6" width="10" customWidth="1"/>
    <col min="7" max="7" width="7.140625" customWidth="1"/>
    <col min="8" max="8" width="9" customWidth="1"/>
    <col min="9" max="9" width="9" style="10" customWidth="1"/>
    <col min="10" max="12" width="7.7109375" style="10" customWidth="1"/>
    <col min="13" max="13" width="9" style="10" customWidth="1"/>
    <col min="14" max="14" width="9.5703125" customWidth="1"/>
    <col min="15" max="16" width="9.140625" customWidth="1"/>
    <col min="17" max="17" width="10" customWidth="1"/>
    <col min="18" max="19" width="10.28515625" customWidth="1"/>
    <col min="20" max="20" width="9.140625" customWidth="1"/>
    <col min="21" max="21" width="9.140625" style="10" customWidth="1"/>
    <col min="22" max="224" width="9.140625" customWidth="1"/>
    <col min="225" max="225" width="34" customWidth="1"/>
    <col min="226" max="226" width="11.28515625" customWidth="1"/>
    <col min="227" max="227" width="11" customWidth="1"/>
    <col min="228" max="234" width="9.140625" customWidth="1"/>
    <col min="235" max="236" width="10.7109375" customWidth="1"/>
    <col min="237" max="237" width="9.140625" customWidth="1"/>
    <col min="238" max="238" width="11.5703125" customWidth="1"/>
    <col min="239" max="239" width="13.7109375" customWidth="1"/>
  </cols>
  <sheetData>
    <row r="1" spans="1:21" ht="44.45" customHeight="1"/>
    <row r="2" spans="1:21" ht="46.9" customHeight="1">
      <c r="B2" s="504" t="s">
        <v>164</v>
      </c>
      <c r="C2" s="504"/>
      <c r="D2" s="504"/>
      <c r="E2" s="504"/>
      <c r="F2" s="504"/>
      <c r="G2" s="504"/>
      <c r="H2" s="504"/>
      <c r="I2" s="504"/>
      <c r="J2" s="504"/>
      <c r="K2" s="504"/>
      <c r="L2" s="504"/>
      <c r="M2" s="504"/>
      <c r="N2" s="504"/>
      <c r="O2" s="504"/>
      <c r="P2" s="504"/>
      <c r="Q2" s="504"/>
      <c r="R2" s="504"/>
      <c r="S2" s="504"/>
    </row>
    <row r="3" spans="1:21" ht="21" customHeight="1">
      <c r="A3" s="20"/>
      <c r="B3" s="505" t="s">
        <v>20</v>
      </c>
      <c r="C3" s="505"/>
      <c r="D3" s="505"/>
      <c r="E3" s="505"/>
      <c r="F3" s="505"/>
      <c r="G3" s="505"/>
      <c r="H3" s="505"/>
      <c r="I3" s="505"/>
      <c r="J3" s="505"/>
      <c r="K3" s="505"/>
      <c r="L3" s="505"/>
      <c r="M3" s="505"/>
      <c r="N3" s="505"/>
      <c r="O3" s="505"/>
      <c r="P3" s="505"/>
      <c r="Q3" s="505"/>
      <c r="R3" s="505"/>
      <c r="S3" s="505"/>
      <c r="T3" s="20"/>
      <c r="U3" s="20"/>
    </row>
    <row r="4" spans="1:21" ht="10.9" customHeight="1" thickBot="1">
      <c r="A4" s="20"/>
      <c r="B4" s="38"/>
      <c r="C4" s="38"/>
      <c r="D4" s="39"/>
      <c r="E4" s="38"/>
      <c r="F4" s="38"/>
      <c r="G4" s="38"/>
      <c r="H4" s="38"/>
      <c r="I4" s="39"/>
      <c r="J4" s="96"/>
      <c r="K4" s="96"/>
      <c r="L4" s="96"/>
      <c r="M4" s="96"/>
      <c r="N4" s="38"/>
      <c r="O4" s="38"/>
      <c r="P4" s="38"/>
      <c r="Q4" s="38"/>
      <c r="R4" s="38"/>
      <c r="S4" s="38"/>
      <c r="T4" s="20"/>
      <c r="U4" s="20"/>
    </row>
    <row r="5" spans="1:21" ht="15.6" customHeight="1">
      <c r="A5" s="542" t="s">
        <v>87</v>
      </c>
      <c r="B5" s="511" t="s">
        <v>156</v>
      </c>
      <c r="C5" s="512"/>
      <c r="D5" s="512"/>
      <c r="E5" s="511" t="s">
        <v>157</v>
      </c>
      <c r="F5" s="512"/>
      <c r="G5" s="512"/>
      <c r="H5" s="512"/>
      <c r="I5" s="512"/>
      <c r="J5" s="527" t="s">
        <v>165</v>
      </c>
      <c r="K5" s="528"/>
      <c r="L5" s="529"/>
      <c r="M5" s="524" t="s">
        <v>166</v>
      </c>
      <c r="N5" s="512" t="s">
        <v>170</v>
      </c>
      <c r="O5" s="512"/>
      <c r="P5" s="512"/>
      <c r="Q5" s="512"/>
      <c r="R5" s="512"/>
      <c r="S5" s="512"/>
      <c r="T5" s="512"/>
      <c r="U5" s="519"/>
    </row>
    <row r="6" spans="1:21" ht="28.9" customHeight="1">
      <c r="A6" s="543"/>
      <c r="B6" s="513"/>
      <c r="C6" s="514"/>
      <c r="D6" s="514"/>
      <c r="E6" s="513"/>
      <c r="F6" s="514"/>
      <c r="G6" s="514"/>
      <c r="H6" s="514"/>
      <c r="I6" s="514"/>
      <c r="J6" s="530"/>
      <c r="K6" s="531"/>
      <c r="L6" s="532"/>
      <c r="M6" s="525"/>
      <c r="N6" s="514"/>
      <c r="O6" s="514"/>
      <c r="P6" s="514"/>
      <c r="Q6" s="514"/>
      <c r="R6" s="514"/>
      <c r="S6" s="514"/>
      <c r="T6" s="514"/>
      <c r="U6" s="520"/>
    </row>
    <row r="7" spans="1:21" ht="16.149999999999999" hidden="1" customHeight="1">
      <c r="A7" s="543"/>
      <c r="B7" s="513"/>
      <c r="C7" s="514"/>
      <c r="D7" s="514"/>
      <c r="E7" s="513"/>
      <c r="F7" s="514"/>
      <c r="G7" s="514"/>
      <c r="H7" s="514"/>
      <c r="I7" s="514"/>
      <c r="J7" s="530"/>
      <c r="K7" s="531"/>
      <c r="L7" s="532"/>
      <c r="M7" s="525"/>
      <c r="N7" s="514"/>
      <c r="O7" s="514"/>
      <c r="P7" s="514"/>
      <c r="Q7" s="514"/>
      <c r="R7" s="514"/>
      <c r="S7" s="514"/>
      <c r="T7" s="514"/>
      <c r="U7" s="520"/>
    </row>
    <row r="8" spans="1:21" ht="7.15" customHeight="1">
      <c r="A8" s="543"/>
      <c r="B8" s="515"/>
      <c r="C8" s="516"/>
      <c r="D8" s="516"/>
      <c r="E8" s="515"/>
      <c r="F8" s="516"/>
      <c r="G8" s="516"/>
      <c r="H8" s="516"/>
      <c r="I8" s="516"/>
      <c r="J8" s="533"/>
      <c r="K8" s="534"/>
      <c r="L8" s="535"/>
      <c r="M8" s="525"/>
      <c r="N8" s="516"/>
      <c r="O8" s="516"/>
      <c r="P8" s="516"/>
      <c r="Q8" s="516"/>
      <c r="R8" s="516"/>
      <c r="S8" s="516"/>
      <c r="T8" s="516"/>
      <c r="U8" s="521"/>
    </row>
    <row r="9" spans="1:21" ht="46.15" customHeight="1">
      <c r="A9" s="543"/>
      <c r="B9" s="545" t="s">
        <v>0</v>
      </c>
      <c r="C9" s="509" t="s">
        <v>158</v>
      </c>
      <c r="D9" s="555" t="s">
        <v>162</v>
      </c>
      <c r="E9" s="545" t="s">
        <v>160</v>
      </c>
      <c r="F9" s="509" t="s">
        <v>1</v>
      </c>
      <c r="G9" s="509" t="s">
        <v>128</v>
      </c>
      <c r="H9" s="509" t="s">
        <v>150</v>
      </c>
      <c r="I9" s="555" t="s">
        <v>162</v>
      </c>
      <c r="J9" s="547" t="s">
        <v>167</v>
      </c>
      <c r="K9" s="549" t="s">
        <v>168</v>
      </c>
      <c r="L9" s="551" t="s">
        <v>169</v>
      </c>
      <c r="M9" s="525"/>
      <c r="N9" s="506" t="s">
        <v>129</v>
      </c>
      <c r="O9" s="508" t="s">
        <v>127</v>
      </c>
      <c r="P9" s="508"/>
      <c r="Q9" s="508"/>
      <c r="R9" s="509" t="s">
        <v>130</v>
      </c>
      <c r="S9" s="509" t="s">
        <v>159</v>
      </c>
      <c r="T9" s="509" t="s">
        <v>144</v>
      </c>
      <c r="U9" s="553" t="s">
        <v>162</v>
      </c>
    </row>
    <row r="10" spans="1:21" ht="90" customHeight="1" thickBot="1">
      <c r="A10" s="544"/>
      <c r="B10" s="546"/>
      <c r="C10" s="510"/>
      <c r="D10" s="556"/>
      <c r="E10" s="546"/>
      <c r="F10" s="510"/>
      <c r="G10" s="510"/>
      <c r="H10" s="510"/>
      <c r="I10" s="556"/>
      <c r="J10" s="548"/>
      <c r="K10" s="550"/>
      <c r="L10" s="552"/>
      <c r="M10" s="526"/>
      <c r="N10" s="507"/>
      <c r="O10" s="74" t="s">
        <v>131</v>
      </c>
      <c r="P10" s="74" t="s">
        <v>132</v>
      </c>
      <c r="Q10" s="74" t="s">
        <v>133</v>
      </c>
      <c r="R10" s="510"/>
      <c r="S10" s="510"/>
      <c r="T10" s="510"/>
      <c r="U10" s="554"/>
    </row>
    <row r="11" spans="1:21" ht="17.45" customHeight="1">
      <c r="A11" s="60" t="s">
        <v>24</v>
      </c>
      <c r="B11" s="16"/>
      <c r="C11" s="12"/>
      <c r="D11" s="75">
        <f>B11+C11</f>
        <v>0</v>
      </c>
      <c r="E11" s="16"/>
      <c r="F11" s="12"/>
      <c r="G11" s="12"/>
      <c r="H11" s="12"/>
      <c r="I11" s="100">
        <f>E11+F11+G11</f>
        <v>0</v>
      </c>
      <c r="J11" s="101"/>
      <c r="K11" s="89"/>
      <c r="L11" s="91"/>
      <c r="M11" s="121"/>
      <c r="N11" s="115"/>
      <c r="O11" s="81"/>
      <c r="P11" s="81"/>
      <c r="Q11" s="81"/>
      <c r="R11" s="81"/>
      <c r="S11" s="81"/>
      <c r="T11" s="82"/>
      <c r="U11" s="90">
        <f t="shared" ref="U11:U43" si="0">N11+Q11+R11+S11+T11</f>
        <v>0</v>
      </c>
    </row>
    <row r="12" spans="1:21" ht="15.75">
      <c r="A12" s="61" t="s">
        <v>25</v>
      </c>
      <c r="B12" s="13"/>
      <c r="C12" s="11"/>
      <c r="D12" s="27">
        <f t="shared" ref="D12:D75" si="1">B12+C12</f>
        <v>0</v>
      </c>
      <c r="E12" s="13"/>
      <c r="F12" s="11"/>
      <c r="G12" s="11"/>
      <c r="H12" s="11"/>
      <c r="I12" s="98">
        <f t="shared" ref="I12:I75" si="2">E12+F12+G12</f>
        <v>0</v>
      </c>
      <c r="J12" s="102"/>
      <c r="K12" s="98"/>
      <c r="L12" s="27"/>
      <c r="M12" s="122"/>
      <c r="N12" s="116"/>
      <c r="O12" s="17"/>
      <c r="P12" s="17"/>
      <c r="Q12" s="17"/>
      <c r="R12" s="17"/>
      <c r="S12" s="17"/>
      <c r="T12" s="41"/>
      <c r="U12" s="90">
        <f t="shared" si="0"/>
        <v>0</v>
      </c>
    </row>
    <row r="13" spans="1:21" ht="15.75">
      <c r="A13" s="61" t="s">
        <v>26</v>
      </c>
      <c r="B13" s="13"/>
      <c r="C13" s="11"/>
      <c r="D13" s="27">
        <f t="shared" si="1"/>
        <v>0</v>
      </c>
      <c r="E13" s="13"/>
      <c r="F13" s="11"/>
      <c r="G13" s="11"/>
      <c r="H13" s="11"/>
      <c r="I13" s="98">
        <f t="shared" si="2"/>
        <v>0</v>
      </c>
      <c r="J13" s="102"/>
      <c r="K13" s="98"/>
      <c r="L13" s="27"/>
      <c r="M13" s="122"/>
      <c r="N13" s="116"/>
      <c r="O13" s="17"/>
      <c r="P13" s="17"/>
      <c r="Q13" s="17"/>
      <c r="R13" s="17"/>
      <c r="S13" s="17"/>
      <c r="T13" s="41"/>
      <c r="U13" s="90">
        <f t="shared" si="0"/>
        <v>0</v>
      </c>
    </row>
    <row r="14" spans="1:21" ht="15.75">
      <c r="A14" s="61" t="s">
        <v>27</v>
      </c>
      <c r="B14" s="13"/>
      <c r="C14" s="11"/>
      <c r="D14" s="27">
        <f t="shared" si="1"/>
        <v>0</v>
      </c>
      <c r="E14" s="13"/>
      <c r="F14" s="11"/>
      <c r="G14" s="11"/>
      <c r="H14" s="11"/>
      <c r="I14" s="98">
        <f t="shared" si="2"/>
        <v>0</v>
      </c>
      <c r="J14" s="102"/>
      <c r="K14" s="98"/>
      <c r="L14" s="27"/>
      <c r="M14" s="122"/>
      <c r="N14" s="116"/>
      <c r="O14" s="17"/>
      <c r="P14" s="17"/>
      <c r="Q14" s="17"/>
      <c r="R14" s="17"/>
      <c r="S14" s="17"/>
      <c r="T14" s="41"/>
      <c r="U14" s="90">
        <f t="shared" si="0"/>
        <v>0</v>
      </c>
    </row>
    <row r="15" spans="1:21" ht="15.75">
      <c r="A15" s="61" t="s">
        <v>28</v>
      </c>
      <c r="B15" s="13"/>
      <c r="C15" s="11"/>
      <c r="D15" s="27">
        <f t="shared" si="1"/>
        <v>0</v>
      </c>
      <c r="E15" s="13"/>
      <c r="F15" s="11"/>
      <c r="G15" s="11"/>
      <c r="H15" s="11"/>
      <c r="I15" s="98">
        <f t="shared" si="2"/>
        <v>0</v>
      </c>
      <c r="J15" s="102"/>
      <c r="K15" s="98"/>
      <c r="L15" s="27"/>
      <c r="M15" s="122"/>
      <c r="N15" s="116"/>
      <c r="O15" s="17"/>
      <c r="P15" s="17"/>
      <c r="Q15" s="17"/>
      <c r="R15" s="17"/>
      <c r="S15" s="17"/>
      <c r="T15" s="41"/>
      <c r="U15" s="90">
        <f t="shared" si="0"/>
        <v>0</v>
      </c>
    </row>
    <row r="16" spans="1:21" ht="15.75">
      <c r="A16" s="61" t="s">
        <v>29</v>
      </c>
      <c r="B16" s="13"/>
      <c r="C16" s="11"/>
      <c r="D16" s="27">
        <f t="shared" si="1"/>
        <v>0</v>
      </c>
      <c r="E16" s="13"/>
      <c r="F16" s="11"/>
      <c r="G16" s="11"/>
      <c r="H16" s="11"/>
      <c r="I16" s="98">
        <f t="shared" si="2"/>
        <v>0</v>
      </c>
      <c r="J16" s="102"/>
      <c r="K16" s="98"/>
      <c r="L16" s="27"/>
      <c r="M16" s="122"/>
      <c r="N16" s="116"/>
      <c r="O16" s="17"/>
      <c r="P16" s="17"/>
      <c r="Q16" s="17"/>
      <c r="R16" s="17"/>
      <c r="S16" s="17"/>
      <c r="T16" s="41"/>
      <c r="U16" s="90">
        <f t="shared" si="0"/>
        <v>0</v>
      </c>
    </row>
    <row r="17" spans="1:21" ht="31.5" customHeight="1">
      <c r="A17" s="61" t="s">
        <v>30</v>
      </c>
      <c r="B17" s="13"/>
      <c r="C17" s="11"/>
      <c r="D17" s="27">
        <f t="shared" si="1"/>
        <v>0</v>
      </c>
      <c r="E17" s="13"/>
      <c r="F17" s="11"/>
      <c r="G17" s="11"/>
      <c r="H17" s="11"/>
      <c r="I17" s="98">
        <f t="shared" si="2"/>
        <v>0</v>
      </c>
      <c r="J17" s="102"/>
      <c r="K17" s="98"/>
      <c r="L17" s="27"/>
      <c r="M17" s="122"/>
      <c r="N17" s="116"/>
      <c r="O17" s="17"/>
      <c r="P17" s="17"/>
      <c r="Q17" s="17"/>
      <c r="R17" s="17"/>
      <c r="S17" s="17"/>
      <c r="T17" s="41"/>
      <c r="U17" s="90">
        <f t="shared" si="0"/>
        <v>0</v>
      </c>
    </row>
    <row r="18" spans="1:21" ht="31.9" customHeight="1">
      <c r="A18" s="61" t="s">
        <v>31</v>
      </c>
      <c r="B18" s="13"/>
      <c r="C18" s="11"/>
      <c r="D18" s="27">
        <f t="shared" si="1"/>
        <v>0</v>
      </c>
      <c r="E18" s="13"/>
      <c r="F18" s="11"/>
      <c r="G18" s="11"/>
      <c r="H18" s="11"/>
      <c r="I18" s="98">
        <f t="shared" si="2"/>
        <v>0</v>
      </c>
      <c r="J18" s="102"/>
      <c r="K18" s="98"/>
      <c r="L18" s="27"/>
      <c r="M18" s="122"/>
      <c r="N18" s="116"/>
      <c r="O18" s="17"/>
      <c r="P18" s="17"/>
      <c r="Q18" s="17"/>
      <c r="R18" s="17"/>
      <c r="S18" s="17"/>
      <c r="T18" s="41"/>
      <c r="U18" s="90">
        <f t="shared" si="0"/>
        <v>0</v>
      </c>
    </row>
    <row r="19" spans="1:21" ht="15.75">
      <c r="A19" s="61" t="s">
        <v>32</v>
      </c>
      <c r="B19" s="13"/>
      <c r="C19" s="11"/>
      <c r="D19" s="27">
        <f t="shared" si="1"/>
        <v>0</v>
      </c>
      <c r="E19" s="13"/>
      <c r="F19" s="11"/>
      <c r="G19" s="11"/>
      <c r="H19" s="11"/>
      <c r="I19" s="98">
        <f t="shared" si="2"/>
        <v>0</v>
      </c>
      <c r="J19" s="102"/>
      <c r="K19" s="98"/>
      <c r="L19" s="27"/>
      <c r="M19" s="122"/>
      <c r="N19" s="116"/>
      <c r="O19" s="17"/>
      <c r="P19" s="17"/>
      <c r="Q19" s="17"/>
      <c r="R19" s="17"/>
      <c r="S19" s="17"/>
      <c r="T19" s="41"/>
      <c r="U19" s="90">
        <f t="shared" si="0"/>
        <v>0</v>
      </c>
    </row>
    <row r="20" spans="1:21" ht="15.75">
      <c r="A20" s="61" t="s">
        <v>33</v>
      </c>
      <c r="B20" s="13"/>
      <c r="C20" s="11"/>
      <c r="D20" s="27">
        <f t="shared" si="1"/>
        <v>0</v>
      </c>
      <c r="E20" s="13"/>
      <c r="F20" s="11"/>
      <c r="G20" s="11"/>
      <c r="H20" s="11"/>
      <c r="I20" s="98">
        <f t="shared" si="2"/>
        <v>0</v>
      </c>
      <c r="J20" s="102"/>
      <c r="K20" s="98"/>
      <c r="L20" s="27"/>
      <c r="M20" s="122"/>
      <c r="N20" s="116"/>
      <c r="O20" s="17"/>
      <c r="P20" s="17"/>
      <c r="Q20" s="17"/>
      <c r="R20" s="17"/>
      <c r="S20" s="17"/>
      <c r="T20" s="41"/>
      <c r="U20" s="90">
        <f t="shared" si="0"/>
        <v>0</v>
      </c>
    </row>
    <row r="21" spans="1:21" ht="16.149999999999999" customHeight="1">
      <c r="A21" s="61" t="s">
        <v>34</v>
      </c>
      <c r="B21" s="13"/>
      <c r="C21" s="11"/>
      <c r="D21" s="27">
        <f t="shared" si="1"/>
        <v>0</v>
      </c>
      <c r="E21" s="13"/>
      <c r="F21" s="11"/>
      <c r="G21" s="11"/>
      <c r="H21" s="11"/>
      <c r="I21" s="98">
        <f t="shared" si="2"/>
        <v>0</v>
      </c>
      <c r="J21" s="102"/>
      <c r="K21" s="98"/>
      <c r="L21" s="27"/>
      <c r="M21" s="122"/>
      <c r="N21" s="116"/>
      <c r="O21" s="17"/>
      <c r="P21" s="17"/>
      <c r="Q21" s="17"/>
      <c r="R21" s="17"/>
      <c r="S21" s="17"/>
      <c r="T21" s="41"/>
      <c r="U21" s="90">
        <f t="shared" si="0"/>
        <v>0</v>
      </c>
    </row>
    <row r="22" spans="1:21" ht="16.149999999999999" customHeight="1">
      <c r="A22" s="61" t="s">
        <v>35</v>
      </c>
      <c r="B22" s="13"/>
      <c r="C22" s="11"/>
      <c r="D22" s="27">
        <f t="shared" si="1"/>
        <v>0</v>
      </c>
      <c r="E22" s="13"/>
      <c r="F22" s="11"/>
      <c r="G22" s="11"/>
      <c r="H22" s="11"/>
      <c r="I22" s="98">
        <f t="shared" si="2"/>
        <v>0</v>
      </c>
      <c r="J22" s="102"/>
      <c r="K22" s="98"/>
      <c r="L22" s="27"/>
      <c r="M22" s="122"/>
      <c r="N22" s="116"/>
      <c r="O22" s="17"/>
      <c r="P22" s="17"/>
      <c r="Q22" s="17"/>
      <c r="R22" s="17"/>
      <c r="S22" s="17"/>
      <c r="T22" s="41"/>
      <c r="U22" s="90">
        <f t="shared" si="0"/>
        <v>0</v>
      </c>
    </row>
    <row r="23" spans="1:21" ht="19.149999999999999" customHeight="1">
      <c r="A23" s="61" t="s">
        <v>36</v>
      </c>
      <c r="B23" s="13"/>
      <c r="C23" s="11"/>
      <c r="D23" s="27">
        <f t="shared" si="1"/>
        <v>0</v>
      </c>
      <c r="E23" s="13"/>
      <c r="F23" s="11"/>
      <c r="G23" s="11"/>
      <c r="H23" s="11"/>
      <c r="I23" s="98">
        <f t="shared" si="2"/>
        <v>0</v>
      </c>
      <c r="J23" s="102"/>
      <c r="K23" s="98"/>
      <c r="L23" s="27"/>
      <c r="M23" s="122"/>
      <c r="N23" s="116"/>
      <c r="O23" s="17"/>
      <c r="P23" s="17"/>
      <c r="Q23" s="17"/>
      <c r="R23" s="17"/>
      <c r="S23" s="17"/>
      <c r="T23" s="41"/>
      <c r="U23" s="90">
        <f t="shared" si="0"/>
        <v>0</v>
      </c>
    </row>
    <row r="24" spans="1:21" ht="15.75">
      <c r="A24" s="61" t="s">
        <v>37</v>
      </c>
      <c r="B24" s="13"/>
      <c r="C24" s="11"/>
      <c r="D24" s="27">
        <f t="shared" si="1"/>
        <v>0</v>
      </c>
      <c r="E24" s="13"/>
      <c r="F24" s="11"/>
      <c r="G24" s="11"/>
      <c r="H24" s="11"/>
      <c r="I24" s="98">
        <f t="shared" si="2"/>
        <v>0</v>
      </c>
      <c r="J24" s="102"/>
      <c r="K24" s="98"/>
      <c r="L24" s="27"/>
      <c r="M24" s="122"/>
      <c r="N24" s="116"/>
      <c r="O24" s="17"/>
      <c r="P24" s="17"/>
      <c r="Q24" s="17"/>
      <c r="R24" s="17"/>
      <c r="S24" s="17"/>
      <c r="T24" s="41"/>
      <c r="U24" s="90">
        <f t="shared" si="0"/>
        <v>0</v>
      </c>
    </row>
    <row r="25" spans="1:21" s="10" customFormat="1" ht="18.75" customHeight="1">
      <c r="A25" s="155" t="s">
        <v>171</v>
      </c>
      <c r="B25" s="13"/>
      <c r="C25" s="11"/>
      <c r="D25" s="27"/>
      <c r="E25" s="13"/>
      <c r="F25" s="11"/>
      <c r="G25" s="11"/>
      <c r="H25" s="11"/>
      <c r="I25" s="98"/>
      <c r="J25" s="102"/>
      <c r="K25" s="98"/>
      <c r="L25" s="27"/>
      <c r="M25" s="122"/>
      <c r="N25" s="116"/>
      <c r="O25" s="17"/>
      <c r="P25" s="17"/>
      <c r="Q25" s="17"/>
      <c r="R25" s="17"/>
      <c r="S25" s="17"/>
      <c r="T25" s="41"/>
      <c r="U25" s="90"/>
    </row>
    <row r="26" spans="1:21" ht="15.75">
      <c r="A26" s="61" t="s">
        <v>38</v>
      </c>
      <c r="B26" s="13"/>
      <c r="C26" s="11"/>
      <c r="D26" s="27">
        <f t="shared" si="1"/>
        <v>0</v>
      </c>
      <c r="E26" s="13"/>
      <c r="F26" s="11"/>
      <c r="G26" s="11"/>
      <c r="H26" s="11"/>
      <c r="I26" s="98">
        <f t="shared" si="2"/>
        <v>0</v>
      </c>
      <c r="J26" s="102"/>
      <c r="K26" s="98"/>
      <c r="L26" s="27"/>
      <c r="M26" s="122"/>
      <c r="N26" s="116"/>
      <c r="O26" s="17"/>
      <c r="P26" s="17"/>
      <c r="Q26" s="17"/>
      <c r="R26" s="17"/>
      <c r="S26" s="17"/>
      <c r="T26" s="41"/>
      <c r="U26" s="90">
        <f t="shared" si="0"/>
        <v>0</v>
      </c>
    </row>
    <row r="27" spans="1:21" ht="31.5">
      <c r="A27" s="61" t="s">
        <v>39</v>
      </c>
      <c r="B27" s="13"/>
      <c r="C27" s="11"/>
      <c r="D27" s="27">
        <f t="shared" si="1"/>
        <v>0</v>
      </c>
      <c r="E27" s="13"/>
      <c r="F27" s="11"/>
      <c r="G27" s="11"/>
      <c r="H27" s="11"/>
      <c r="I27" s="98">
        <f t="shared" si="2"/>
        <v>0</v>
      </c>
      <c r="J27" s="102"/>
      <c r="K27" s="98"/>
      <c r="L27" s="27"/>
      <c r="M27" s="122"/>
      <c r="N27" s="116"/>
      <c r="O27" s="17"/>
      <c r="P27" s="17"/>
      <c r="Q27" s="17"/>
      <c r="R27" s="17"/>
      <c r="S27" s="17"/>
      <c r="T27" s="41"/>
      <c r="U27" s="90">
        <f t="shared" si="0"/>
        <v>0</v>
      </c>
    </row>
    <row r="28" spans="1:21" ht="16.5" customHeight="1">
      <c r="A28" s="61" t="s">
        <v>40</v>
      </c>
      <c r="B28" s="13"/>
      <c r="C28" s="11"/>
      <c r="D28" s="27">
        <f t="shared" si="1"/>
        <v>0</v>
      </c>
      <c r="E28" s="13"/>
      <c r="F28" s="11"/>
      <c r="G28" s="11"/>
      <c r="H28" s="11"/>
      <c r="I28" s="98">
        <f t="shared" si="2"/>
        <v>0</v>
      </c>
      <c r="J28" s="102"/>
      <c r="K28" s="98"/>
      <c r="L28" s="27"/>
      <c r="M28" s="122"/>
      <c r="N28" s="116"/>
      <c r="O28" s="17"/>
      <c r="P28" s="17"/>
      <c r="Q28" s="17"/>
      <c r="R28" s="17"/>
      <c r="S28" s="17"/>
      <c r="T28" s="41"/>
      <c r="U28" s="90">
        <f t="shared" si="0"/>
        <v>0</v>
      </c>
    </row>
    <row r="29" spans="1:21" ht="17.25" customHeight="1">
      <c r="A29" s="61" t="s">
        <v>41</v>
      </c>
      <c r="B29" s="13"/>
      <c r="C29" s="11"/>
      <c r="D29" s="27">
        <f t="shared" si="1"/>
        <v>0</v>
      </c>
      <c r="E29" s="13"/>
      <c r="F29" s="11"/>
      <c r="G29" s="11"/>
      <c r="H29" s="11"/>
      <c r="I29" s="98">
        <f t="shared" si="2"/>
        <v>0</v>
      </c>
      <c r="J29" s="102"/>
      <c r="K29" s="98"/>
      <c r="L29" s="27"/>
      <c r="M29" s="122"/>
      <c r="N29" s="116"/>
      <c r="O29" s="17"/>
      <c r="P29" s="17"/>
      <c r="Q29" s="17"/>
      <c r="R29" s="17"/>
      <c r="S29" s="17"/>
      <c r="T29" s="41"/>
      <c r="U29" s="90">
        <f t="shared" si="0"/>
        <v>0</v>
      </c>
    </row>
    <row r="30" spans="1:21" ht="31.5">
      <c r="A30" s="61" t="s">
        <v>42</v>
      </c>
      <c r="B30" s="13"/>
      <c r="C30" s="11"/>
      <c r="D30" s="27">
        <f t="shared" si="1"/>
        <v>0</v>
      </c>
      <c r="E30" s="13"/>
      <c r="F30" s="11"/>
      <c r="G30" s="11"/>
      <c r="H30" s="11"/>
      <c r="I30" s="98">
        <f t="shared" si="2"/>
        <v>0</v>
      </c>
      <c r="J30" s="102"/>
      <c r="K30" s="98"/>
      <c r="L30" s="27"/>
      <c r="M30" s="122"/>
      <c r="N30" s="116"/>
      <c r="O30" s="17"/>
      <c r="P30" s="17"/>
      <c r="Q30" s="17"/>
      <c r="R30" s="17"/>
      <c r="S30" s="17"/>
      <c r="T30" s="41"/>
      <c r="U30" s="90">
        <f t="shared" si="0"/>
        <v>0</v>
      </c>
    </row>
    <row r="31" spans="1:21" ht="15.75">
      <c r="A31" s="61" t="s">
        <v>43</v>
      </c>
      <c r="B31" s="13"/>
      <c r="C31" s="11"/>
      <c r="D31" s="27">
        <f t="shared" si="1"/>
        <v>0</v>
      </c>
      <c r="E31" s="13"/>
      <c r="F31" s="11"/>
      <c r="G31" s="11"/>
      <c r="H31" s="11"/>
      <c r="I31" s="98">
        <f t="shared" si="2"/>
        <v>0</v>
      </c>
      <c r="J31" s="102"/>
      <c r="K31" s="98"/>
      <c r="L31" s="27"/>
      <c r="M31" s="122"/>
      <c r="N31" s="116"/>
      <c r="O31" s="17"/>
      <c r="P31" s="17"/>
      <c r="Q31" s="17"/>
      <c r="R31" s="17"/>
      <c r="S31" s="17"/>
      <c r="T31" s="41"/>
      <c r="U31" s="90">
        <f t="shared" si="0"/>
        <v>0</v>
      </c>
    </row>
    <row r="32" spans="1:21" ht="32.25" customHeight="1">
      <c r="A32" s="61" t="s">
        <v>44</v>
      </c>
      <c r="B32" s="13"/>
      <c r="C32" s="11"/>
      <c r="D32" s="27">
        <f t="shared" si="1"/>
        <v>0</v>
      </c>
      <c r="E32" s="13"/>
      <c r="F32" s="11"/>
      <c r="G32" s="11"/>
      <c r="H32" s="11"/>
      <c r="I32" s="98">
        <f t="shared" si="2"/>
        <v>0</v>
      </c>
      <c r="J32" s="102"/>
      <c r="K32" s="98"/>
      <c r="L32" s="27"/>
      <c r="M32" s="122"/>
      <c r="N32" s="116"/>
      <c r="O32" s="17"/>
      <c r="P32" s="17"/>
      <c r="Q32" s="17"/>
      <c r="R32" s="17"/>
      <c r="S32" s="17"/>
      <c r="T32" s="41"/>
      <c r="U32" s="90">
        <f t="shared" si="0"/>
        <v>0</v>
      </c>
    </row>
    <row r="33" spans="1:21" ht="15.75">
      <c r="A33" s="61" t="s">
        <v>45</v>
      </c>
      <c r="B33" s="13"/>
      <c r="C33" s="11"/>
      <c r="D33" s="27">
        <f t="shared" si="1"/>
        <v>0</v>
      </c>
      <c r="E33" s="13"/>
      <c r="F33" s="11"/>
      <c r="G33" s="11"/>
      <c r="H33" s="11"/>
      <c r="I33" s="98">
        <f t="shared" si="2"/>
        <v>0</v>
      </c>
      <c r="J33" s="102"/>
      <c r="K33" s="98"/>
      <c r="L33" s="27"/>
      <c r="M33" s="122"/>
      <c r="N33" s="116"/>
      <c r="O33" s="17"/>
      <c r="P33" s="17"/>
      <c r="Q33" s="17"/>
      <c r="R33" s="17"/>
      <c r="S33" s="17"/>
      <c r="T33" s="41"/>
      <c r="U33" s="90">
        <f t="shared" si="0"/>
        <v>0</v>
      </c>
    </row>
    <row r="34" spans="1:21" ht="18.600000000000001" customHeight="1">
      <c r="A34" s="61" t="s">
        <v>46</v>
      </c>
      <c r="B34" s="13"/>
      <c r="C34" s="11"/>
      <c r="D34" s="27">
        <f t="shared" si="1"/>
        <v>0</v>
      </c>
      <c r="E34" s="13"/>
      <c r="F34" s="11"/>
      <c r="G34" s="11"/>
      <c r="H34" s="11"/>
      <c r="I34" s="98">
        <f t="shared" si="2"/>
        <v>0</v>
      </c>
      <c r="J34" s="102"/>
      <c r="K34" s="98"/>
      <c r="L34" s="27"/>
      <c r="M34" s="122"/>
      <c r="N34" s="116"/>
      <c r="O34" s="17"/>
      <c r="P34" s="17"/>
      <c r="Q34" s="17"/>
      <c r="R34" s="17"/>
      <c r="S34" s="17"/>
      <c r="T34" s="41"/>
      <c r="U34" s="90">
        <f t="shared" si="0"/>
        <v>0</v>
      </c>
    </row>
    <row r="35" spans="1:21" ht="16.149999999999999" customHeight="1">
      <c r="A35" s="61" t="s">
        <v>47</v>
      </c>
      <c r="B35" s="13"/>
      <c r="C35" s="11"/>
      <c r="D35" s="27">
        <f t="shared" si="1"/>
        <v>0</v>
      </c>
      <c r="E35" s="13"/>
      <c r="F35" s="11"/>
      <c r="G35" s="11"/>
      <c r="H35" s="11"/>
      <c r="I35" s="98">
        <f t="shared" si="2"/>
        <v>0</v>
      </c>
      <c r="J35" s="102"/>
      <c r="K35" s="98"/>
      <c r="L35" s="27"/>
      <c r="M35" s="122"/>
      <c r="N35" s="116"/>
      <c r="O35" s="17"/>
      <c r="P35" s="17"/>
      <c r="Q35" s="17"/>
      <c r="R35" s="17"/>
      <c r="S35" s="17"/>
      <c r="T35" s="41"/>
      <c r="U35" s="90">
        <f t="shared" si="0"/>
        <v>0</v>
      </c>
    </row>
    <row r="36" spans="1:21" ht="15.75">
      <c r="A36" s="61" t="s">
        <v>48</v>
      </c>
      <c r="B36" s="13"/>
      <c r="C36" s="11"/>
      <c r="D36" s="27">
        <f t="shared" si="1"/>
        <v>0</v>
      </c>
      <c r="E36" s="13"/>
      <c r="F36" s="11"/>
      <c r="G36" s="11"/>
      <c r="H36" s="11"/>
      <c r="I36" s="98">
        <f t="shared" si="2"/>
        <v>0</v>
      </c>
      <c r="J36" s="102"/>
      <c r="K36" s="98"/>
      <c r="L36" s="27"/>
      <c r="M36" s="122"/>
      <c r="N36" s="116"/>
      <c r="O36" s="17"/>
      <c r="P36" s="17"/>
      <c r="Q36" s="17"/>
      <c r="R36" s="17"/>
      <c r="S36" s="17"/>
      <c r="T36" s="41"/>
      <c r="U36" s="90">
        <f t="shared" si="0"/>
        <v>0</v>
      </c>
    </row>
    <row r="37" spans="1:21" ht="15.75">
      <c r="A37" s="61" t="s">
        <v>49</v>
      </c>
      <c r="B37" s="13"/>
      <c r="C37" s="11"/>
      <c r="D37" s="27">
        <f t="shared" si="1"/>
        <v>0</v>
      </c>
      <c r="E37" s="13"/>
      <c r="F37" s="11"/>
      <c r="G37" s="11"/>
      <c r="H37" s="11"/>
      <c r="I37" s="98">
        <f t="shared" si="2"/>
        <v>0</v>
      </c>
      <c r="J37" s="102"/>
      <c r="K37" s="98"/>
      <c r="L37" s="27"/>
      <c r="M37" s="122"/>
      <c r="N37" s="116"/>
      <c r="O37" s="17"/>
      <c r="P37" s="17"/>
      <c r="Q37" s="17"/>
      <c r="R37" s="17"/>
      <c r="S37" s="17"/>
      <c r="T37" s="41"/>
      <c r="U37" s="90">
        <f t="shared" si="0"/>
        <v>0</v>
      </c>
    </row>
    <row r="38" spans="1:21" ht="30.75" customHeight="1">
      <c r="A38" s="61" t="s">
        <v>50</v>
      </c>
      <c r="B38" s="13"/>
      <c r="C38" s="11"/>
      <c r="D38" s="27">
        <f t="shared" si="1"/>
        <v>0</v>
      </c>
      <c r="E38" s="13"/>
      <c r="F38" s="11"/>
      <c r="G38" s="11"/>
      <c r="H38" s="11"/>
      <c r="I38" s="98">
        <f t="shared" si="2"/>
        <v>0</v>
      </c>
      <c r="J38" s="102"/>
      <c r="K38" s="98"/>
      <c r="L38" s="27"/>
      <c r="M38" s="122"/>
      <c r="N38" s="116"/>
      <c r="O38" s="17"/>
      <c r="P38" s="17"/>
      <c r="Q38" s="17"/>
      <c r="R38" s="17"/>
      <c r="S38" s="17"/>
      <c r="T38" s="41"/>
      <c r="U38" s="90">
        <f t="shared" si="0"/>
        <v>0</v>
      </c>
    </row>
    <row r="39" spans="1:21" ht="17.25" customHeight="1">
      <c r="A39" s="61" t="s">
        <v>51</v>
      </c>
      <c r="B39" s="13"/>
      <c r="C39" s="11"/>
      <c r="D39" s="27">
        <f t="shared" si="1"/>
        <v>0</v>
      </c>
      <c r="E39" s="13"/>
      <c r="F39" s="11"/>
      <c r="G39" s="11"/>
      <c r="H39" s="11"/>
      <c r="I39" s="98">
        <f t="shared" si="2"/>
        <v>0</v>
      </c>
      <c r="J39" s="102"/>
      <c r="K39" s="98"/>
      <c r="L39" s="27"/>
      <c r="M39" s="122"/>
      <c r="N39" s="116"/>
      <c r="O39" s="17"/>
      <c r="P39" s="17"/>
      <c r="Q39" s="17"/>
      <c r="R39" s="17"/>
      <c r="S39" s="17"/>
      <c r="T39" s="41"/>
      <c r="U39" s="90">
        <f t="shared" si="0"/>
        <v>0</v>
      </c>
    </row>
    <row r="40" spans="1:21" ht="31.5">
      <c r="A40" s="61" t="s">
        <v>52</v>
      </c>
      <c r="B40" s="13"/>
      <c r="C40" s="11"/>
      <c r="D40" s="27">
        <f t="shared" si="1"/>
        <v>0</v>
      </c>
      <c r="E40" s="13"/>
      <c r="F40" s="11"/>
      <c r="G40" s="11"/>
      <c r="H40" s="11"/>
      <c r="I40" s="98">
        <f t="shared" si="2"/>
        <v>0</v>
      </c>
      <c r="J40" s="102"/>
      <c r="K40" s="98"/>
      <c r="L40" s="27"/>
      <c r="M40" s="122"/>
      <c r="N40" s="116"/>
      <c r="O40" s="17"/>
      <c r="P40" s="17"/>
      <c r="Q40" s="17"/>
      <c r="R40" s="17"/>
      <c r="S40" s="17"/>
      <c r="T40" s="41"/>
      <c r="U40" s="90">
        <f t="shared" si="0"/>
        <v>0</v>
      </c>
    </row>
    <row r="41" spans="1:21" ht="15.75">
      <c r="A41" s="61" t="s">
        <v>53</v>
      </c>
      <c r="B41" s="13"/>
      <c r="C41" s="11"/>
      <c r="D41" s="27">
        <f t="shared" si="1"/>
        <v>0</v>
      </c>
      <c r="E41" s="13"/>
      <c r="F41" s="11"/>
      <c r="G41" s="11"/>
      <c r="H41" s="11"/>
      <c r="I41" s="98">
        <f t="shared" si="2"/>
        <v>0</v>
      </c>
      <c r="J41" s="102"/>
      <c r="K41" s="98"/>
      <c r="L41" s="27"/>
      <c r="M41" s="122"/>
      <c r="N41" s="116"/>
      <c r="O41" s="17"/>
      <c r="P41" s="17"/>
      <c r="Q41" s="17"/>
      <c r="R41" s="17"/>
      <c r="S41" s="17"/>
      <c r="T41" s="41"/>
      <c r="U41" s="90">
        <f t="shared" si="0"/>
        <v>0</v>
      </c>
    </row>
    <row r="42" spans="1:21" ht="15.75">
      <c r="A42" s="61" t="s">
        <v>54</v>
      </c>
      <c r="B42" s="13"/>
      <c r="C42" s="11"/>
      <c r="D42" s="27">
        <f t="shared" si="1"/>
        <v>0</v>
      </c>
      <c r="E42" s="13"/>
      <c r="F42" s="11"/>
      <c r="G42" s="11"/>
      <c r="H42" s="11"/>
      <c r="I42" s="98">
        <f t="shared" si="2"/>
        <v>0</v>
      </c>
      <c r="J42" s="102"/>
      <c r="K42" s="98"/>
      <c r="L42" s="27"/>
      <c r="M42" s="122"/>
      <c r="N42" s="116"/>
      <c r="O42" s="17"/>
      <c r="P42" s="17"/>
      <c r="Q42" s="17"/>
      <c r="R42" s="17"/>
      <c r="S42" s="17"/>
      <c r="T42" s="41"/>
      <c r="U42" s="90">
        <f t="shared" si="0"/>
        <v>0</v>
      </c>
    </row>
    <row r="43" spans="1:21" ht="31.5" customHeight="1">
      <c r="A43" s="61" t="s">
        <v>55</v>
      </c>
      <c r="B43" s="13"/>
      <c r="C43" s="11"/>
      <c r="D43" s="27">
        <f t="shared" si="1"/>
        <v>0</v>
      </c>
      <c r="E43" s="13"/>
      <c r="F43" s="11"/>
      <c r="G43" s="11"/>
      <c r="H43" s="11"/>
      <c r="I43" s="98">
        <f t="shared" si="2"/>
        <v>0</v>
      </c>
      <c r="J43" s="102"/>
      <c r="K43" s="98"/>
      <c r="L43" s="27"/>
      <c r="M43" s="122"/>
      <c r="N43" s="116"/>
      <c r="O43" s="17"/>
      <c r="P43" s="17"/>
      <c r="Q43" s="17"/>
      <c r="R43" s="17"/>
      <c r="S43" s="17"/>
      <c r="T43" s="41"/>
      <c r="U43" s="90">
        <f t="shared" si="0"/>
        <v>0</v>
      </c>
    </row>
    <row r="44" spans="1:21" ht="15.75">
      <c r="A44" s="61" t="s">
        <v>56</v>
      </c>
      <c r="B44" s="13"/>
      <c r="C44" s="11"/>
      <c r="D44" s="27">
        <f t="shared" si="1"/>
        <v>0</v>
      </c>
      <c r="E44" s="13"/>
      <c r="F44" s="11"/>
      <c r="G44" s="11"/>
      <c r="H44" s="11"/>
      <c r="I44" s="98">
        <f t="shared" si="2"/>
        <v>0</v>
      </c>
      <c r="J44" s="102"/>
      <c r="K44" s="98"/>
      <c r="L44" s="27"/>
      <c r="M44" s="122"/>
      <c r="N44" s="116"/>
      <c r="O44" s="17"/>
      <c r="P44" s="17"/>
      <c r="Q44" s="17"/>
      <c r="R44" s="17"/>
      <c r="S44" s="17"/>
      <c r="T44" s="41"/>
      <c r="U44" s="90">
        <f t="shared" ref="U44:U75" si="3">N44+Q44+R44+S44+T44</f>
        <v>0</v>
      </c>
    </row>
    <row r="45" spans="1:21" ht="15.75">
      <c r="A45" s="61" t="s">
        <v>57</v>
      </c>
      <c r="B45" s="13"/>
      <c r="C45" s="11"/>
      <c r="D45" s="27">
        <f t="shared" si="1"/>
        <v>0</v>
      </c>
      <c r="E45" s="13"/>
      <c r="F45" s="11"/>
      <c r="G45" s="11"/>
      <c r="H45" s="11"/>
      <c r="I45" s="98">
        <f t="shared" si="2"/>
        <v>0</v>
      </c>
      <c r="J45" s="102"/>
      <c r="K45" s="98"/>
      <c r="L45" s="27"/>
      <c r="M45" s="122"/>
      <c r="N45" s="116"/>
      <c r="O45" s="17"/>
      <c r="P45" s="17"/>
      <c r="Q45" s="17"/>
      <c r="R45" s="17"/>
      <c r="S45" s="17"/>
      <c r="T45" s="41"/>
      <c r="U45" s="90">
        <f t="shared" si="3"/>
        <v>0</v>
      </c>
    </row>
    <row r="46" spans="1:21" ht="15.75">
      <c r="A46" s="61" t="s">
        <v>58</v>
      </c>
      <c r="B46" s="13"/>
      <c r="C46" s="11"/>
      <c r="D46" s="27">
        <f t="shared" si="1"/>
        <v>0</v>
      </c>
      <c r="E46" s="13"/>
      <c r="F46" s="11"/>
      <c r="G46" s="11"/>
      <c r="H46" s="11"/>
      <c r="I46" s="98">
        <f t="shared" si="2"/>
        <v>0</v>
      </c>
      <c r="J46" s="102"/>
      <c r="K46" s="98"/>
      <c r="L46" s="27"/>
      <c r="M46" s="122"/>
      <c r="N46" s="116"/>
      <c r="O46" s="17"/>
      <c r="P46" s="17"/>
      <c r="Q46" s="17"/>
      <c r="R46" s="17"/>
      <c r="S46" s="17"/>
      <c r="T46" s="41"/>
      <c r="U46" s="90">
        <f t="shared" si="3"/>
        <v>0</v>
      </c>
    </row>
    <row r="47" spans="1:21" ht="32.25" customHeight="1">
      <c r="A47" s="61" t="s">
        <v>59</v>
      </c>
      <c r="B47" s="13"/>
      <c r="C47" s="11"/>
      <c r="D47" s="27">
        <f t="shared" si="1"/>
        <v>0</v>
      </c>
      <c r="E47" s="13"/>
      <c r="F47" s="11"/>
      <c r="G47" s="11"/>
      <c r="H47" s="11"/>
      <c r="I47" s="98">
        <f t="shared" si="2"/>
        <v>0</v>
      </c>
      <c r="J47" s="102"/>
      <c r="K47" s="98"/>
      <c r="L47" s="27"/>
      <c r="M47" s="122"/>
      <c r="N47" s="116"/>
      <c r="O47" s="17"/>
      <c r="P47" s="17"/>
      <c r="Q47" s="17"/>
      <c r="R47" s="17"/>
      <c r="S47" s="17"/>
      <c r="T47" s="41"/>
      <c r="U47" s="90">
        <f t="shared" si="3"/>
        <v>0</v>
      </c>
    </row>
    <row r="48" spans="1:21" ht="32.25" customHeight="1">
      <c r="A48" s="61" t="s">
        <v>60</v>
      </c>
      <c r="B48" s="13"/>
      <c r="C48" s="11"/>
      <c r="D48" s="27">
        <f t="shared" si="1"/>
        <v>0</v>
      </c>
      <c r="E48" s="13"/>
      <c r="F48" s="11"/>
      <c r="G48" s="11"/>
      <c r="H48" s="11"/>
      <c r="I48" s="98">
        <f t="shared" si="2"/>
        <v>0</v>
      </c>
      <c r="J48" s="102"/>
      <c r="K48" s="98"/>
      <c r="L48" s="27"/>
      <c r="M48" s="122"/>
      <c r="N48" s="116"/>
      <c r="O48" s="17"/>
      <c r="P48" s="17"/>
      <c r="Q48" s="17"/>
      <c r="R48" s="17"/>
      <c r="S48" s="17"/>
      <c r="T48" s="41"/>
      <c r="U48" s="90">
        <f t="shared" si="3"/>
        <v>0</v>
      </c>
    </row>
    <row r="49" spans="1:21" ht="21.75" customHeight="1">
      <c r="A49" s="61" t="s">
        <v>61</v>
      </c>
      <c r="B49" s="13"/>
      <c r="C49" s="11"/>
      <c r="D49" s="27">
        <f t="shared" si="1"/>
        <v>0</v>
      </c>
      <c r="E49" s="13"/>
      <c r="F49" s="11"/>
      <c r="G49" s="11"/>
      <c r="H49" s="11"/>
      <c r="I49" s="98">
        <f t="shared" si="2"/>
        <v>0</v>
      </c>
      <c r="J49" s="102"/>
      <c r="K49" s="98"/>
      <c r="L49" s="27"/>
      <c r="M49" s="122"/>
      <c r="N49" s="116"/>
      <c r="O49" s="17"/>
      <c r="P49" s="17"/>
      <c r="Q49" s="17"/>
      <c r="R49" s="17"/>
      <c r="S49" s="17"/>
      <c r="T49" s="41"/>
      <c r="U49" s="90">
        <f t="shared" si="3"/>
        <v>0</v>
      </c>
    </row>
    <row r="50" spans="1:21" ht="39" customHeight="1">
      <c r="A50" s="61" t="s">
        <v>90</v>
      </c>
      <c r="B50" s="13"/>
      <c r="C50" s="11"/>
      <c r="D50" s="27">
        <f t="shared" si="1"/>
        <v>0</v>
      </c>
      <c r="E50" s="13"/>
      <c r="F50" s="11"/>
      <c r="G50" s="11"/>
      <c r="H50" s="11"/>
      <c r="I50" s="98">
        <f t="shared" si="2"/>
        <v>0</v>
      </c>
      <c r="J50" s="102"/>
      <c r="K50" s="98"/>
      <c r="L50" s="27"/>
      <c r="M50" s="122"/>
      <c r="N50" s="116"/>
      <c r="O50" s="17"/>
      <c r="P50" s="17"/>
      <c r="Q50" s="17"/>
      <c r="R50" s="17"/>
      <c r="S50" s="17"/>
      <c r="T50" s="41"/>
      <c r="U50" s="90">
        <f t="shared" si="3"/>
        <v>0</v>
      </c>
    </row>
    <row r="51" spans="1:21" ht="19.899999999999999" customHeight="1">
      <c r="A51" s="61" t="s">
        <v>62</v>
      </c>
      <c r="B51" s="13"/>
      <c r="C51" s="11"/>
      <c r="D51" s="27">
        <f t="shared" si="1"/>
        <v>0</v>
      </c>
      <c r="E51" s="13"/>
      <c r="F51" s="11"/>
      <c r="G51" s="11"/>
      <c r="H51" s="11"/>
      <c r="I51" s="98">
        <f t="shared" si="2"/>
        <v>0</v>
      </c>
      <c r="J51" s="102"/>
      <c r="K51" s="98"/>
      <c r="L51" s="27"/>
      <c r="M51" s="122"/>
      <c r="N51" s="116"/>
      <c r="O51" s="17"/>
      <c r="P51" s="17"/>
      <c r="Q51" s="17"/>
      <c r="R51" s="17"/>
      <c r="S51" s="17"/>
      <c r="T51" s="41"/>
      <c r="U51" s="90">
        <f t="shared" si="3"/>
        <v>0</v>
      </c>
    </row>
    <row r="52" spans="1:21" ht="31.5" customHeight="1">
      <c r="A52" s="61" t="s">
        <v>63</v>
      </c>
      <c r="B52" s="13"/>
      <c r="C52" s="11"/>
      <c r="D52" s="27">
        <f t="shared" si="1"/>
        <v>0</v>
      </c>
      <c r="E52" s="13"/>
      <c r="F52" s="11"/>
      <c r="G52" s="11"/>
      <c r="H52" s="11"/>
      <c r="I52" s="98">
        <f t="shared" si="2"/>
        <v>0</v>
      </c>
      <c r="J52" s="102"/>
      <c r="K52" s="98"/>
      <c r="L52" s="27"/>
      <c r="M52" s="122"/>
      <c r="N52" s="116"/>
      <c r="O52" s="17"/>
      <c r="P52" s="17"/>
      <c r="Q52" s="17"/>
      <c r="R52" s="17"/>
      <c r="S52" s="17"/>
      <c r="T52" s="41"/>
      <c r="U52" s="90">
        <f t="shared" si="3"/>
        <v>0</v>
      </c>
    </row>
    <row r="53" spans="1:21" ht="15.75" customHeight="1">
      <c r="A53" s="61" t="s">
        <v>64</v>
      </c>
      <c r="B53" s="13"/>
      <c r="C53" s="11"/>
      <c r="D53" s="27">
        <f t="shared" si="1"/>
        <v>0</v>
      </c>
      <c r="E53" s="13"/>
      <c r="F53" s="11"/>
      <c r="G53" s="11"/>
      <c r="H53" s="11"/>
      <c r="I53" s="98">
        <f t="shared" si="2"/>
        <v>0</v>
      </c>
      <c r="J53" s="102"/>
      <c r="K53" s="98"/>
      <c r="L53" s="27"/>
      <c r="M53" s="122"/>
      <c r="N53" s="116"/>
      <c r="O53" s="17"/>
      <c r="P53" s="17"/>
      <c r="Q53" s="17"/>
      <c r="R53" s="17"/>
      <c r="S53" s="17"/>
      <c r="T53" s="41"/>
      <c r="U53" s="90">
        <f t="shared" si="3"/>
        <v>0</v>
      </c>
    </row>
    <row r="54" spans="1:21" ht="18" customHeight="1">
      <c r="A54" s="61" t="s">
        <v>65</v>
      </c>
      <c r="B54" s="13"/>
      <c r="C54" s="11"/>
      <c r="D54" s="27">
        <f t="shared" si="1"/>
        <v>0</v>
      </c>
      <c r="E54" s="13"/>
      <c r="F54" s="11"/>
      <c r="G54" s="11"/>
      <c r="H54" s="11"/>
      <c r="I54" s="98">
        <f t="shared" si="2"/>
        <v>0</v>
      </c>
      <c r="J54" s="102"/>
      <c r="K54" s="98"/>
      <c r="L54" s="27"/>
      <c r="M54" s="122"/>
      <c r="N54" s="116"/>
      <c r="O54" s="17"/>
      <c r="P54" s="17"/>
      <c r="Q54" s="17"/>
      <c r="R54" s="17"/>
      <c r="S54" s="17"/>
      <c r="T54" s="41"/>
      <c r="U54" s="90">
        <f t="shared" si="3"/>
        <v>0</v>
      </c>
    </row>
    <row r="55" spans="1:21" ht="15.75">
      <c r="A55" s="61" t="s">
        <v>66</v>
      </c>
      <c r="B55" s="13"/>
      <c r="C55" s="11"/>
      <c r="D55" s="27">
        <f t="shared" si="1"/>
        <v>0</v>
      </c>
      <c r="E55" s="13"/>
      <c r="F55" s="11"/>
      <c r="G55" s="11"/>
      <c r="H55" s="11"/>
      <c r="I55" s="98">
        <f t="shared" si="2"/>
        <v>0</v>
      </c>
      <c r="J55" s="102"/>
      <c r="K55" s="98"/>
      <c r="L55" s="27"/>
      <c r="M55" s="122"/>
      <c r="N55" s="116"/>
      <c r="O55" s="17"/>
      <c r="P55" s="17"/>
      <c r="Q55" s="17"/>
      <c r="R55" s="17"/>
      <c r="S55" s="17"/>
      <c r="T55" s="41"/>
      <c r="U55" s="90">
        <f t="shared" si="3"/>
        <v>0</v>
      </c>
    </row>
    <row r="56" spans="1:21" ht="31.5">
      <c r="A56" s="61" t="s">
        <v>67</v>
      </c>
      <c r="B56" s="13"/>
      <c r="C56" s="11"/>
      <c r="D56" s="27">
        <f t="shared" si="1"/>
        <v>0</v>
      </c>
      <c r="E56" s="13"/>
      <c r="F56" s="11"/>
      <c r="G56" s="11"/>
      <c r="H56" s="11"/>
      <c r="I56" s="98">
        <f t="shared" si="2"/>
        <v>0</v>
      </c>
      <c r="J56" s="102"/>
      <c r="K56" s="98"/>
      <c r="L56" s="27"/>
      <c r="M56" s="122"/>
      <c r="N56" s="116"/>
      <c r="O56" s="17"/>
      <c r="P56" s="17"/>
      <c r="Q56" s="17"/>
      <c r="R56" s="17"/>
      <c r="S56" s="17"/>
      <c r="T56" s="41"/>
      <c r="U56" s="90">
        <f t="shared" si="3"/>
        <v>0</v>
      </c>
    </row>
    <row r="57" spans="1:21" ht="15.75">
      <c r="A57" s="61" t="s">
        <v>68</v>
      </c>
      <c r="B57" s="13"/>
      <c r="C57" s="11"/>
      <c r="D57" s="27">
        <f t="shared" si="1"/>
        <v>0</v>
      </c>
      <c r="E57" s="13"/>
      <c r="F57" s="11"/>
      <c r="G57" s="11"/>
      <c r="H57" s="11"/>
      <c r="I57" s="98">
        <f t="shared" si="2"/>
        <v>0</v>
      </c>
      <c r="J57" s="102"/>
      <c r="K57" s="98"/>
      <c r="L57" s="27"/>
      <c r="M57" s="122"/>
      <c r="N57" s="116"/>
      <c r="O57" s="17"/>
      <c r="P57" s="17"/>
      <c r="Q57" s="17"/>
      <c r="R57" s="17"/>
      <c r="S57" s="17"/>
      <c r="T57" s="41"/>
      <c r="U57" s="90">
        <f t="shared" si="3"/>
        <v>0</v>
      </c>
    </row>
    <row r="58" spans="1:21" ht="15.75">
      <c r="A58" s="61" t="s">
        <v>69</v>
      </c>
      <c r="B58" s="13"/>
      <c r="C58" s="11"/>
      <c r="D58" s="27">
        <f t="shared" si="1"/>
        <v>0</v>
      </c>
      <c r="E58" s="13"/>
      <c r="F58" s="11"/>
      <c r="G58" s="11"/>
      <c r="H58" s="11"/>
      <c r="I58" s="98">
        <f t="shared" si="2"/>
        <v>0</v>
      </c>
      <c r="J58" s="102"/>
      <c r="K58" s="98"/>
      <c r="L58" s="27"/>
      <c r="M58" s="122"/>
      <c r="N58" s="116"/>
      <c r="O58" s="17"/>
      <c r="P58" s="17"/>
      <c r="Q58" s="17"/>
      <c r="R58" s="17"/>
      <c r="S58" s="17"/>
      <c r="T58" s="41"/>
      <c r="U58" s="90">
        <f t="shared" si="3"/>
        <v>0</v>
      </c>
    </row>
    <row r="59" spans="1:21" ht="15.75">
      <c r="A59" s="61" t="s">
        <v>70</v>
      </c>
      <c r="B59" s="13"/>
      <c r="C59" s="11"/>
      <c r="D59" s="27">
        <f t="shared" si="1"/>
        <v>0</v>
      </c>
      <c r="E59" s="13"/>
      <c r="F59" s="11"/>
      <c r="G59" s="11"/>
      <c r="H59" s="11"/>
      <c r="I59" s="98">
        <f t="shared" si="2"/>
        <v>0</v>
      </c>
      <c r="J59" s="102"/>
      <c r="K59" s="98"/>
      <c r="L59" s="27"/>
      <c r="M59" s="122"/>
      <c r="N59" s="116"/>
      <c r="O59" s="17"/>
      <c r="P59" s="17"/>
      <c r="Q59" s="17"/>
      <c r="R59" s="17"/>
      <c r="S59" s="17"/>
      <c r="T59" s="41"/>
      <c r="U59" s="90">
        <f t="shared" si="3"/>
        <v>0</v>
      </c>
    </row>
    <row r="60" spans="1:21" ht="15.75">
      <c r="A60" s="61" t="s">
        <v>71</v>
      </c>
      <c r="B60" s="13"/>
      <c r="C60" s="11"/>
      <c r="D60" s="27">
        <f t="shared" si="1"/>
        <v>0</v>
      </c>
      <c r="E60" s="13"/>
      <c r="F60" s="11"/>
      <c r="G60" s="11"/>
      <c r="H60" s="11"/>
      <c r="I60" s="98">
        <f t="shared" si="2"/>
        <v>0</v>
      </c>
      <c r="J60" s="102"/>
      <c r="K60" s="98"/>
      <c r="L60" s="27"/>
      <c r="M60" s="122"/>
      <c r="N60" s="116"/>
      <c r="O60" s="17"/>
      <c r="P60" s="17"/>
      <c r="Q60" s="17"/>
      <c r="R60" s="17"/>
      <c r="S60" s="17"/>
      <c r="T60" s="41"/>
      <c r="U60" s="90">
        <f t="shared" si="3"/>
        <v>0</v>
      </c>
    </row>
    <row r="61" spans="1:21" ht="31.5">
      <c r="A61" s="61" t="s">
        <v>72</v>
      </c>
      <c r="B61" s="13"/>
      <c r="C61" s="11"/>
      <c r="D61" s="27">
        <f t="shared" si="1"/>
        <v>0</v>
      </c>
      <c r="E61" s="13"/>
      <c r="F61" s="11"/>
      <c r="G61" s="11"/>
      <c r="H61" s="11"/>
      <c r="I61" s="98">
        <f t="shared" si="2"/>
        <v>0</v>
      </c>
      <c r="J61" s="102"/>
      <c r="K61" s="98"/>
      <c r="L61" s="27"/>
      <c r="M61" s="122"/>
      <c r="N61" s="116"/>
      <c r="O61" s="17"/>
      <c r="P61" s="17"/>
      <c r="Q61" s="17"/>
      <c r="R61" s="17"/>
      <c r="S61" s="17"/>
      <c r="T61" s="41"/>
      <c r="U61" s="90">
        <f t="shared" si="3"/>
        <v>0</v>
      </c>
    </row>
    <row r="62" spans="1:21" ht="15.75">
      <c r="A62" s="61" t="s">
        <v>73</v>
      </c>
      <c r="B62" s="13"/>
      <c r="C62" s="11"/>
      <c r="D62" s="27">
        <f t="shared" si="1"/>
        <v>0</v>
      </c>
      <c r="E62" s="13"/>
      <c r="F62" s="11"/>
      <c r="G62" s="11"/>
      <c r="H62" s="11"/>
      <c r="I62" s="98">
        <f t="shared" si="2"/>
        <v>0</v>
      </c>
      <c r="J62" s="102"/>
      <c r="K62" s="98"/>
      <c r="L62" s="27"/>
      <c r="M62" s="122"/>
      <c r="N62" s="116"/>
      <c r="O62" s="17"/>
      <c r="P62" s="17"/>
      <c r="Q62" s="17"/>
      <c r="R62" s="17"/>
      <c r="S62" s="17"/>
      <c r="T62" s="41"/>
      <c r="U62" s="90">
        <f t="shared" si="3"/>
        <v>0</v>
      </c>
    </row>
    <row r="63" spans="1:21" ht="15.75">
      <c r="A63" s="61" t="s">
        <v>74</v>
      </c>
      <c r="B63" s="13"/>
      <c r="C63" s="11"/>
      <c r="D63" s="27">
        <f t="shared" si="1"/>
        <v>0</v>
      </c>
      <c r="E63" s="13"/>
      <c r="F63" s="11"/>
      <c r="G63" s="11"/>
      <c r="H63" s="11"/>
      <c r="I63" s="98">
        <f t="shared" si="2"/>
        <v>0</v>
      </c>
      <c r="J63" s="102"/>
      <c r="K63" s="98"/>
      <c r="L63" s="27"/>
      <c r="M63" s="122"/>
      <c r="N63" s="116"/>
      <c r="O63" s="17"/>
      <c r="P63" s="17"/>
      <c r="Q63" s="17"/>
      <c r="R63" s="17"/>
      <c r="S63" s="17"/>
      <c r="T63" s="41"/>
      <c r="U63" s="90">
        <f t="shared" si="3"/>
        <v>0</v>
      </c>
    </row>
    <row r="64" spans="1:21" ht="19.899999999999999" customHeight="1">
      <c r="A64" s="61" t="s">
        <v>75</v>
      </c>
      <c r="B64" s="13"/>
      <c r="C64" s="11"/>
      <c r="D64" s="27">
        <f t="shared" si="1"/>
        <v>0</v>
      </c>
      <c r="E64" s="13"/>
      <c r="F64" s="11"/>
      <c r="G64" s="11"/>
      <c r="H64" s="11"/>
      <c r="I64" s="98">
        <f t="shared" si="2"/>
        <v>0</v>
      </c>
      <c r="J64" s="102"/>
      <c r="K64" s="98"/>
      <c r="L64" s="27"/>
      <c r="M64" s="122"/>
      <c r="N64" s="116"/>
      <c r="O64" s="17"/>
      <c r="P64" s="17"/>
      <c r="Q64" s="17"/>
      <c r="R64" s="17"/>
      <c r="S64" s="17"/>
      <c r="T64" s="41"/>
      <c r="U64" s="90">
        <f t="shared" si="3"/>
        <v>0</v>
      </c>
    </row>
    <row r="65" spans="1:21" ht="15.75">
      <c r="A65" s="61" t="s">
        <v>76</v>
      </c>
      <c r="B65" s="13"/>
      <c r="C65" s="11"/>
      <c r="D65" s="27">
        <f t="shared" si="1"/>
        <v>0</v>
      </c>
      <c r="E65" s="13"/>
      <c r="F65" s="11"/>
      <c r="G65" s="11"/>
      <c r="H65" s="11"/>
      <c r="I65" s="98">
        <f t="shared" si="2"/>
        <v>0</v>
      </c>
      <c r="J65" s="102"/>
      <c r="K65" s="98"/>
      <c r="L65" s="27"/>
      <c r="M65" s="122"/>
      <c r="N65" s="116"/>
      <c r="O65" s="17"/>
      <c r="P65" s="17"/>
      <c r="Q65" s="17"/>
      <c r="R65" s="17"/>
      <c r="S65" s="17"/>
      <c r="T65" s="41"/>
      <c r="U65" s="90">
        <f t="shared" si="3"/>
        <v>0</v>
      </c>
    </row>
    <row r="66" spans="1:21" ht="15.75">
      <c r="A66" s="61" t="s">
        <v>77</v>
      </c>
      <c r="B66" s="13"/>
      <c r="C66" s="11"/>
      <c r="D66" s="27">
        <f t="shared" si="1"/>
        <v>0</v>
      </c>
      <c r="E66" s="13"/>
      <c r="F66" s="11"/>
      <c r="G66" s="11"/>
      <c r="H66" s="11"/>
      <c r="I66" s="98">
        <f t="shared" si="2"/>
        <v>0</v>
      </c>
      <c r="J66" s="102"/>
      <c r="K66" s="98"/>
      <c r="L66" s="27"/>
      <c r="M66" s="122"/>
      <c r="N66" s="116"/>
      <c r="O66" s="17"/>
      <c r="P66" s="17"/>
      <c r="Q66" s="17"/>
      <c r="R66" s="17"/>
      <c r="S66" s="17"/>
      <c r="T66" s="41"/>
      <c r="U66" s="90">
        <f t="shared" si="3"/>
        <v>0</v>
      </c>
    </row>
    <row r="67" spans="1:21" ht="31.5">
      <c r="A67" s="61" t="s">
        <v>78</v>
      </c>
      <c r="B67" s="13"/>
      <c r="C67" s="11"/>
      <c r="D67" s="27">
        <f t="shared" si="1"/>
        <v>0</v>
      </c>
      <c r="E67" s="13"/>
      <c r="F67" s="11"/>
      <c r="G67" s="11"/>
      <c r="H67" s="11"/>
      <c r="I67" s="98">
        <f t="shared" si="2"/>
        <v>0</v>
      </c>
      <c r="J67" s="102"/>
      <c r="K67" s="98"/>
      <c r="L67" s="27"/>
      <c r="M67" s="122"/>
      <c r="N67" s="116"/>
      <c r="O67" s="17"/>
      <c r="P67" s="17"/>
      <c r="Q67" s="17"/>
      <c r="R67" s="17"/>
      <c r="S67" s="17"/>
      <c r="T67" s="41"/>
      <c r="U67" s="90">
        <f t="shared" si="3"/>
        <v>0</v>
      </c>
    </row>
    <row r="68" spans="1:21" ht="15.75">
      <c r="A68" s="61" t="s">
        <v>79</v>
      </c>
      <c r="B68" s="13"/>
      <c r="C68" s="11"/>
      <c r="D68" s="27">
        <f t="shared" si="1"/>
        <v>0</v>
      </c>
      <c r="E68" s="13"/>
      <c r="F68" s="11"/>
      <c r="G68" s="11"/>
      <c r="H68" s="11"/>
      <c r="I68" s="98">
        <f t="shared" si="2"/>
        <v>0</v>
      </c>
      <c r="J68" s="102"/>
      <c r="K68" s="98"/>
      <c r="L68" s="27"/>
      <c r="M68" s="122"/>
      <c r="N68" s="116"/>
      <c r="O68" s="17"/>
      <c r="P68" s="17"/>
      <c r="Q68" s="17"/>
      <c r="R68" s="17"/>
      <c r="S68" s="17"/>
      <c r="T68" s="41"/>
      <c r="U68" s="90">
        <f t="shared" si="3"/>
        <v>0</v>
      </c>
    </row>
    <row r="69" spans="1:21" ht="15.75">
      <c r="A69" s="61" t="s">
        <v>80</v>
      </c>
      <c r="B69" s="13"/>
      <c r="C69" s="11"/>
      <c r="D69" s="27">
        <f t="shared" si="1"/>
        <v>0</v>
      </c>
      <c r="E69" s="13"/>
      <c r="F69" s="11"/>
      <c r="G69" s="11"/>
      <c r="H69" s="11"/>
      <c r="I69" s="98">
        <f t="shared" si="2"/>
        <v>0</v>
      </c>
      <c r="J69" s="102"/>
      <c r="K69" s="98"/>
      <c r="L69" s="27"/>
      <c r="M69" s="122"/>
      <c r="N69" s="116"/>
      <c r="O69" s="17"/>
      <c r="P69" s="17"/>
      <c r="Q69" s="17"/>
      <c r="R69" s="17"/>
      <c r="S69" s="17"/>
      <c r="T69" s="41"/>
      <c r="U69" s="90">
        <f t="shared" si="3"/>
        <v>0</v>
      </c>
    </row>
    <row r="70" spans="1:21" ht="21" customHeight="1">
      <c r="A70" s="61" t="s">
        <v>81</v>
      </c>
      <c r="B70" s="13"/>
      <c r="C70" s="11"/>
      <c r="D70" s="27">
        <f t="shared" si="1"/>
        <v>0</v>
      </c>
      <c r="E70" s="13"/>
      <c r="F70" s="11"/>
      <c r="G70" s="11"/>
      <c r="H70" s="11"/>
      <c r="I70" s="98">
        <f t="shared" si="2"/>
        <v>0</v>
      </c>
      <c r="J70" s="102"/>
      <c r="K70" s="98"/>
      <c r="L70" s="27"/>
      <c r="M70" s="122"/>
      <c r="N70" s="116"/>
      <c r="O70" s="17"/>
      <c r="P70" s="17"/>
      <c r="Q70" s="17"/>
      <c r="R70" s="17"/>
      <c r="S70" s="17"/>
      <c r="T70" s="41"/>
      <c r="U70" s="90">
        <f t="shared" si="3"/>
        <v>0</v>
      </c>
    </row>
    <row r="71" spans="1:21" ht="15.75">
      <c r="A71" s="61" t="s">
        <v>82</v>
      </c>
      <c r="B71" s="13"/>
      <c r="C71" s="11"/>
      <c r="D71" s="27">
        <f t="shared" si="1"/>
        <v>0</v>
      </c>
      <c r="E71" s="13"/>
      <c r="F71" s="11"/>
      <c r="G71" s="11"/>
      <c r="H71" s="11"/>
      <c r="I71" s="98">
        <f t="shared" si="2"/>
        <v>0</v>
      </c>
      <c r="J71" s="102"/>
      <c r="K71" s="98"/>
      <c r="L71" s="27"/>
      <c r="M71" s="122"/>
      <c r="N71" s="116"/>
      <c r="O71" s="17"/>
      <c r="P71" s="17"/>
      <c r="Q71" s="17"/>
      <c r="R71" s="17"/>
      <c r="S71" s="17"/>
      <c r="T71" s="41"/>
      <c r="U71" s="90">
        <f t="shared" si="3"/>
        <v>0</v>
      </c>
    </row>
    <row r="72" spans="1:21" s="10" customFormat="1" ht="37.5" customHeight="1">
      <c r="A72" s="61" t="s">
        <v>163</v>
      </c>
      <c r="B72" s="13"/>
      <c r="C72" s="11"/>
      <c r="D72" s="27"/>
      <c r="E72" s="13"/>
      <c r="F72" s="11"/>
      <c r="G72" s="11"/>
      <c r="H72" s="11"/>
      <c r="I72" s="98"/>
      <c r="J72" s="102"/>
      <c r="K72" s="98"/>
      <c r="L72" s="27"/>
      <c r="M72" s="122"/>
      <c r="N72" s="116"/>
      <c r="O72" s="17"/>
      <c r="P72" s="17"/>
      <c r="Q72" s="17"/>
      <c r="R72" s="17"/>
      <c r="S72" s="17"/>
      <c r="T72" s="41"/>
      <c r="U72" s="90">
        <f t="shared" si="3"/>
        <v>0</v>
      </c>
    </row>
    <row r="73" spans="1:21" ht="15.75">
      <c r="A73" s="61" t="s">
        <v>83</v>
      </c>
      <c r="B73" s="13"/>
      <c r="C73" s="11"/>
      <c r="D73" s="27">
        <f t="shared" si="1"/>
        <v>0</v>
      </c>
      <c r="E73" s="13"/>
      <c r="F73" s="11"/>
      <c r="G73" s="11"/>
      <c r="H73" s="11"/>
      <c r="I73" s="98">
        <f t="shared" si="2"/>
        <v>0</v>
      </c>
      <c r="J73" s="102"/>
      <c r="K73" s="98"/>
      <c r="L73" s="27"/>
      <c r="M73" s="122"/>
      <c r="N73" s="116"/>
      <c r="O73" s="17"/>
      <c r="P73" s="17"/>
      <c r="Q73" s="17"/>
      <c r="R73" s="17"/>
      <c r="S73" s="17"/>
      <c r="T73" s="41"/>
      <c r="U73" s="90">
        <f t="shared" si="3"/>
        <v>0</v>
      </c>
    </row>
    <row r="74" spans="1:21" ht="31.5">
      <c r="A74" s="61" t="s">
        <v>84</v>
      </c>
      <c r="B74" s="13"/>
      <c r="C74" s="11"/>
      <c r="D74" s="27">
        <f t="shared" si="1"/>
        <v>0</v>
      </c>
      <c r="E74" s="13"/>
      <c r="F74" s="11"/>
      <c r="G74" s="11"/>
      <c r="H74" s="11"/>
      <c r="I74" s="98">
        <f t="shared" si="2"/>
        <v>0</v>
      </c>
      <c r="J74" s="103"/>
      <c r="K74" s="104"/>
      <c r="L74" s="105"/>
      <c r="M74" s="122"/>
      <c r="N74" s="116"/>
      <c r="O74" s="17"/>
      <c r="P74" s="17"/>
      <c r="Q74" s="17"/>
      <c r="R74" s="17"/>
      <c r="S74" s="17"/>
      <c r="T74" s="41"/>
      <c r="U74" s="90">
        <f t="shared" si="3"/>
        <v>0</v>
      </c>
    </row>
    <row r="75" spans="1:21" ht="32.25" thickBot="1">
      <c r="A75" s="62" t="s">
        <v>85</v>
      </c>
      <c r="B75" s="15"/>
      <c r="C75" s="14"/>
      <c r="D75" s="89">
        <f t="shared" si="1"/>
        <v>0</v>
      </c>
      <c r="E75" s="109"/>
      <c r="F75" s="110"/>
      <c r="G75" s="110"/>
      <c r="H75" s="110"/>
      <c r="I75" s="99">
        <f t="shared" si="2"/>
        <v>0</v>
      </c>
      <c r="J75" s="106"/>
      <c r="K75" s="45"/>
      <c r="L75" s="107"/>
      <c r="M75" s="123"/>
      <c r="N75" s="125"/>
      <c r="O75" s="126"/>
      <c r="P75" s="126"/>
      <c r="Q75" s="126"/>
      <c r="R75" s="126"/>
      <c r="S75" s="126"/>
      <c r="T75" s="127"/>
      <c r="U75" s="128">
        <f t="shared" si="3"/>
        <v>0</v>
      </c>
    </row>
    <row r="76" spans="1:21" ht="35.450000000000003" customHeight="1" thickBot="1">
      <c r="A76" s="72" t="s">
        <v>86</v>
      </c>
      <c r="B76" s="32">
        <f>SUM(B11:B75)</f>
        <v>0</v>
      </c>
      <c r="C76" s="22">
        <f t="shared" ref="C76:U76" si="4">SUM(C11:C75)</f>
        <v>0</v>
      </c>
      <c r="D76" s="49">
        <f t="shared" si="4"/>
        <v>0</v>
      </c>
      <c r="E76" s="32">
        <f t="shared" si="4"/>
        <v>0</v>
      </c>
      <c r="F76" s="22">
        <f t="shared" si="4"/>
        <v>0</v>
      </c>
      <c r="G76" s="22">
        <f t="shared" ref="G76" si="5">SUM(G11:G75)</f>
        <v>0</v>
      </c>
      <c r="H76" s="33">
        <f t="shared" si="4"/>
        <v>0</v>
      </c>
      <c r="I76" s="25">
        <f t="shared" si="4"/>
        <v>0</v>
      </c>
      <c r="J76" s="22">
        <f t="shared" si="4"/>
        <v>0</v>
      </c>
      <c r="K76" s="22">
        <f t="shared" si="4"/>
        <v>0</v>
      </c>
      <c r="L76" s="49">
        <f t="shared" si="4"/>
        <v>0</v>
      </c>
      <c r="M76" s="48">
        <f t="shared" si="4"/>
        <v>0</v>
      </c>
      <c r="N76" s="32">
        <f t="shared" si="4"/>
        <v>0</v>
      </c>
      <c r="O76" s="22">
        <f t="shared" si="4"/>
        <v>0</v>
      </c>
      <c r="P76" s="33">
        <f t="shared" si="4"/>
        <v>0</v>
      </c>
      <c r="Q76" s="33">
        <f t="shared" si="4"/>
        <v>0</v>
      </c>
      <c r="R76" s="22">
        <f t="shared" si="4"/>
        <v>0</v>
      </c>
      <c r="S76" s="22">
        <f t="shared" si="4"/>
        <v>0</v>
      </c>
      <c r="T76" s="22">
        <f t="shared" si="4"/>
        <v>0</v>
      </c>
      <c r="U76" s="28">
        <f t="shared" si="4"/>
        <v>0</v>
      </c>
    </row>
    <row r="77" spans="1:21">
      <c r="A77" s="21"/>
      <c r="B77" s="21"/>
      <c r="C77" s="21"/>
      <c r="D77" s="21"/>
      <c r="E77" s="21"/>
      <c r="F77" s="21"/>
      <c r="G77" s="21"/>
      <c r="H77" s="21"/>
      <c r="I77" s="21"/>
      <c r="J77" s="21"/>
      <c r="K77" s="21"/>
      <c r="L77" s="21"/>
      <c r="M77" s="21"/>
      <c r="N77" s="21"/>
      <c r="O77" s="21"/>
      <c r="P77" s="21"/>
      <c r="Q77" s="21"/>
      <c r="R77" s="21"/>
      <c r="S77" s="21"/>
      <c r="T77" s="21"/>
      <c r="U77" s="21"/>
    </row>
  </sheetData>
  <mergeCells count="25">
    <mergeCell ref="M5:M10"/>
    <mergeCell ref="A5:A10"/>
    <mergeCell ref="B9:B10"/>
    <mergeCell ref="C9:C10"/>
    <mergeCell ref="E9:E10"/>
    <mergeCell ref="B5:D8"/>
    <mergeCell ref="D9:D10"/>
    <mergeCell ref="E5:I8"/>
    <mergeCell ref="I9:I10"/>
    <mergeCell ref="B2:S2"/>
    <mergeCell ref="B3:S3"/>
    <mergeCell ref="S9:S10"/>
    <mergeCell ref="T9:T10"/>
    <mergeCell ref="F9:F10"/>
    <mergeCell ref="G9:G10"/>
    <mergeCell ref="H9:H10"/>
    <mergeCell ref="N9:N10"/>
    <mergeCell ref="O9:Q9"/>
    <mergeCell ref="R9:R10"/>
    <mergeCell ref="N5:U8"/>
    <mergeCell ref="U9:U10"/>
    <mergeCell ref="J5:L8"/>
    <mergeCell ref="J9:J10"/>
    <mergeCell ref="K9:K10"/>
    <mergeCell ref="L9:L10"/>
  </mergeCells>
  <pageMargins left="0.51181102362204722" right="0" top="0.19685039370078741" bottom="0" header="0.31496062992125984" footer="0.31496062992125984"/>
  <pageSetup paperSize="9" scale="48" orientation="portrait" r:id="rId1"/>
</worksheet>
</file>

<file path=xl/worksheets/sheet56.xml><?xml version="1.0" encoding="utf-8"?>
<worksheet xmlns="http://schemas.openxmlformats.org/spreadsheetml/2006/main" xmlns:r="http://schemas.openxmlformats.org/officeDocument/2006/relationships">
  <sheetPr>
    <tabColor theme="3" tint="0.79998168889431442"/>
  </sheetPr>
  <dimension ref="A1:U77"/>
  <sheetViews>
    <sheetView view="pageBreakPreview" zoomScaleNormal="60" zoomScaleSheetLayoutView="100" workbookViewId="0">
      <pane ySplit="10" topLeftCell="A74" activePane="bottomLeft" state="frozen"/>
      <selection activeCell="A78" sqref="A78:XFD85"/>
      <selection pane="bottomLeft" activeCell="A78" sqref="A78:XFD85"/>
    </sheetView>
  </sheetViews>
  <sheetFormatPr defaultRowHeight="15"/>
  <cols>
    <col min="1" max="1" width="30.42578125" customWidth="1"/>
    <col min="2" max="2" width="8.85546875" customWidth="1"/>
    <col min="3" max="3" width="10.5703125" customWidth="1"/>
    <col min="4" max="4" width="10.5703125" style="10" customWidth="1"/>
    <col min="5" max="5" width="16.140625" customWidth="1"/>
    <col min="6" max="6" width="10" customWidth="1"/>
    <col min="7" max="7" width="7.140625" customWidth="1"/>
    <col min="8" max="8" width="9" customWidth="1"/>
    <col min="9" max="9" width="9" style="10" customWidth="1"/>
    <col min="10" max="12" width="7.7109375" style="10" customWidth="1"/>
    <col min="13" max="13" width="9" style="10" customWidth="1"/>
    <col min="14" max="14" width="9.5703125" customWidth="1"/>
    <col min="17" max="17" width="10" customWidth="1"/>
    <col min="18" max="19" width="10.28515625" customWidth="1"/>
    <col min="21" max="21" width="9.140625" style="10"/>
    <col min="225" max="225" width="34" customWidth="1"/>
    <col min="226" max="226" width="11.28515625" customWidth="1"/>
    <col min="227" max="227" width="11" customWidth="1"/>
    <col min="235" max="236" width="10.7109375" customWidth="1"/>
    <col min="238" max="238" width="11.5703125" customWidth="1"/>
    <col min="239" max="239" width="13.7109375" customWidth="1"/>
    <col min="240" max="243" width="9.28515625" customWidth="1"/>
    <col min="481" max="481" width="34" customWidth="1"/>
    <col min="482" max="482" width="11.28515625" customWidth="1"/>
    <col min="483" max="483" width="11" customWidth="1"/>
    <col min="491" max="492" width="10.7109375" customWidth="1"/>
    <col min="494" max="494" width="11.5703125" customWidth="1"/>
    <col min="495" max="495" width="13.7109375" customWidth="1"/>
    <col min="496" max="499" width="9.28515625" customWidth="1"/>
    <col min="737" max="737" width="34" customWidth="1"/>
    <col min="738" max="738" width="11.28515625" customWidth="1"/>
    <col min="739" max="739" width="11" customWidth="1"/>
    <col min="747" max="748" width="10.7109375" customWidth="1"/>
    <col min="750" max="750" width="11.5703125" customWidth="1"/>
    <col min="751" max="751" width="13.7109375" customWidth="1"/>
    <col min="752" max="755" width="9.28515625" customWidth="1"/>
    <col min="993" max="993" width="34" customWidth="1"/>
    <col min="994" max="994" width="11.28515625" customWidth="1"/>
    <col min="995" max="995" width="11" customWidth="1"/>
    <col min="1003" max="1004" width="10.7109375" customWidth="1"/>
    <col min="1006" max="1006" width="11.5703125" customWidth="1"/>
    <col min="1007" max="1007" width="13.7109375" customWidth="1"/>
    <col min="1008" max="1011" width="9.28515625" customWidth="1"/>
    <col min="1249" max="1249" width="34" customWidth="1"/>
    <col min="1250" max="1250" width="11.28515625" customWidth="1"/>
    <col min="1251" max="1251" width="11" customWidth="1"/>
    <col min="1259" max="1260" width="10.7109375" customWidth="1"/>
    <col min="1262" max="1262" width="11.5703125" customWidth="1"/>
    <col min="1263" max="1263" width="13.7109375" customWidth="1"/>
    <col min="1264" max="1267" width="9.28515625" customWidth="1"/>
    <col min="1505" max="1505" width="34" customWidth="1"/>
    <col min="1506" max="1506" width="11.28515625" customWidth="1"/>
    <col min="1507" max="1507" width="11" customWidth="1"/>
    <col min="1515" max="1516" width="10.7109375" customWidth="1"/>
    <col min="1518" max="1518" width="11.5703125" customWidth="1"/>
    <col min="1519" max="1519" width="13.7109375" customWidth="1"/>
    <col min="1520" max="1523" width="9.28515625" customWidth="1"/>
    <col min="1761" max="1761" width="34" customWidth="1"/>
    <col min="1762" max="1762" width="11.28515625" customWidth="1"/>
    <col min="1763" max="1763" width="11" customWidth="1"/>
    <col min="1771" max="1772" width="10.7109375" customWidth="1"/>
    <col min="1774" max="1774" width="11.5703125" customWidth="1"/>
    <col min="1775" max="1775" width="13.7109375" customWidth="1"/>
    <col min="1776" max="1779" width="9.28515625" customWidth="1"/>
    <col min="2017" max="2017" width="34" customWidth="1"/>
    <col min="2018" max="2018" width="11.28515625" customWidth="1"/>
    <col min="2019" max="2019" width="11" customWidth="1"/>
    <col min="2027" max="2028" width="10.7109375" customWidth="1"/>
    <col min="2030" max="2030" width="11.5703125" customWidth="1"/>
    <col min="2031" max="2031" width="13.7109375" customWidth="1"/>
    <col min="2032" max="2035" width="9.28515625" customWidth="1"/>
    <col min="2273" max="2273" width="34" customWidth="1"/>
    <col min="2274" max="2274" width="11.28515625" customWidth="1"/>
    <col min="2275" max="2275" width="11" customWidth="1"/>
    <col min="2283" max="2284" width="10.7109375" customWidth="1"/>
    <col min="2286" max="2286" width="11.5703125" customWidth="1"/>
    <col min="2287" max="2287" width="13.7109375" customWidth="1"/>
    <col min="2288" max="2291" width="9.28515625" customWidth="1"/>
    <col min="2529" max="2529" width="34" customWidth="1"/>
    <col min="2530" max="2530" width="11.28515625" customWidth="1"/>
    <col min="2531" max="2531" width="11" customWidth="1"/>
    <col min="2539" max="2540" width="10.7109375" customWidth="1"/>
    <col min="2542" max="2542" width="11.5703125" customWidth="1"/>
    <col min="2543" max="2543" width="13.7109375" customWidth="1"/>
    <col min="2544" max="2547" width="9.28515625" customWidth="1"/>
    <col min="2785" max="2785" width="34" customWidth="1"/>
    <col min="2786" max="2786" width="11.28515625" customWidth="1"/>
    <col min="2787" max="2787" width="11" customWidth="1"/>
    <col min="2795" max="2796" width="10.7109375" customWidth="1"/>
    <col min="2798" max="2798" width="11.5703125" customWidth="1"/>
    <col min="2799" max="2799" width="13.7109375" customWidth="1"/>
    <col min="2800" max="2803" width="9.28515625" customWidth="1"/>
    <col min="3041" max="3041" width="34" customWidth="1"/>
    <col min="3042" max="3042" width="11.28515625" customWidth="1"/>
    <col min="3043" max="3043" width="11" customWidth="1"/>
    <col min="3051" max="3052" width="10.7109375" customWidth="1"/>
    <col min="3054" max="3054" width="11.5703125" customWidth="1"/>
    <col min="3055" max="3055" width="13.7109375" customWidth="1"/>
    <col min="3056" max="3059" width="9.28515625" customWidth="1"/>
    <col min="3297" max="3297" width="34" customWidth="1"/>
    <col min="3298" max="3298" width="11.28515625" customWidth="1"/>
    <col min="3299" max="3299" width="11" customWidth="1"/>
    <col min="3307" max="3308" width="10.7109375" customWidth="1"/>
    <col min="3310" max="3310" width="11.5703125" customWidth="1"/>
    <col min="3311" max="3311" width="13.7109375" customWidth="1"/>
    <col min="3312" max="3315" width="9.28515625" customWidth="1"/>
    <col min="3553" max="3553" width="34" customWidth="1"/>
    <col min="3554" max="3554" width="11.28515625" customWidth="1"/>
    <col min="3555" max="3555" width="11" customWidth="1"/>
    <col min="3563" max="3564" width="10.7109375" customWidth="1"/>
    <col min="3566" max="3566" width="11.5703125" customWidth="1"/>
    <col min="3567" max="3567" width="13.7109375" customWidth="1"/>
    <col min="3568" max="3571" width="9.28515625" customWidth="1"/>
    <col min="3809" max="3809" width="34" customWidth="1"/>
    <col min="3810" max="3810" width="11.28515625" customWidth="1"/>
    <col min="3811" max="3811" width="11" customWidth="1"/>
    <col min="3819" max="3820" width="10.7109375" customWidth="1"/>
    <col min="3822" max="3822" width="11.5703125" customWidth="1"/>
    <col min="3823" max="3823" width="13.7109375" customWidth="1"/>
    <col min="3824" max="3827" width="9.28515625" customWidth="1"/>
    <col min="4065" max="4065" width="34" customWidth="1"/>
    <col min="4066" max="4066" width="11.28515625" customWidth="1"/>
    <col min="4067" max="4067" width="11" customWidth="1"/>
    <col min="4075" max="4076" width="10.7109375" customWidth="1"/>
    <col min="4078" max="4078" width="11.5703125" customWidth="1"/>
    <col min="4079" max="4079" width="13.7109375" customWidth="1"/>
    <col min="4080" max="4083" width="9.28515625" customWidth="1"/>
    <col min="4321" max="4321" width="34" customWidth="1"/>
    <col min="4322" max="4322" width="11.28515625" customWidth="1"/>
    <col min="4323" max="4323" width="11" customWidth="1"/>
    <col min="4331" max="4332" width="10.7109375" customWidth="1"/>
    <col min="4334" max="4334" width="11.5703125" customWidth="1"/>
    <col min="4335" max="4335" width="13.7109375" customWidth="1"/>
    <col min="4336" max="4339" width="9.28515625" customWidth="1"/>
    <col min="4577" max="4577" width="34" customWidth="1"/>
    <col min="4578" max="4578" width="11.28515625" customWidth="1"/>
    <col min="4579" max="4579" width="11" customWidth="1"/>
    <col min="4587" max="4588" width="10.7109375" customWidth="1"/>
    <col min="4590" max="4590" width="11.5703125" customWidth="1"/>
    <col min="4591" max="4591" width="13.7109375" customWidth="1"/>
    <col min="4592" max="4595" width="9.28515625" customWidth="1"/>
    <col min="4833" max="4833" width="34" customWidth="1"/>
    <col min="4834" max="4834" width="11.28515625" customWidth="1"/>
    <col min="4835" max="4835" width="11" customWidth="1"/>
    <col min="4843" max="4844" width="10.7109375" customWidth="1"/>
    <col min="4846" max="4846" width="11.5703125" customWidth="1"/>
    <col min="4847" max="4847" width="13.7109375" customWidth="1"/>
    <col min="4848" max="4851" width="9.28515625" customWidth="1"/>
    <col min="5089" max="5089" width="34" customWidth="1"/>
    <col min="5090" max="5090" width="11.28515625" customWidth="1"/>
    <col min="5091" max="5091" width="11" customWidth="1"/>
    <col min="5099" max="5100" width="10.7109375" customWidth="1"/>
    <col min="5102" max="5102" width="11.5703125" customWidth="1"/>
    <col min="5103" max="5103" width="13.7109375" customWidth="1"/>
    <col min="5104" max="5107" width="9.28515625" customWidth="1"/>
    <col min="5345" max="5345" width="34" customWidth="1"/>
    <col min="5346" max="5346" width="11.28515625" customWidth="1"/>
    <col min="5347" max="5347" width="11" customWidth="1"/>
    <col min="5355" max="5356" width="10.7109375" customWidth="1"/>
    <col min="5358" max="5358" width="11.5703125" customWidth="1"/>
    <col min="5359" max="5359" width="13.7109375" customWidth="1"/>
    <col min="5360" max="5363" width="9.28515625" customWidth="1"/>
    <col min="5601" max="5601" width="34" customWidth="1"/>
    <col min="5602" max="5602" width="11.28515625" customWidth="1"/>
    <col min="5603" max="5603" width="11" customWidth="1"/>
    <col min="5611" max="5612" width="10.7109375" customWidth="1"/>
    <col min="5614" max="5614" width="11.5703125" customWidth="1"/>
    <col min="5615" max="5615" width="13.7109375" customWidth="1"/>
    <col min="5616" max="5619" width="9.28515625" customWidth="1"/>
    <col min="5857" max="5857" width="34" customWidth="1"/>
    <col min="5858" max="5858" width="11.28515625" customWidth="1"/>
    <col min="5859" max="5859" width="11" customWidth="1"/>
    <col min="5867" max="5868" width="10.7109375" customWidth="1"/>
    <col min="5870" max="5870" width="11.5703125" customWidth="1"/>
    <col min="5871" max="5871" width="13.7109375" customWidth="1"/>
    <col min="5872" max="5875" width="9.28515625" customWidth="1"/>
    <col min="6113" max="6113" width="34" customWidth="1"/>
    <col min="6114" max="6114" width="11.28515625" customWidth="1"/>
    <col min="6115" max="6115" width="11" customWidth="1"/>
    <col min="6123" max="6124" width="10.7109375" customWidth="1"/>
    <col min="6126" max="6126" width="11.5703125" customWidth="1"/>
    <col min="6127" max="6127" width="13.7109375" customWidth="1"/>
    <col min="6128" max="6131" width="9.28515625" customWidth="1"/>
    <col min="6369" max="6369" width="34" customWidth="1"/>
    <col min="6370" max="6370" width="11.28515625" customWidth="1"/>
    <col min="6371" max="6371" width="11" customWidth="1"/>
    <col min="6379" max="6380" width="10.7109375" customWidth="1"/>
    <col min="6382" max="6382" width="11.5703125" customWidth="1"/>
    <col min="6383" max="6383" width="13.7109375" customWidth="1"/>
    <col min="6384" max="6387" width="9.28515625" customWidth="1"/>
    <col min="6625" max="6625" width="34" customWidth="1"/>
    <col min="6626" max="6626" width="11.28515625" customWidth="1"/>
    <col min="6627" max="6627" width="11" customWidth="1"/>
    <col min="6635" max="6636" width="10.7109375" customWidth="1"/>
    <col min="6638" max="6638" width="11.5703125" customWidth="1"/>
    <col min="6639" max="6639" width="13.7109375" customWidth="1"/>
    <col min="6640" max="6643" width="9.28515625" customWidth="1"/>
    <col min="6881" max="6881" width="34" customWidth="1"/>
    <col min="6882" max="6882" width="11.28515625" customWidth="1"/>
    <col min="6883" max="6883" width="11" customWidth="1"/>
    <col min="6891" max="6892" width="10.7109375" customWidth="1"/>
    <col min="6894" max="6894" width="11.5703125" customWidth="1"/>
    <col min="6895" max="6895" width="13.7109375" customWidth="1"/>
    <col min="6896" max="6899" width="9.28515625" customWidth="1"/>
    <col min="7137" max="7137" width="34" customWidth="1"/>
    <col min="7138" max="7138" width="11.28515625" customWidth="1"/>
    <col min="7139" max="7139" width="11" customWidth="1"/>
    <col min="7147" max="7148" width="10.7109375" customWidth="1"/>
    <col min="7150" max="7150" width="11.5703125" customWidth="1"/>
    <col min="7151" max="7151" width="13.7109375" customWidth="1"/>
    <col min="7152" max="7155" width="9.28515625" customWidth="1"/>
    <col min="7393" max="7393" width="34" customWidth="1"/>
    <col min="7394" max="7394" width="11.28515625" customWidth="1"/>
    <col min="7395" max="7395" width="11" customWidth="1"/>
    <col min="7403" max="7404" width="10.7109375" customWidth="1"/>
    <col min="7406" max="7406" width="11.5703125" customWidth="1"/>
    <col min="7407" max="7407" width="13.7109375" customWidth="1"/>
    <col min="7408" max="7411" width="9.28515625" customWidth="1"/>
    <col min="7649" max="7649" width="34" customWidth="1"/>
    <col min="7650" max="7650" width="11.28515625" customWidth="1"/>
    <col min="7651" max="7651" width="11" customWidth="1"/>
    <col min="7659" max="7660" width="10.7109375" customWidth="1"/>
    <col min="7662" max="7662" width="11.5703125" customWidth="1"/>
    <col min="7663" max="7663" width="13.7109375" customWidth="1"/>
    <col min="7664" max="7667" width="9.28515625" customWidth="1"/>
    <col min="7905" max="7905" width="34" customWidth="1"/>
    <col min="7906" max="7906" width="11.28515625" customWidth="1"/>
    <col min="7907" max="7907" width="11" customWidth="1"/>
    <col min="7915" max="7916" width="10.7109375" customWidth="1"/>
    <col min="7918" max="7918" width="11.5703125" customWidth="1"/>
    <col min="7919" max="7919" width="13.7109375" customWidth="1"/>
    <col min="7920" max="7923" width="9.28515625" customWidth="1"/>
    <col min="8161" max="8161" width="34" customWidth="1"/>
    <col min="8162" max="8162" width="11.28515625" customWidth="1"/>
    <col min="8163" max="8163" width="11" customWidth="1"/>
    <col min="8171" max="8172" width="10.7109375" customWidth="1"/>
    <col min="8174" max="8174" width="11.5703125" customWidth="1"/>
    <col min="8175" max="8175" width="13.7109375" customWidth="1"/>
    <col min="8176" max="8179" width="9.28515625" customWidth="1"/>
    <col min="8417" max="8417" width="34" customWidth="1"/>
    <col min="8418" max="8418" width="11.28515625" customWidth="1"/>
    <col min="8419" max="8419" width="11" customWidth="1"/>
    <col min="8427" max="8428" width="10.7109375" customWidth="1"/>
    <col min="8430" max="8430" width="11.5703125" customWidth="1"/>
    <col min="8431" max="8431" width="13.7109375" customWidth="1"/>
    <col min="8432" max="8435" width="9.28515625" customWidth="1"/>
    <col min="8673" max="8673" width="34" customWidth="1"/>
    <col min="8674" max="8674" width="11.28515625" customWidth="1"/>
    <col min="8675" max="8675" width="11" customWidth="1"/>
    <col min="8683" max="8684" width="10.7109375" customWidth="1"/>
    <col min="8686" max="8686" width="11.5703125" customWidth="1"/>
    <col min="8687" max="8687" width="13.7109375" customWidth="1"/>
    <col min="8688" max="8691" width="9.28515625" customWidth="1"/>
    <col min="8929" max="8929" width="34" customWidth="1"/>
    <col min="8930" max="8930" width="11.28515625" customWidth="1"/>
    <col min="8931" max="8931" width="11" customWidth="1"/>
    <col min="8939" max="8940" width="10.7109375" customWidth="1"/>
    <col min="8942" max="8942" width="11.5703125" customWidth="1"/>
    <col min="8943" max="8943" width="13.7109375" customWidth="1"/>
    <col min="8944" max="8947" width="9.28515625" customWidth="1"/>
    <col min="9185" max="9185" width="34" customWidth="1"/>
    <col min="9186" max="9186" width="11.28515625" customWidth="1"/>
    <col min="9187" max="9187" width="11" customWidth="1"/>
    <col min="9195" max="9196" width="10.7109375" customWidth="1"/>
    <col min="9198" max="9198" width="11.5703125" customWidth="1"/>
    <col min="9199" max="9199" width="13.7109375" customWidth="1"/>
    <col min="9200" max="9203" width="9.28515625" customWidth="1"/>
    <col min="9441" max="9441" width="34" customWidth="1"/>
    <col min="9442" max="9442" width="11.28515625" customWidth="1"/>
    <col min="9443" max="9443" width="11" customWidth="1"/>
    <col min="9451" max="9452" width="10.7109375" customWidth="1"/>
    <col min="9454" max="9454" width="11.5703125" customWidth="1"/>
    <col min="9455" max="9455" width="13.7109375" customWidth="1"/>
    <col min="9456" max="9459" width="9.28515625" customWidth="1"/>
    <col min="9697" max="9697" width="34" customWidth="1"/>
    <col min="9698" max="9698" width="11.28515625" customWidth="1"/>
    <col min="9699" max="9699" width="11" customWidth="1"/>
    <col min="9707" max="9708" width="10.7109375" customWidth="1"/>
    <col min="9710" max="9710" width="11.5703125" customWidth="1"/>
    <col min="9711" max="9711" width="13.7109375" customWidth="1"/>
    <col min="9712" max="9715" width="9.28515625" customWidth="1"/>
    <col min="9953" max="9953" width="34" customWidth="1"/>
    <col min="9954" max="9954" width="11.28515625" customWidth="1"/>
    <col min="9955" max="9955" width="11" customWidth="1"/>
    <col min="9963" max="9964" width="10.7109375" customWidth="1"/>
    <col min="9966" max="9966" width="11.5703125" customWidth="1"/>
    <col min="9967" max="9967" width="13.7109375" customWidth="1"/>
    <col min="9968" max="9971" width="9.28515625" customWidth="1"/>
    <col min="10209" max="10209" width="34" customWidth="1"/>
    <col min="10210" max="10210" width="11.28515625" customWidth="1"/>
    <col min="10211" max="10211" width="11" customWidth="1"/>
    <col min="10219" max="10220" width="10.7109375" customWidth="1"/>
    <col min="10222" max="10222" width="11.5703125" customWidth="1"/>
    <col min="10223" max="10223" width="13.7109375" customWidth="1"/>
    <col min="10224" max="10227" width="9.28515625" customWidth="1"/>
    <col min="10465" max="10465" width="34" customWidth="1"/>
    <col min="10466" max="10466" width="11.28515625" customWidth="1"/>
    <col min="10467" max="10467" width="11" customWidth="1"/>
    <col min="10475" max="10476" width="10.7109375" customWidth="1"/>
    <col min="10478" max="10478" width="11.5703125" customWidth="1"/>
    <col min="10479" max="10479" width="13.7109375" customWidth="1"/>
    <col min="10480" max="10483" width="9.28515625" customWidth="1"/>
    <col min="10721" max="10721" width="34" customWidth="1"/>
    <col min="10722" max="10722" width="11.28515625" customWidth="1"/>
    <col min="10723" max="10723" width="11" customWidth="1"/>
    <col min="10731" max="10732" width="10.7109375" customWidth="1"/>
    <col min="10734" max="10734" width="11.5703125" customWidth="1"/>
    <col min="10735" max="10735" width="13.7109375" customWidth="1"/>
    <col min="10736" max="10739" width="9.28515625" customWidth="1"/>
    <col min="10977" max="10977" width="34" customWidth="1"/>
    <col min="10978" max="10978" width="11.28515625" customWidth="1"/>
    <col min="10979" max="10979" width="11" customWidth="1"/>
    <col min="10987" max="10988" width="10.7109375" customWidth="1"/>
    <col min="10990" max="10990" width="11.5703125" customWidth="1"/>
    <col min="10991" max="10991" width="13.7109375" customWidth="1"/>
    <col min="10992" max="10995" width="9.28515625" customWidth="1"/>
    <col min="11233" max="11233" width="34" customWidth="1"/>
    <col min="11234" max="11234" width="11.28515625" customWidth="1"/>
    <col min="11235" max="11235" width="11" customWidth="1"/>
    <col min="11243" max="11244" width="10.7109375" customWidth="1"/>
    <col min="11246" max="11246" width="11.5703125" customWidth="1"/>
    <col min="11247" max="11247" width="13.7109375" customWidth="1"/>
    <col min="11248" max="11251" width="9.28515625" customWidth="1"/>
    <col min="11489" max="11489" width="34" customWidth="1"/>
    <col min="11490" max="11490" width="11.28515625" customWidth="1"/>
    <col min="11491" max="11491" width="11" customWidth="1"/>
    <col min="11499" max="11500" width="10.7109375" customWidth="1"/>
    <col min="11502" max="11502" width="11.5703125" customWidth="1"/>
    <col min="11503" max="11503" width="13.7109375" customWidth="1"/>
    <col min="11504" max="11507" width="9.28515625" customWidth="1"/>
    <col min="11745" max="11745" width="34" customWidth="1"/>
    <col min="11746" max="11746" width="11.28515625" customWidth="1"/>
    <col min="11747" max="11747" width="11" customWidth="1"/>
    <col min="11755" max="11756" width="10.7109375" customWidth="1"/>
    <col min="11758" max="11758" width="11.5703125" customWidth="1"/>
    <col min="11759" max="11759" width="13.7109375" customWidth="1"/>
    <col min="11760" max="11763" width="9.28515625" customWidth="1"/>
    <col min="12001" max="12001" width="34" customWidth="1"/>
    <col min="12002" max="12002" width="11.28515625" customWidth="1"/>
    <col min="12003" max="12003" width="11" customWidth="1"/>
    <col min="12011" max="12012" width="10.7109375" customWidth="1"/>
    <col min="12014" max="12014" width="11.5703125" customWidth="1"/>
    <col min="12015" max="12015" width="13.7109375" customWidth="1"/>
    <col min="12016" max="12019" width="9.28515625" customWidth="1"/>
    <col min="12257" max="12257" width="34" customWidth="1"/>
    <col min="12258" max="12258" width="11.28515625" customWidth="1"/>
    <col min="12259" max="12259" width="11" customWidth="1"/>
    <col min="12267" max="12268" width="10.7109375" customWidth="1"/>
    <col min="12270" max="12270" width="11.5703125" customWidth="1"/>
    <col min="12271" max="12271" width="13.7109375" customWidth="1"/>
    <col min="12272" max="12275" width="9.28515625" customWidth="1"/>
    <col min="12513" max="12513" width="34" customWidth="1"/>
    <col min="12514" max="12514" width="11.28515625" customWidth="1"/>
    <col min="12515" max="12515" width="11" customWidth="1"/>
    <col min="12523" max="12524" width="10.7109375" customWidth="1"/>
    <col min="12526" max="12526" width="11.5703125" customWidth="1"/>
    <col min="12527" max="12527" width="13.7109375" customWidth="1"/>
    <col min="12528" max="12531" width="9.28515625" customWidth="1"/>
    <col min="12769" max="12769" width="34" customWidth="1"/>
    <col min="12770" max="12770" width="11.28515625" customWidth="1"/>
    <col min="12771" max="12771" width="11" customWidth="1"/>
    <col min="12779" max="12780" width="10.7109375" customWidth="1"/>
    <col min="12782" max="12782" width="11.5703125" customWidth="1"/>
    <col min="12783" max="12783" width="13.7109375" customWidth="1"/>
    <col min="12784" max="12787" width="9.28515625" customWidth="1"/>
    <col min="13025" max="13025" width="34" customWidth="1"/>
    <col min="13026" max="13026" width="11.28515625" customWidth="1"/>
    <col min="13027" max="13027" width="11" customWidth="1"/>
    <col min="13035" max="13036" width="10.7109375" customWidth="1"/>
    <col min="13038" max="13038" width="11.5703125" customWidth="1"/>
    <col min="13039" max="13039" width="13.7109375" customWidth="1"/>
    <col min="13040" max="13043" width="9.28515625" customWidth="1"/>
    <col min="13281" max="13281" width="34" customWidth="1"/>
    <col min="13282" max="13282" width="11.28515625" customWidth="1"/>
    <col min="13283" max="13283" width="11" customWidth="1"/>
    <col min="13291" max="13292" width="10.7109375" customWidth="1"/>
    <col min="13294" max="13294" width="11.5703125" customWidth="1"/>
    <col min="13295" max="13295" width="13.7109375" customWidth="1"/>
    <col min="13296" max="13299" width="9.28515625" customWidth="1"/>
    <col min="13537" max="13537" width="34" customWidth="1"/>
    <col min="13538" max="13538" width="11.28515625" customWidth="1"/>
    <col min="13539" max="13539" width="11" customWidth="1"/>
    <col min="13547" max="13548" width="10.7109375" customWidth="1"/>
    <col min="13550" max="13550" width="11.5703125" customWidth="1"/>
    <col min="13551" max="13551" width="13.7109375" customWidth="1"/>
    <col min="13552" max="13555" width="9.28515625" customWidth="1"/>
    <col min="13793" max="13793" width="34" customWidth="1"/>
    <col min="13794" max="13794" width="11.28515625" customWidth="1"/>
    <col min="13795" max="13795" width="11" customWidth="1"/>
    <col min="13803" max="13804" width="10.7109375" customWidth="1"/>
    <col min="13806" max="13806" width="11.5703125" customWidth="1"/>
    <col min="13807" max="13807" width="13.7109375" customWidth="1"/>
    <col min="13808" max="13811" width="9.28515625" customWidth="1"/>
    <col min="14049" max="14049" width="34" customWidth="1"/>
    <col min="14050" max="14050" width="11.28515625" customWidth="1"/>
    <col min="14051" max="14051" width="11" customWidth="1"/>
    <col min="14059" max="14060" width="10.7109375" customWidth="1"/>
    <col min="14062" max="14062" width="11.5703125" customWidth="1"/>
    <col min="14063" max="14063" width="13.7109375" customWidth="1"/>
    <col min="14064" max="14067" width="9.28515625" customWidth="1"/>
    <col min="14305" max="14305" width="34" customWidth="1"/>
    <col min="14306" max="14306" width="11.28515625" customWidth="1"/>
    <col min="14307" max="14307" width="11" customWidth="1"/>
    <col min="14315" max="14316" width="10.7109375" customWidth="1"/>
    <col min="14318" max="14318" width="11.5703125" customWidth="1"/>
    <col min="14319" max="14319" width="13.7109375" customWidth="1"/>
    <col min="14320" max="14323" width="9.28515625" customWidth="1"/>
    <col min="14561" max="14561" width="34" customWidth="1"/>
    <col min="14562" max="14562" width="11.28515625" customWidth="1"/>
    <col min="14563" max="14563" width="11" customWidth="1"/>
    <col min="14571" max="14572" width="10.7109375" customWidth="1"/>
    <col min="14574" max="14574" width="11.5703125" customWidth="1"/>
    <col min="14575" max="14575" width="13.7109375" customWidth="1"/>
    <col min="14576" max="14579" width="9.28515625" customWidth="1"/>
    <col min="14817" max="14817" width="34" customWidth="1"/>
    <col min="14818" max="14818" width="11.28515625" customWidth="1"/>
    <col min="14819" max="14819" width="11" customWidth="1"/>
    <col min="14827" max="14828" width="10.7109375" customWidth="1"/>
    <col min="14830" max="14830" width="11.5703125" customWidth="1"/>
    <col min="14831" max="14831" width="13.7109375" customWidth="1"/>
    <col min="14832" max="14835" width="9.28515625" customWidth="1"/>
    <col min="15073" max="15073" width="34" customWidth="1"/>
    <col min="15074" max="15074" width="11.28515625" customWidth="1"/>
    <col min="15075" max="15075" width="11" customWidth="1"/>
    <col min="15083" max="15084" width="10.7109375" customWidth="1"/>
    <col min="15086" max="15086" width="11.5703125" customWidth="1"/>
    <col min="15087" max="15087" width="13.7109375" customWidth="1"/>
    <col min="15088" max="15091" width="9.28515625" customWidth="1"/>
    <col min="15329" max="15329" width="34" customWidth="1"/>
    <col min="15330" max="15330" width="11.28515625" customWidth="1"/>
    <col min="15331" max="15331" width="11" customWidth="1"/>
    <col min="15339" max="15340" width="10.7109375" customWidth="1"/>
    <col min="15342" max="15342" width="11.5703125" customWidth="1"/>
    <col min="15343" max="15343" width="13.7109375" customWidth="1"/>
    <col min="15344" max="15347" width="9.28515625" customWidth="1"/>
    <col min="15585" max="15585" width="34" customWidth="1"/>
    <col min="15586" max="15586" width="11.28515625" customWidth="1"/>
    <col min="15587" max="15587" width="11" customWidth="1"/>
    <col min="15595" max="15596" width="10.7109375" customWidth="1"/>
    <col min="15598" max="15598" width="11.5703125" customWidth="1"/>
    <col min="15599" max="15599" width="13.7109375" customWidth="1"/>
    <col min="15600" max="15603" width="9.28515625" customWidth="1"/>
    <col min="15841" max="15841" width="34" customWidth="1"/>
    <col min="15842" max="15842" width="11.28515625" customWidth="1"/>
    <col min="15843" max="15843" width="11" customWidth="1"/>
    <col min="15851" max="15852" width="10.7109375" customWidth="1"/>
    <col min="15854" max="15854" width="11.5703125" customWidth="1"/>
    <col min="15855" max="15855" width="13.7109375" customWidth="1"/>
    <col min="15856" max="15859" width="9.28515625" customWidth="1"/>
    <col min="16097" max="16097" width="34" customWidth="1"/>
    <col min="16098" max="16098" width="11.28515625" customWidth="1"/>
    <col min="16099" max="16099" width="11" customWidth="1"/>
    <col min="16107" max="16108" width="10.7109375" customWidth="1"/>
    <col min="16110" max="16110" width="11.5703125" customWidth="1"/>
    <col min="16111" max="16111" width="13.7109375" customWidth="1"/>
    <col min="16112" max="16115" width="9.28515625" customWidth="1"/>
  </cols>
  <sheetData>
    <row r="1" spans="1:21" ht="44.45" customHeight="1"/>
    <row r="2" spans="1:21" ht="46.9" customHeight="1">
      <c r="B2" s="504" t="s">
        <v>164</v>
      </c>
      <c r="C2" s="504"/>
      <c r="D2" s="504"/>
      <c r="E2" s="504"/>
      <c r="F2" s="504"/>
      <c r="G2" s="504"/>
      <c r="H2" s="504"/>
      <c r="I2" s="504"/>
      <c r="J2" s="504"/>
      <c r="K2" s="504"/>
      <c r="L2" s="504"/>
      <c r="M2" s="504"/>
      <c r="N2" s="504"/>
      <c r="O2" s="504"/>
      <c r="P2" s="504"/>
      <c r="Q2" s="504"/>
      <c r="R2" s="504"/>
      <c r="S2" s="504"/>
    </row>
    <row r="3" spans="1:21" ht="21" customHeight="1">
      <c r="A3" s="20"/>
      <c r="B3" s="505" t="s">
        <v>114</v>
      </c>
      <c r="C3" s="505"/>
      <c r="D3" s="505"/>
      <c r="E3" s="505"/>
      <c r="F3" s="505"/>
      <c r="G3" s="505"/>
      <c r="H3" s="505"/>
      <c r="I3" s="505"/>
      <c r="J3" s="505"/>
      <c r="K3" s="505"/>
      <c r="L3" s="505"/>
      <c r="M3" s="505"/>
      <c r="N3" s="505"/>
      <c r="O3" s="505"/>
      <c r="P3" s="505"/>
      <c r="Q3" s="505"/>
      <c r="R3" s="505"/>
      <c r="S3" s="505"/>
      <c r="T3" s="20"/>
      <c r="U3" s="20"/>
    </row>
    <row r="4" spans="1:21" ht="10.9" customHeight="1" thickBot="1">
      <c r="A4" s="20"/>
      <c r="B4" s="38"/>
      <c r="C4" s="38"/>
      <c r="D4" s="39"/>
      <c r="E4" s="38"/>
      <c r="F4" s="38"/>
      <c r="G4" s="38"/>
      <c r="H4" s="38"/>
      <c r="I4" s="39"/>
      <c r="J4" s="96"/>
      <c r="K4" s="96"/>
      <c r="L4" s="96"/>
      <c r="M4" s="96"/>
      <c r="N4" s="38"/>
      <c r="O4" s="38"/>
      <c r="P4" s="38"/>
      <c r="Q4" s="38"/>
      <c r="R4" s="38"/>
      <c r="S4" s="38"/>
      <c r="T4" s="20"/>
      <c r="U4" s="20"/>
    </row>
    <row r="5" spans="1:21" ht="15.6" customHeight="1">
      <c r="A5" s="542" t="s">
        <v>87</v>
      </c>
      <c r="B5" s="511" t="s">
        <v>156</v>
      </c>
      <c r="C5" s="512"/>
      <c r="D5" s="512"/>
      <c r="E5" s="511" t="s">
        <v>157</v>
      </c>
      <c r="F5" s="512"/>
      <c r="G5" s="512"/>
      <c r="H5" s="512"/>
      <c r="I5" s="512"/>
      <c r="J5" s="527" t="s">
        <v>165</v>
      </c>
      <c r="K5" s="528"/>
      <c r="L5" s="529"/>
      <c r="M5" s="524" t="s">
        <v>166</v>
      </c>
      <c r="N5" s="512" t="s">
        <v>170</v>
      </c>
      <c r="O5" s="512"/>
      <c r="P5" s="512"/>
      <c r="Q5" s="512"/>
      <c r="R5" s="512"/>
      <c r="S5" s="512"/>
      <c r="T5" s="512"/>
      <c r="U5" s="519"/>
    </row>
    <row r="6" spans="1:21" ht="28.9" customHeight="1">
      <c r="A6" s="543"/>
      <c r="B6" s="513"/>
      <c r="C6" s="514"/>
      <c r="D6" s="514"/>
      <c r="E6" s="513"/>
      <c r="F6" s="514"/>
      <c r="G6" s="514"/>
      <c r="H6" s="514"/>
      <c r="I6" s="514"/>
      <c r="J6" s="530"/>
      <c r="K6" s="531"/>
      <c r="L6" s="532"/>
      <c r="M6" s="525"/>
      <c r="N6" s="514"/>
      <c r="O6" s="514"/>
      <c r="P6" s="514"/>
      <c r="Q6" s="514"/>
      <c r="R6" s="514"/>
      <c r="S6" s="514"/>
      <c r="T6" s="514"/>
      <c r="U6" s="520"/>
    </row>
    <row r="7" spans="1:21" ht="16.149999999999999" hidden="1" customHeight="1">
      <c r="A7" s="543"/>
      <c r="B7" s="513"/>
      <c r="C7" s="514"/>
      <c r="D7" s="514"/>
      <c r="E7" s="513"/>
      <c r="F7" s="514"/>
      <c r="G7" s="514"/>
      <c r="H7" s="514"/>
      <c r="I7" s="514"/>
      <c r="J7" s="530"/>
      <c r="K7" s="531"/>
      <c r="L7" s="532"/>
      <c r="M7" s="525"/>
      <c r="N7" s="514"/>
      <c r="O7" s="514"/>
      <c r="P7" s="514"/>
      <c r="Q7" s="514"/>
      <c r="R7" s="514"/>
      <c r="S7" s="514"/>
      <c r="T7" s="514"/>
      <c r="U7" s="520"/>
    </row>
    <row r="8" spans="1:21" ht="7.15" customHeight="1">
      <c r="A8" s="543"/>
      <c r="B8" s="515"/>
      <c r="C8" s="516"/>
      <c r="D8" s="516"/>
      <c r="E8" s="515"/>
      <c r="F8" s="516"/>
      <c r="G8" s="516"/>
      <c r="H8" s="516"/>
      <c r="I8" s="516"/>
      <c r="J8" s="533"/>
      <c r="K8" s="534"/>
      <c r="L8" s="535"/>
      <c r="M8" s="525"/>
      <c r="N8" s="516"/>
      <c r="O8" s="516"/>
      <c r="P8" s="516"/>
      <c r="Q8" s="516"/>
      <c r="R8" s="516"/>
      <c r="S8" s="516"/>
      <c r="T8" s="516"/>
      <c r="U8" s="521"/>
    </row>
    <row r="9" spans="1:21" ht="46.15" customHeight="1">
      <c r="A9" s="543"/>
      <c r="B9" s="545" t="s">
        <v>0</v>
      </c>
      <c r="C9" s="509" t="s">
        <v>158</v>
      </c>
      <c r="D9" s="555" t="s">
        <v>162</v>
      </c>
      <c r="E9" s="545" t="s">
        <v>160</v>
      </c>
      <c r="F9" s="509" t="s">
        <v>1</v>
      </c>
      <c r="G9" s="509" t="s">
        <v>128</v>
      </c>
      <c r="H9" s="509" t="s">
        <v>150</v>
      </c>
      <c r="I9" s="555" t="s">
        <v>162</v>
      </c>
      <c r="J9" s="547" t="s">
        <v>167</v>
      </c>
      <c r="K9" s="549" t="s">
        <v>168</v>
      </c>
      <c r="L9" s="551" t="s">
        <v>169</v>
      </c>
      <c r="M9" s="525"/>
      <c r="N9" s="506" t="s">
        <v>129</v>
      </c>
      <c r="O9" s="508" t="s">
        <v>127</v>
      </c>
      <c r="P9" s="508"/>
      <c r="Q9" s="508"/>
      <c r="R9" s="509" t="s">
        <v>130</v>
      </c>
      <c r="S9" s="509" t="s">
        <v>159</v>
      </c>
      <c r="T9" s="509" t="s">
        <v>144</v>
      </c>
      <c r="U9" s="553" t="s">
        <v>162</v>
      </c>
    </row>
    <row r="10" spans="1:21" ht="90" customHeight="1" thickBot="1">
      <c r="A10" s="544"/>
      <c r="B10" s="546"/>
      <c r="C10" s="510"/>
      <c r="D10" s="556"/>
      <c r="E10" s="546"/>
      <c r="F10" s="510"/>
      <c r="G10" s="510"/>
      <c r="H10" s="510"/>
      <c r="I10" s="556"/>
      <c r="J10" s="548"/>
      <c r="K10" s="550"/>
      <c r="L10" s="552"/>
      <c r="M10" s="526"/>
      <c r="N10" s="507"/>
      <c r="O10" s="74" t="s">
        <v>131</v>
      </c>
      <c r="P10" s="74" t="s">
        <v>132</v>
      </c>
      <c r="Q10" s="74" t="s">
        <v>133</v>
      </c>
      <c r="R10" s="510"/>
      <c r="S10" s="510"/>
      <c r="T10" s="510"/>
      <c r="U10" s="554"/>
    </row>
    <row r="11" spans="1:21" ht="17.45" customHeight="1">
      <c r="A11" s="60" t="s">
        <v>24</v>
      </c>
      <c r="B11" s="16"/>
      <c r="C11" s="12"/>
      <c r="D11" s="75">
        <f>B11+C11</f>
        <v>0</v>
      </c>
      <c r="E11" s="16"/>
      <c r="F11" s="12"/>
      <c r="G11" s="12"/>
      <c r="H11" s="12"/>
      <c r="I11" s="100">
        <f>E11+F11+G11</f>
        <v>0</v>
      </c>
      <c r="J11" s="101"/>
      <c r="K11" s="89"/>
      <c r="L11" s="91"/>
      <c r="M11" s="121"/>
      <c r="N11" s="115"/>
      <c r="O11" s="81"/>
      <c r="P11" s="81"/>
      <c r="Q11" s="81"/>
      <c r="R11" s="81"/>
      <c r="S11" s="81"/>
      <c r="T11" s="82"/>
      <c r="U11" s="90">
        <f t="shared" ref="U11:U43" si="0">N11+Q11+R11+S11+T11</f>
        <v>0</v>
      </c>
    </row>
    <row r="12" spans="1:21" ht="15.75">
      <c r="A12" s="61" t="s">
        <v>25</v>
      </c>
      <c r="B12" s="13"/>
      <c r="C12" s="11"/>
      <c r="D12" s="27">
        <f t="shared" ref="D12:D75" si="1">B12+C12</f>
        <v>0</v>
      </c>
      <c r="E12" s="13"/>
      <c r="F12" s="11"/>
      <c r="G12" s="11"/>
      <c r="H12" s="11"/>
      <c r="I12" s="98">
        <f t="shared" ref="I12:I75" si="2">E12+F12+G12</f>
        <v>0</v>
      </c>
      <c r="J12" s="102"/>
      <c r="K12" s="98"/>
      <c r="L12" s="27"/>
      <c r="M12" s="122"/>
      <c r="N12" s="116"/>
      <c r="O12" s="17"/>
      <c r="P12" s="17"/>
      <c r="Q12" s="17"/>
      <c r="R12" s="17"/>
      <c r="S12" s="17"/>
      <c r="T12" s="41"/>
      <c r="U12" s="90">
        <f t="shared" si="0"/>
        <v>0</v>
      </c>
    </row>
    <row r="13" spans="1:21" ht="15.75">
      <c r="A13" s="61" t="s">
        <v>26</v>
      </c>
      <c r="B13" s="13"/>
      <c r="C13" s="11"/>
      <c r="D13" s="27">
        <f t="shared" si="1"/>
        <v>0</v>
      </c>
      <c r="E13" s="13"/>
      <c r="F13" s="11"/>
      <c r="G13" s="11"/>
      <c r="H13" s="11"/>
      <c r="I13" s="98">
        <f t="shared" si="2"/>
        <v>0</v>
      </c>
      <c r="J13" s="102"/>
      <c r="K13" s="98"/>
      <c r="L13" s="27"/>
      <c r="M13" s="122"/>
      <c r="N13" s="116"/>
      <c r="O13" s="17"/>
      <c r="P13" s="17"/>
      <c r="Q13" s="17"/>
      <c r="R13" s="17"/>
      <c r="S13" s="17"/>
      <c r="T13" s="41"/>
      <c r="U13" s="90">
        <f t="shared" si="0"/>
        <v>0</v>
      </c>
    </row>
    <row r="14" spans="1:21" ht="15.75">
      <c r="A14" s="61" t="s">
        <v>27</v>
      </c>
      <c r="B14" s="13"/>
      <c r="C14" s="11"/>
      <c r="D14" s="27">
        <f t="shared" si="1"/>
        <v>0</v>
      </c>
      <c r="E14" s="13"/>
      <c r="F14" s="11"/>
      <c r="G14" s="11"/>
      <c r="H14" s="11"/>
      <c r="I14" s="98">
        <f t="shared" si="2"/>
        <v>0</v>
      </c>
      <c r="J14" s="102"/>
      <c r="K14" s="98"/>
      <c r="L14" s="27"/>
      <c r="M14" s="122"/>
      <c r="N14" s="116"/>
      <c r="O14" s="17"/>
      <c r="P14" s="17"/>
      <c r="Q14" s="17"/>
      <c r="R14" s="17"/>
      <c r="S14" s="17"/>
      <c r="T14" s="41"/>
      <c r="U14" s="90">
        <f t="shared" si="0"/>
        <v>0</v>
      </c>
    </row>
    <row r="15" spans="1:21" ht="15.75">
      <c r="A15" s="61" t="s">
        <v>28</v>
      </c>
      <c r="B15" s="13"/>
      <c r="C15" s="11"/>
      <c r="D15" s="27">
        <f t="shared" si="1"/>
        <v>0</v>
      </c>
      <c r="E15" s="13"/>
      <c r="F15" s="11"/>
      <c r="G15" s="11"/>
      <c r="H15" s="11"/>
      <c r="I15" s="98">
        <f t="shared" si="2"/>
        <v>0</v>
      </c>
      <c r="J15" s="102"/>
      <c r="K15" s="98"/>
      <c r="L15" s="27"/>
      <c r="M15" s="122"/>
      <c r="N15" s="116"/>
      <c r="O15" s="17"/>
      <c r="P15" s="17"/>
      <c r="Q15" s="17"/>
      <c r="R15" s="17"/>
      <c r="S15" s="17"/>
      <c r="T15" s="41"/>
      <c r="U15" s="90">
        <f t="shared" si="0"/>
        <v>0</v>
      </c>
    </row>
    <row r="16" spans="1:21" ht="15.75">
      <c r="A16" s="61" t="s">
        <v>29</v>
      </c>
      <c r="B16" s="13"/>
      <c r="C16" s="11"/>
      <c r="D16" s="27">
        <f t="shared" si="1"/>
        <v>0</v>
      </c>
      <c r="E16" s="13"/>
      <c r="F16" s="11"/>
      <c r="G16" s="11"/>
      <c r="H16" s="11"/>
      <c r="I16" s="98">
        <f t="shared" si="2"/>
        <v>0</v>
      </c>
      <c r="J16" s="102"/>
      <c r="K16" s="98"/>
      <c r="L16" s="27"/>
      <c r="M16" s="122"/>
      <c r="N16" s="116"/>
      <c r="O16" s="17"/>
      <c r="P16" s="17"/>
      <c r="Q16" s="17"/>
      <c r="R16" s="17"/>
      <c r="S16" s="17"/>
      <c r="T16" s="41"/>
      <c r="U16" s="90">
        <f t="shared" si="0"/>
        <v>0</v>
      </c>
    </row>
    <row r="17" spans="1:21" ht="31.5" customHeight="1">
      <c r="A17" s="61" t="s">
        <v>30</v>
      </c>
      <c r="B17" s="13"/>
      <c r="C17" s="11"/>
      <c r="D17" s="27">
        <f t="shared" si="1"/>
        <v>0</v>
      </c>
      <c r="E17" s="13"/>
      <c r="F17" s="11"/>
      <c r="G17" s="11"/>
      <c r="H17" s="11"/>
      <c r="I17" s="98">
        <f t="shared" si="2"/>
        <v>0</v>
      </c>
      <c r="J17" s="102"/>
      <c r="K17" s="98"/>
      <c r="L17" s="27"/>
      <c r="M17" s="122"/>
      <c r="N17" s="116"/>
      <c r="O17" s="17"/>
      <c r="P17" s="17"/>
      <c r="Q17" s="17"/>
      <c r="R17" s="17"/>
      <c r="S17" s="17"/>
      <c r="T17" s="41"/>
      <c r="U17" s="90">
        <f t="shared" si="0"/>
        <v>0</v>
      </c>
    </row>
    <row r="18" spans="1:21" ht="31.9" customHeight="1">
      <c r="A18" s="61" t="s">
        <v>31</v>
      </c>
      <c r="B18" s="13"/>
      <c r="C18" s="11"/>
      <c r="D18" s="27">
        <f t="shared" si="1"/>
        <v>0</v>
      </c>
      <c r="E18" s="13"/>
      <c r="F18" s="11"/>
      <c r="G18" s="11"/>
      <c r="H18" s="11"/>
      <c r="I18" s="98">
        <f t="shared" si="2"/>
        <v>0</v>
      </c>
      <c r="J18" s="102"/>
      <c r="K18" s="98"/>
      <c r="L18" s="27"/>
      <c r="M18" s="122"/>
      <c r="N18" s="116"/>
      <c r="O18" s="17"/>
      <c r="P18" s="17"/>
      <c r="Q18" s="17"/>
      <c r="R18" s="17"/>
      <c r="S18" s="17"/>
      <c r="T18" s="41"/>
      <c r="U18" s="90">
        <f t="shared" si="0"/>
        <v>0</v>
      </c>
    </row>
    <row r="19" spans="1:21" ht="15.75">
      <c r="A19" s="61" t="s">
        <v>32</v>
      </c>
      <c r="B19" s="13"/>
      <c r="C19" s="11"/>
      <c r="D19" s="27">
        <f t="shared" si="1"/>
        <v>0</v>
      </c>
      <c r="E19" s="13"/>
      <c r="F19" s="11"/>
      <c r="G19" s="11"/>
      <c r="H19" s="11"/>
      <c r="I19" s="98">
        <f t="shared" si="2"/>
        <v>0</v>
      </c>
      <c r="J19" s="102"/>
      <c r="K19" s="98"/>
      <c r="L19" s="27"/>
      <c r="M19" s="122"/>
      <c r="N19" s="116"/>
      <c r="O19" s="17"/>
      <c r="P19" s="17"/>
      <c r="Q19" s="17"/>
      <c r="R19" s="17"/>
      <c r="S19" s="17"/>
      <c r="T19" s="41"/>
      <c r="U19" s="90">
        <f t="shared" si="0"/>
        <v>0</v>
      </c>
    </row>
    <row r="20" spans="1:21" ht="15.75">
      <c r="A20" s="61" t="s">
        <v>33</v>
      </c>
      <c r="B20" s="13"/>
      <c r="C20" s="11"/>
      <c r="D20" s="27">
        <f t="shared" si="1"/>
        <v>0</v>
      </c>
      <c r="E20" s="13"/>
      <c r="F20" s="11"/>
      <c r="G20" s="11"/>
      <c r="H20" s="11"/>
      <c r="I20" s="98">
        <f t="shared" si="2"/>
        <v>0</v>
      </c>
      <c r="J20" s="102"/>
      <c r="K20" s="98"/>
      <c r="L20" s="27"/>
      <c r="M20" s="122"/>
      <c r="N20" s="116"/>
      <c r="O20" s="17"/>
      <c r="P20" s="17"/>
      <c r="Q20" s="17"/>
      <c r="R20" s="17"/>
      <c r="S20" s="17"/>
      <c r="T20" s="41"/>
      <c r="U20" s="90">
        <f t="shared" si="0"/>
        <v>0</v>
      </c>
    </row>
    <row r="21" spans="1:21" ht="16.149999999999999" customHeight="1">
      <c r="A21" s="61" t="s">
        <v>34</v>
      </c>
      <c r="B21" s="13"/>
      <c r="C21" s="11"/>
      <c r="D21" s="27">
        <f t="shared" si="1"/>
        <v>0</v>
      </c>
      <c r="E21" s="13"/>
      <c r="F21" s="11"/>
      <c r="G21" s="11"/>
      <c r="H21" s="11"/>
      <c r="I21" s="98">
        <f t="shared" si="2"/>
        <v>0</v>
      </c>
      <c r="J21" s="102"/>
      <c r="K21" s="98"/>
      <c r="L21" s="27"/>
      <c r="M21" s="122"/>
      <c r="N21" s="116"/>
      <c r="O21" s="17"/>
      <c r="P21" s="17"/>
      <c r="Q21" s="17"/>
      <c r="R21" s="17"/>
      <c r="S21" s="17"/>
      <c r="T21" s="41"/>
      <c r="U21" s="90">
        <f t="shared" si="0"/>
        <v>0</v>
      </c>
    </row>
    <row r="22" spans="1:21" ht="16.149999999999999" customHeight="1">
      <c r="A22" s="61" t="s">
        <v>35</v>
      </c>
      <c r="B22" s="13"/>
      <c r="C22" s="11"/>
      <c r="D22" s="27">
        <f t="shared" si="1"/>
        <v>0</v>
      </c>
      <c r="E22" s="13"/>
      <c r="F22" s="11"/>
      <c r="G22" s="11"/>
      <c r="H22" s="11"/>
      <c r="I22" s="98">
        <f t="shared" si="2"/>
        <v>0</v>
      </c>
      <c r="J22" s="102"/>
      <c r="K22" s="98"/>
      <c r="L22" s="27"/>
      <c r="M22" s="122"/>
      <c r="N22" s="116"/>
      <c r="O22" s="17"/>
      <c r="P22" s="17"/>
      <c r="Q22" s="17"/>
      <c r="R22" s="17"/>
      <c r="S22" s="17"/>
      <c r="T22" s="41"/>
      <c r="U22" s="90">
        <f t="shared" si="0"/>
        <v>0</v>
      </c>
    </row>
    <row r="23" spans="1:21" ht="19.149999999999999" customHeight="1">
      <c r="A23" s="61" t="s">
        <v>36</v>
      </c>
      <c r="B23" s="13"/>
      <c r="C23" s="11"/>
      <c r="D23" s="27">
        <f t="shared" si="1"/>
        <v>0</v>
      </c>
      <c r="E23" s="13"/>
      <c r="F23" s="11"/>
      <c r="G23" s="11"/>
      <c r="H23" s="11"/>
      <c r="I23" s="98">
        <f t="shared" si="2"/>
        <v>0</v>
      </c>
      <c r="J23" s="102"/>
      <c r="K23" s="98"/>
      <c r="L23" s="27"/>
      <c r="M23" s="122"/>
      <c r="N23" s="116"/>
      <c r="O23" s="17"/>
      <c r="P23" s="17"/>
      <c r="Q23" s="17"/>
      <c r="R23" s="17"/>
      <c r="S23" s="17"/>
      <c r="T23" s="41"/>
      <c r="U23" s="90">
        <f t="shared" si="0"/>
        <v>0</v>
      </c>
    </row>
    <row r="24" spans="1:21" ht="15.75">
      <c r="A24" s="61" t="s">
        <v>37</v>
      </c>
      <c r="B24" s="13"/>
      <c r="C24" s="11"/>
      <c r="D24" s="27">
        <f t="shared" si="1"/>
        <v>0</v>
      </c>
      <c r="E24" s="13"/>
      <c r="F24" s="11"/>
      <c r="G24" s="11"/>
      <c r="H24" s="11"/>
      <c r="I24" s="98">
        <f t="shared" si="2"/>
        <v>0</v>
      </c>
      <c r="J24" s="102"/>
      <c r="K24" s="98"/>
      <c r="L24" s="27"/>
      <c r="M24" s="122"/>
      <c r="N24" s="116"/>
      <c r="O24" s="17"/>
      <c r="P24" s="17"/>
      <c r="Q24" s="17"/>
      <c r="R24" s="17"/>
      <c r="S24" s="17"/>
      <c r="T24" s="41"/>
      <c r="U24" s="90">
        <f t="shared" si="0"/>
        <v>0</v>
      </c>
    </row>
    <row r="25" spans="1:21" s="10" customFormat="1" ht="18.75" customHeight="1">
      <c r="A25" s="155" t="s">
        <v>171</v>
      </c>
      <c r="B25" s="13"/>
      <c r="C25" s="11"/>
      <c r="D25" s="27"/>
      <c r="E25" s="13"/>
      <c r="F25" s="11"/>
      <c r="G25" s="11"/>
      <c r="H25" s="11"/>
      <c r="I25" s="98"/>
      <c r="J25" s="102"/>
      <c r="K25" s="98"/>
      <c r="L25" s="27"/>
      <c r="M25" s="122"/>
      <c r="N25" s="116"/>
      <c r="O25" s="17"/>
      <c r="P25" s="17"/>
      <c r="Q25" s="17"/>
      <c r="R25" s="17"/>
      <c r="S25" s="17"/>
      <c r="T25" s="41"/>
      <c r="U25" s="90"/>
    </row>
    <row r="26" spans="1:21" ht="15.75">
      <c r="A26" s="61" t="s">
        <v>38</v>
      </c>
      <c r="B26" s="13"/>
      <c r="C26" s="11"/>
      <c r="D26" s="27">
        <f t="shared" si="1"/>
        <v>0</v>
      </c>
      <c r="E26" s="13"/>
      <c r="F26" s="11"/>
      <c r="G26" s="11"/>
      <c r="H26" s="11"/>
      <c r="I26" s="98">
        <f t="shared" si="2"/>
        <v>0</v>
      </c>
      <c r="J26" s="102"/>
      <c r="K26" s="98"/>
      <c r="L26" s="27"/>
      <c r="M26" s="122"/>
      <c r="N26" s="116"/>
      <c r="O26" s="17"/>
      <c r="P26" s="17"/>
      <c r="Q26" s="17"/>
      <c r="R26" s="17"/>
      <c r="S26" s="17"/>
      <c r="T26" s="41"/>
      <c r="U26" s="90">
        <f t="shared" si="0"/>
        <v>0</v>
      </c>
    </row>
    <row r="27" spans="1:21" ht="31.5">
      <c r="A27" s="61" t="s">
        <v>39</v>
      </c>
      <c r="B27" s="13"/>
      <c r="C27" s="11"/>
      <c r="D27" s="27">
        <f t="shared" si="1"/>
        <v>0</v>
      </c>
      <c r="E27" s="13"/>
      <c r="F27" s="11"/>
      <c r="G27" s="11"/>
      <c r="H27" s="11"/>
      <c r="I27" s="98">
        <f t="shared" si="2"/>
        <v>0</v>
      </c>
      <c r="J27" s="102"/>
      <c r="K27" s="98"/>
      <c r="L27" s="27"/>
      <c r="M27" s="122"/>
      <c r="N27" s="116"/>
      <c r="O27" s="17"/>
      <c r="P27" s="17"/>
      <c r="Q27" s="17"/>
      <c r="R27" s="17"/>
      <c r="S27" s="17"/>
      <c r="T27" s="41"/>
      <c r="U27" s="90">
        <f t="shared" si="0"/>
        <v>0</v>
      </c>
    </row>
    <row r="28" spans="1:21" ht="16.5" customHeight="1">
      <c r="A28" s="61" t="s">
        <v>40</v>
      </c>
      <c r="B28" s="13"/>
      <c r="C28" s="11"/>
      <c r="D28" s="27">
        <f t="shared" si="1"/>
        <v>0</v>
      </c>
      <c r="E28" s="13"/>
      <c r="F28" s="11"/>
      <c r="G28" s="11"/>
      <c r="H28" s="11"/>
      <c r="I28" s="98">
        <f t="shared" si="2"/>
        <v>0</v>
      </c>
      <c r="J28" s="102"/>
      <c r="K28" s="98"/>
      <c r="L28" s="27"/>
      <c r="M28" s="122"/>
      <c r="N28" s="116"/>
      <c r="O28" s="17"/>
      <c r="P28" s="17"/>
      <c r="Q28" s="17"/>
      <c r="R28" s="17"/>
      <c r="S28" s="17"/>
      <c r="T28" s="41"/>
      <c r="U28" s="90">
        <f t="shared" si="0"/>
        <v>0</v>
      </c>
    </row>
    <row r="29" spans="1:21" ht="17.25" customHeight="1">
      <c r="A29" s="61" t="s">
        <v>41</v>
      </c>
      <c r="B29" s="13"/>
      <c r="C29" s="11"/>
      <c r="D29" s="27">
        <f t="shared" si="1"/>
        <v>0</v>
      </c>
      <c r="E29" s="13"/>
      <c r="F29" s="11"/>
      <c r="G29" s="11"/>
      <c r="H29" s="11"/>
      <c r="I29" s="98">
        <f t="shared" si="2"/>
        <v>0</v>
      </c>
      <c r="J29" s="102"/>
      <c r="K29" s="98"/>
      <c r="L29" s="27"/>
      <c r="M29" s="122"/>
      <c r="N29" s="116"/>
      <c r="O29" s="17"/>
      <c r="P29" s="17"/>
      <c r="Q29" s="17"/>
      <c r="R29" s="17"/>
      <c r="S29" s="17"/>
      <c r="T29" s="41"/>
      <c r="U29" s="90">
        <f t="shared" si="0"/>
        <v>0</v>
      </c>
    </row>
    <row r="30" spans="1:21" ht="31.5">
      <c r="A30" s="61" t="s">
        <v>42</v>
      </c>
      <c r="B30" s="13"/>
      <c r="C30" s="11"/>
      <c r="D30" s="27">
        <f t="shared" si="1"/>
        <v>0</v>
      </c>
      <c r="E30" s="13"/>
      <c r="F30" s="11"/>
      <c r="G30" s="11"/>
      <c r="H30" s="11"/>
      <c r="I30" s="98">
        <f t="shared" si="2"/>
        <v>0</v>
      </c>
      <c r="J30" s="102"/>
      <c r="K30" s="98"/>
      <c r="L30" s="27"/>
      <c r="M30" s="122"/>
      <c r="N30" s="116"/>
      <c r="O30" s="17"/>
      <c r="P30" s="17"/>
      <c r="Q30" s="17"/>
      <c r="R30" s="17"/>
      <c r="S30" s="17"/>
      <c r="T30" s="41"/>
      <c r="U30" s="90">
        <f t="shared" si="0"/>
        <v>0</v>
      </c>
    </row>
    <row r="31" spans="1:21" ht="15.75">
      <c r="A31" s="61" t="s">
        <v>43</v>
      </c>
      <c r="B31" s="13"/>
      <c r="C31" s="11"/>
      <c r="D31" s="27">
        <f t="shared" si="1"/>
        <v>0</v>
      </c>
      <c r="E31" s="13"/>
      <c r="F31" s="11"/>
      <c r="G31" s="11"/>
      <c r="H31" s="11"/>
      <c r="I31" s="98">
        <f t="shared" si="2"/>
        <v>0</v>
      </c>
      <c r="J31" s="102"/>
      <c r="K31" s="98"/>
      <c r="L31" s="27"/>
      <c r="M31" s="122"/>
      <c r="N31" s="116"/>
      <c r="O31" s="17"/>
      <c r="P31" s="17"/>
      <c r="Q31" s="17"/>
      <c r="R31" s="17"/>
      <c r="S31" s="17"/>
      <c r="T31" s="41"/>
      <c r="U31" s="90">
        <f t="shared" si="0"/>
        <v>0</v>
      </c>
    </row>
    <row r="32" spans="1:21" ht="32.25" customHeight="1">
      <c r="A32" s="61" t="s">
        <v>44</v>
      </c>
      <c r="B32" s="13"/>
      <c r="C32" s="11"/>
      <c r="D32" s="27">
        <f t="shared" si="1"/>
        <v>0</v>
      </c>
      <c r="E32" s="13"/>
      <c r="F32" s="11"/>
      <c r="G32" s="11"/>
      <c r="H32" s="11"/>
      <c r="I32" s="98">
        <f t="shared" si="2"/>
        <v>0</v>
      </c>
      <c r="J32" s="102"/>
      <c r="K32" s="98"/>
      <c r="L32" s="27"/>
      <c r="M32" s="122"/>
      <c r="N32" s="116"/>
      <c r="O32" s="17"/>
      <c r="P32" s="17"/>
      <c r="Q32" s="17"/>
      <c r="R32" s="17"/>
      <c r="S32" s="17"/>
      <c r="T32" s="41"/>
      <c r="U32" s="90">
        <f t="shared" si="0"/>
        <v>0</v>
      </c>
    </row>
    <row r="33" spans="1:21" ht="15.75">
      <c r="A33" s="61" t="s">
        <v>45</v>
      </c>
      <c r="B33" s="13"/>
      <c r="C33" s="11"/>
      <c r="D33" s="27">
        <f t="shared" si="1"/>
        <v>0</v>
      </c>
      <c r="E33" s="13"/>
      <c r="F33" s="11"/>
      <c r="G33" s="11"/>
      <c r="H33" s="11"/>
      <c r="I33" s="98">
        <f t="shared" si="2"/>
        <v>0</v>
      </c>
      <c r="J33" s="102"/>
      <c r="K33" s="98"/>
      <c r="L33" s="27"/>
      <c r="M33" s="122"/>
      <c r="N33" s="116"/>
      <c r="O33" s="17"/>
      <c r="P33" s="17"/>
      <c r="Q33" s="17"/>
      <c r="R33" s="17"/>
      <c r="S33" s="17"/>
      <c r="T33" s="41"/>
      <c r="U33" s="90">
        <f t="shared" si="0"/>
        <v>0</v>
      </c>
    </row>
    <row r="34" spans="1:21" ht="18.600000000000001" customHeight="1">
      <c r="A34" s="61" t="s">
        <v>46</v>
      </c>
      <c r="B34" s="13"/>
      <c r="C34" s="11"/>
      <c r="D34" s="27">
        <f t="shared" si="1"/>
        <v>0</v>
      </c>
      <c r="E34" s="13"/>
      <c r="F34" s="11"/>
      <c r="G34" s="11"/>
      <c r="H34" s="11"/>
      <c r="I34" s="98">
        <f t="shared" si="2"/>
        <v>0</v>
      </c>
      <c r="J34" s="102"/>
      <c r="K34" s="98"/>
      <c r="L34" s="27"/>
      <c r="M34" s="122"/>
      <c r="N34" s="116"/>
      <c r="O34" s="17"/>
      <c r="P34" s="17"/>
      <c r="Q34" s="17"/>
      <c r="R34" s="17"/>
      <c r="S34" s="17"/>
      <c r="T34" s="41"/>
      <c r="U34" s="90">
        <f t="shared" si="0"/>
        <v>0</v>
      </c>
    </row>
    <row r="35" spans="1:21" ht="16.149999999999999" customHeight="1">
      <c r="A35" s="61" t="s">
        <v>47</v>
      </c>
      <c r="B35" s="13"/>
      <c r="C35" s="11"/>
      <c r="D35" s="27">
        <f t="shared" si="1"/>
        <v>0</v>
      </c>
      <c r="E35" s="13"/>
      <c r="F35" s="11"/>
      <c r="G35" s="11"/>
      <c r="H35" s="11"/>
      <c r="I35" s="98">
        <f t="shared" si="2"/>
        <v>0</v>
      </c>
      <c r="J35" s="102"/>
      <c r="K35" s="98"/>
      <c r="L35" s="27"/>
      <c r="M35" s="122"/>
      <c r="N35" s="116"/>
      <c r="O35" s="17"/>
      <c r="P35" s="17"/>
      <c r="Q35" s="17"/>
      <c r="R35" s="17"/>
      <c r="S35" s="17"/>
      <c r="T35" s="41"/>
      <c r="U35" s="90">
        <f t="shared" si="0"/>
        <v>0</v>
      </c>
    </row>
    <row r="36" spans="1:21" ht="15.75">
      <c r="A36" s="61" t="s">
        <v>48</v>
      </c>
      <c r="B36" s="13"/>
      <c r="C36" s="11"/>
      <c r="D36" s="27">
        <f t="shared" si="1"/>
        <v>0</v>
      </c>
      <c r="E36" s="13"/>
      <c r="F36" s="11"/>
      <c r="G36" s="11"/>
      <c r="H36" s="11"/>
      <c r="I36" s="98">
        <f t="shared" si="2"/>
        <v>0</v>
      </c>
      <c r="J36" s="102"/>
      <c r="K36" s="98"/>
      <c r="L36" s="27"/>
      <c r="M36" s="122"/>
      <c r="N36" s="116"/>
      <c r="O36" s="17"/>
      <c r="P36" s="17"/>
      <c r="Q36" s="17"/>
      <c r="R36" s="17"/>
      <c r="S36" s="17"/>
      <c r="T36" s="41"/>
      <c r="U36" s="90">
        <f t="shared" si="0"/>
        <v>0</v>
      </c>
    </row>
    <row r="37" spans="1:21" ht="15.75">
      <c r="A37" s="61" t="s">
        <v>49</v>
      </c>
      <c r="B37" s="13"/>
      <c r="C37" s="11"/>
      <c r="D37" s="27">
        <f t="shared" si="1"/>
        <v>0</v>
      </c>
      <c r="E37" s="13"/>
      <c r="F37" s="11"/>
      <c r="G37" s="11"/>
      <c r="H37" s="11"/>
      <c r="I37" s="98">
        <f t="shared" si="2"/>
        <v>0</v>
      </c>
      <c r="J37" s="102"/>
      <c r="K37" s="98"/>
      <c r="L37" s="27"/>
      <c r="M37" s="122"/>
      <c r="N37" s="116"/>
      <c r="O37" s="17"/>
      <c r="P37" s="17"/>
      <c r="Q37" s="17"/>
      <c r="R37" s="17"/>
      <c r="S37" s="17"/>
      <c r="T37" s="41"/>
      <c r="U37" s="90">
        <f t="shared" si="0"/>
        <v>0</v>
      </c>
    </row>
    <row r="38" spans="1:21" ht="30.75" customHeight="1">
      <c r="A38" s="61" t="s">
        <v>50</v>
      </c>
      <c r="B38" s="13"/>
      <c r="C38" s="11"/>
      <c r="D38" s="27">
        <f t="shared" si="1"/>
        <v>0</v>
      </c>
      <c r="E38" s="13"/>
      <c r="F38" s="11"/>
      <c r="G38" s="11"/>
      <c r="H38" s="11"/>
      <c r="I38" s="98">
        <f t="shared" si="2"/>
        <v>0</v>
      </c>
      <c r="J38" s="102"/>
      <c r="K38" s="98"/>
      <c r="L38" s="27"/>
      <c r="M38" s="122"/>
      <c r="N38" s="116"/>
      <c r="O38" s="17"/>
      <c r="P38" s="17"/>
      <c r="Q38" s="17"/>
      <c r="R38" s="17"/>
      <c r="S38" s="17"/>
      <c r="T38" s="41"/>
      <c r="U38" s="90">
        <f t="shared" si="0"/>
        <v>0</v>
      </c>
    </row>
    <row r="39" spans="1:21" ht="17.25" customHeight="1">
      <c r="A39" s="61" t="s">
        <v>51</v>
      </c>
      <c r="B39" s="13"/>
      <c r="C39" s="11"/>
      <c r="D39" s="27">
        <f t="shared" si="1"/>
        <v>0</v>
      </c>
      <c r="E39" s="13"/>
      <c r="F39" s="11"/>
      <c r="G39" s="11"/>
      <c r="H39" s="11"/>
      <c r="I39" s="98">
        <f t="shared" si="2"/>
        <v>0</v>
      </c>
      <c r="J39" s="102"/>
      <c r="K39" s="98"/>
      <c r="L39" s="27"/>
      <c r="M39" s="122"/>
      <c r="N39" s="116"/>
      <c r="O39" s="17"/>
      <c r="P39" s="17"/>
      <c r="Q39" s="17"/>
      <c r="R39" s="17"/>
      <c r="S39" s="17"/>
      <c r="T39" s="41"/>
      <c r="U39" s="90">
        <f t="shared" si="0"/>
        <v>0</v>
      </c>
    </row>
    <row r="40" spans="1:21" ht="31.5">
      <c r="A40" s="61" t="s">
        <v>52</v>
      </c>
      <c r="B40" s="13"/>
      <c r="C40" s="11"/>
      <c r="D40" s="27">
        <f t="shared" si="1"/>
        <v>0</v>
      </c>
      <c r="E40" s="13"/>
      <c r="F40" s="11"/>
      <c r="G40" s="11"/>
      <c r="H40" s="11"/>
      <c r="I40" s="98">
        <f t="shared" si="2"/>
        <v>0</v>
      </c>
      <c r="J40" s="102"/>
      <c r="K40" s="98"/>
      <c r="L40" s="27"/>
      <c r="M40" s="122"/>
      <c r="N40" s="116"/>
      <c r="O40" s="17"/>
      <c r="P40" s="17"/>
      <c r="Q40" s="17"/>
      <c r="R40" s="17"/>
      <c r="S40" s="17"/>
      <c r="T40" s="41"/>
      <c r="U40" s="90">
        <f t="shared" si="0"/>
        <v>0</v>
      </c>
    </row>
    <row r="41" spans="1:21" ht="15.75">
      <c r="A41" s="61" t="s">
        <v>53</v>
      </c>
      <c r="B41" s="13"/>
      <c r="C41" s="11"/>
      <c r="D41" s="27">
        <f t="shared" si="1"/>
        <v>0</v>
      </c>
      <c r="E41" s="13"/>
      <c r="F41" s="11"/>
      <c r="G41" s="11"/>
      <c r="H41" s="11"/>
      <c r="I41" s="98">
        <f t="shared" si="2"/>
        <v>0</v>
      </c>
      <c r="J41" s="102"/>
      <c r="K41" s="98"/>
      <c r="L41" s="27"/>
      <c r="M41" s="122"/>
      <c r="N41" s="116"/>
      <c r="O41" s="17"/>
      <c r="P41" s="17"/>
      <c r="Q41" s="17"/>
      <c r="R41" s="17"/>
      <c r="S41" s="17"/>
      <c r="T41" s="41"/>
      <c r="U41" s="90">
        <f t="shared" si="0"/>
        <v>0</v>
      </c>
    </row>
    <row r="42" spans="1:21" ht="15.75">
      <c r="A42" s="61" t="s">
        <v>54</v>
      </c>
      <c r="B42" s="13"/>
      <c r="C42" s="11"/>
      <c r="D42" s="27">
        <f t="shared" si="1"/>
        <v>0</v>
      </c>
      <c r="E42" s="13"/>
      <c r="F42" s="11"/>
      <c r="G42" s="11"/>
      <c r="H42" s="11"/>
      <c r="I42" s="98">
        <f t="shared" si="2"/>
        <v>0</v>
      </c>
      <c r="J42" s="102"/>
      <c r="K42" s="98"/>
      <c r="L42" s="27"/>
      <c r="M42" s="122"/>
      <c r="N42" s="116"/>
      <c r="O42" s="17"/>
      <c r="P42" s="17"/>
      <c r="Q42" s="17"/>
      <c r="R42" s="17"/>
      <c r="S42" s="17"/>
      <c r="T42" s="41"/>
      <c r="U42" s="90">
        <f t="shared" si="0"/>
        <v>0</v>
      </c>
    </row>
    <row r="43" spans="1:21" ht="31.5" customHeight="1">
      <c r="A43" s="61" t="s">
        <v>55</v>
      </c>
      <c r="B43" s="13"/>
      <c r="C43" s="11"/>
      <c r="D43" s="27">
        <f t="shared" si="1"/>
        <v>0</v>
      </c>
      <c r="E43" s="13"/>
      <c r="F43" s="11"/>
      <c r="G43" s="11"/>
      <c r="H43" s="11"/>
      <c r="I43" s="98">
        <f t="shared" si="2"/>
        <v>0</v>
      </c>
      <c r="J43" s="102"/>
      <c r="K43" s="98"/>
      <c r="L43" s="27"/>
      <c r="M43" s="122"/>
      <c r="N43" s="116"/>
      <c r="O43" s="17"/>
      <c r="P43" s="17"/>
      <c r="Q43" s="17"/>
      <c r="R43" s="17"/>
      <c r="S43" s="17"/>
      <c r="T43" s="41"/>
      <c r="U43" s="90">
        <f t="shared" si="0"/>
        <v>0</v>
      </c>
    </row>
    <row r="44" spans="1:21" ht="15.75">
      <c r="A44" s="61" t="s">
        <v>56</v>
      </c>
      <c r="B44" s="13"/>
      <c r="C44" s="11"/>
      <c r="D44" s="27">
        <f t="shared" si="1"/>
        <v>0</v>
      </c>
      <c r="E44" s="13"/>
      <c r="F44" s="11"/>
      <c r="G44" s="11"/>
      <c r="H44" s="11"/>
      <c r="I44" s="98">
        <f t="shared" si="2"/>
        <v>0</v>
      </c>
      <c r="J44" s="102"/>
      <c r="K44" s="98"/>
      <c r="L44" s="27"/>
      <c r="M44" s="122"/>
      <c r="N44" s="116"/>
      <c r="O44" s="17"/>
      <c r="P44" s="17"/>
      <c r="Q44" s="17"/>
      <c r="R44" s="17"/>
      <c r="S44" s="17"/>
      <c r="T44" s="41"/>
      <c r="U44" s="90">
        <f t="shared" ref="U44:U75" si="3">N44+Q44+R44+S44+T44</f>
        <v>0</v>
      </c>
    </row>
    <row r="45" spans="1:21" ht="15.75">
      <c r="A45" s="61" t="s">
        <v>57</v>
      </c>
      <c r="B45" s="13"/>
      <c r="C45" s="11"/>
      <c r="D45" s="27">
        <f t="shared" si="1"/>
        <v>0</v>
      </c>
      <c r="E45" s="13"/>
      <c r="F45" s="11"/>
      <c r="G45" s="11"/>
      <c r="H45" s="11"/>
      <c r="I45" s="98">
        <f t="shared" si="2"/>
        <v>0</v>
      </c>
      <c r="J45" s="102"/>
      <c r="K45" s="98"/>
      <c r="L45" s="27"/>
      <c r="M45" s="122"/>
      <c r="N45" s="116"/>
      <c r="O45" s="17"/>
      <c r="P45" s="17"/>
      <c r="Q45" s="17"/>
      <c r="R45" s="17"/>
      <c r="S45" s="17"/>
      <c r="T45" s="41"/>
      <c r="U45" s="90">
        <f t="shared" si="3"/>
        <v>0</v>
      </c>
    </row>
    <row r="46" spans="1:21" ht="15.75">
      <c r="A46" s="61" t="s">
        <v>58</v>
      </c>
      <c r="B46" s="13"/>
      <c r="C46" s="11"/>
      <c r="D46" s="27">
        <f t="shared" si="1"/>
        <v>0</v>
      </c>
      <c r="E46" s="13"/>
      <c r="F46" s="11"/>
      <c r="G46" s="11"/>
      <c r="H46" s="11"/>
      <c r="I46" s="98">
        <f t="shared" si="2"/>
        <v>0</v>
      </c>
      <c r="J46" s="102"/>
      <c r="K46" s="98"/>
      <c r="L46" s="27"/>
      <c r="M46" s="122"/>
      <c r="N46" s="116"/>
      <c r="O46" s="17"/>
      <c r="P46" s="17"/>
      <c r="Q46" s="17"/>
      <c r="R46" s="17"/>
      <c r="S46" s="17"/>
      <c r="T46" s="41"/>
      <c r="U46" s="90">
        <f t="shared" si="3"/>
        <v>0</v>
      </c>
    </row>
    <row r="47" spans="1:21" ht="32.25" customHeight="1">
      <c r="A47" s="61" t="s">
        <v>59</v>
      </c>
      <c r="B47" s="13"/>
      <c r="C47" s="11"/>
      <c r="D47" s="27">
        <f t="shared" si="1"/>
        <v>0</v>
      </c>
      <c r="E47" s="13"/>
      <c r="F47" s="11"/>
      <c r="G47" s="11"/>
      <c r="H47" s="11"/>
      <c r="I47" s="98">
        <f t="shared" si="2"/>
        <v>0</v>
      </c>
      <c r="J47" s="102"/>
      <c r="K47" s="98"/>
      <c r="L47" s="27"/>
      <c r="M47" s="122"/>
      <c r="N47" s="116"/>
      <c r="O47" s="17"/>
      <c r="P47" s="17"/>
      <c r="Q47" s="17"/>
      <c r="R47" s="17"/>
      <c r="S47" s="17"/>
      <c r="T47" s="41"/>
      <c r="U47" s="90">
        <f t="shared" si="3"/>
        <v>0</v>
      </c>
    </row>
    <row r="48" spans="1:21" ht="32.25" customHeight="1">
      <c r="A48" s="61" t="s">
        <v>60</v>
      </c>
      <c r="B48" s="13"/>
      <c r="C48" s="11"/>
      <c r="D48" s="27">
        <f t="shared" si="1"/>
        <v>0</v>
      </c>
      <c r="E48" s="13"/>
      <c r="F48" s="11"/>
      <c r="G48" s="11"/>
      <c r="H48" s="11"/>
      <c r="I48" s="98">
        <f t="shared" si="2"/>
        <v>0</v>
      </c>
      <c r="J48" s="102"/>
      <c r="K48" s="98"/>
      <c r="L48" s="27"/>
      <c r="M48" s="122"/>
      <c r="N48" s="116"/>
      <c r="O48" s="17"/>
      <c r="P48" s="17"/>
      <c r="Q48" s="17"/>
      <c r="R48" s="17"/>
      <c r="S48" s="17"/>
      <c r="T48" s="41"/>
      <c r="U48" s="90">
        <f t="shared" si="3"/>
        <v>0</v>
      </c>
    </row>
    <row r="49" spans="1:21" ht="21.75" customHeight="1">
      <c r="A49" s="61" t="s">
        <v>61</v>
      </c>
      <c r="B49" s="13"/>
      <c r="C49" s="11"/>
      <c r="D49" s="27">
        <f t="shared" si="1"/>
        <v>0</v>
      </c>
      <c r="E49" s="13"/>
      <c r="F49" s="11"/>
      <c r="G49" s="11"/>
      <c r="H49" s="11"/>
      <c r="I49" s="98">
        <f t="shared" si="2"/>
        <v>0</v>
      </c>
      <c r="J49" s="102"/>
      <c r="K49" s="98"/>
      <c r="L49" s="27"/>
      <c r="M49" s="122"/>
      <c r="N49" s="116"/>
      <c r="O49" s="17"/>
      <c r="P49" s="17"/>
      <c r="Q49" s="17"/>
      <c r="R49" s="17"/>
      <c r="S49" s="17"/>
      <c r="T49" s="41"/>
      <c r="U49" s="90">
        <f t="shared" si="3"/>
        <v>0</v>
      </c>
    </row>
    <row r="50" spans="1:21" ht="39" customHeight="1">
      <c r="A50" s="61" t="s">
        <v>90</v>
      </c>
      <c r="B50" s="13"/>
      <c r="C50" s="11"/>
      <c r="D50" s="27">
        <f t="shared" si="1"/>
        <v>0</v>
      </c>
      <c r="E50" s="13"/>
      <c r="F50" s="11"/>
      <c r="G50" s="11"/>
      <c r="H50" s="11"/>
      <c r="I50" s="98">
        <f t="shared" si="2"/>
        <v>0</v>
      </c>
      <c r="J50" s="102"/>
      <c r="K50" s="98"/>
      <c r="L50" s="27"/>
      <c r="M50" s="122"/>
      <c r="N50" s="116"/>
      <c r="O50" s="17"/>
      <c r="P50" s="17"/>
      <c r="Q50" s="17"/>
      <c r="R50" s="17"/>
      <c r="S50" s="17"/>
      <c r="T50" s="41"/>
      <c r="U50" s="90">
        <f t="shared" si="3"/>
        <v>0</v>
      </c>
    </row>
    <row r="51" spans="1:21" ht="19.899999999999999" customHeight="1">
      <c r="A51" s="61" t="s">
        <v>62</v>
      </c>
      <c r="B51" s="13"/>
      <c r="C51" s="11"/>
      <c r="D51" s="27">
        <f t="shared" si="1"/>
        <v>0</v>
      </c>
      <c r="E51" s="13"/>
      <c r="F51" s="11"/>
      <c r="G51" s="11"/>
      <c r="H51" s="11"/>
      <c r="I51" s="98">
        <f t="shared" si="2"/>
        <v>0</v>
      </c>
      <c r="J51" s="102"/>
      <c r="K51" s="98"/>
      <c r="L51" s="27"/>
      <c r="M51" s="122"/>
      <c r="N51" s="116"/>
      <c r="O51" s="17"/>
      <c r="P51" s="17"/>
      <c r="Q51" s="17"/>
      <c r="R51" s="17"/>
      <c r="S51" s="17"/>
      <c r="T51" s="41"/>
      <c r="U51" s="90">
        <f t="shared" si="3"/>
        <v>0</v>
      </c>
    </row>
    <row r="52" spans="1:21" ht="31.5" customHeight="1">
      <c r="A52" s="61" t="s">
        <v>63</v>
      </c>
      <c r="B52" s="13"/>
      <c r="C52" s="11"/>
      <c r="D52" s="27">
        <f t="shared" si="1"/>
        <v>0</v>
      </c>
      <c r="E52" s="13"/>
      <c r="F52" s="11"/>
      <c r="G52" s="11"/>
      <c r="H52" s="11"/>
      <c r="I52" s="98">
        <f t="shared" si="2"/>
        <v>0</v>
      </c>
      <c r="J52" s="102"/>
      <c r="K52" s="98"/>
      <c r="L52" s="27"/>
      <c r="M52" s="122"/>
      <c r="N52" s="116"/>
      <c r="O52" s="17"/>
      <c r="P52" s="17"/>
      <c r="Q52" s="17"/>
      <c r="R52" s="17"/>
      <c r="S52" s="17"/>
      <c r="T52" s="41"/>
      <c r="U52" s="90">
        <f t="shared" si="3"/>
        <v>0</v>
      </c>
    </row>
    <row r="53" spans="1:21" ht="15.75" customHeight="1">
      <c r="A53" s="61" t="s">
        <v>64</v>
      </c>
      <c r="B53" s="13"/>
      <c r="C53" s="11"/>
      <c r="D53" s="27">
        <f t="shared" si="1"/>
        <v>0</v>
      </c>
      <c r="E53" s="13"/>
      <c r="F53" s="11"/>
      <c r="G53" s="11"/>
      <c r="H53" s="11"/>
      <c r="I53" s="98">
        <f t="shared" si="2"/>
        <v>0</v>
      </c>
      <c r="J53" s="102"/>
      <c r="K53" s="98"/>
      <c r="L53" s="27"/>
      <c r="M53" s="122"/>
      <c r="N53" s="116"/>
      <c r="O53" s="17"/>
      <c r="P53" s="17"/>
      <c r="Q53" s="17"/>
      <c r="R53" s="17"/>
      <c r="S53" s="17"/>
      <c r="T53" s="41"/>
      <c r="U53" s="90">
        <f t="shared" si="3"/>
        <v>0</v>
      </c>
    </row>
    <row r="54" spans="1:21" ht="18" customHeight="1">
      <c r="A54" s="61" t="s">
        <v>65</v>
      </c>
      <c r="B54" s="13"/>
      <c r="C54" s="11"/>
      <c r="D54" s="27">
        <f t="shared" si="1"/>
        <v>0</v>
      </c>
      <c r="E54" s="13"/>
      <c r="F54" s="11"/>
      <c r="G54" s="11"/>
      <c r="H54" s="11"/>
      <c r="I54" s="98">
        <f t="shared" si="2"/>
        <v>0</v>
      </c>
      <c r="J54" s="102"/>
      <c r="K54" s="98"/>
      <c r="L54" s="27"/>
      <c r="M54" s="122"/>
      <c r="N54" s="116"/>
      <c r="O54" s="17"/>
      <c r="P54" s="17"/>
      <c r="Q54" s="17"/>
      <c r="R54" s="17"/>
      <c r="S54" s="17"/>
      <c r="T54" s="41"/>
      <c r="U54" s="90">
        <f t="shared" si="3"/>
        <v>0</v>
      </c>
    </row>
    <row r="55" spans="1:21" ht="15.75">
      <c r="A55" s="61" t="s">
        <v>66</v>
      </c>
      <c r="B55" s="13"/>
      <c r="C55" s="11"/>
      <c r="D55" s="27">
        <f t="shared" si="1"/>
        <v>0</v>
      </c>
      <c r="E55" s="13"/>
      <c r="F55" s="11"/>
      <c r="G55" s="11"/>
      <c r="H55" s="11"/>
      <c r="I55" s="98">
        <f t="shared" si="2"/>
        <v>0</v>
      </c>
      <c r="J55" s="102"/>
      <c r="K55" s="98"/>
      <c r="L55" s="27"/>
      <c r="M55" s="122"/>
      <c r="N55" s="116"/>
      <c r="O55" s="17"/>
      <c r="P55" s="17"/>
      <c r="Q55" s="17"/>
      <c r="R55" s="17"/>
      <c r="S55" s="17"/>
      <c r="T55" s="41"/>
      <c r="U55" s="90">
        <f t="shared" si="3"/>
        <v>0</v>
      </c>
    </row>
    <row r="56" spans="1:21" ht="31.5">
      <c r="A56" s="61" t="s">
        <v>67</v>
      </c>
      <c r="B56" s="13"/>
      <c r="C56" s="11"/>
      <c r="D56" s="27">
        <f t="shared" si="1"/>
        <v>0</v>
      </c>
      <c r="E56" s="13"/>
      <c r="F56" s="11"/>
      <c r="G56" s="11"/>
      <c r="H56" s="11"/>
      <c r="I56" s="98">
        <f t="shared" si="2"/>
        <v>0</v>
      </c>
      <c r="J56" s="102"/>
      <c r="K56" s="98"/>
      <c r="L56" s="27"/>
      <c r="M56" s="122"/>
      <c r="N56" s="116"/>
      <c r="O56" s="17"/>
      <c r="P56" s="17"/>
      <c r="Q56" s="17"/>
      <c r="R56" s="17"/>
      <c r="S56" s="17"/>
      <c r="T56" s="41"/>
      <c r="U56" s="90">
        <f t="shared" si="3"/>
        <v>0</v>
      </c>
    </row>
    <row r="57" spans="1:21" ht="15.75">
      <c r="A57" s="61" t="s">
        <v>68</v>
      </c>
      <c r="B57" s="13"/>
      <c r="C57" s="11"/>
      <c r="D57" s="27">
        <f t="shared" si="1"/>
        <v>0</v>
      </c>
      <c r="E57" s="13"/>
      <c r="F57" s="11"/>
      <c r="G57" s="11"/>
      <c r="H57" s="11"/>
      <c r="I57" s="98">
        <f t="shared" si="2"/>
        <v>0</v>
      </c>
      <c r="J57" s="102"/>
      <c r="K57" s="98"/>
      <c r="L57" s="27"/>
      <c r="M57" s="122"/>
      <c r="N57" s="116"/>
      <c r="O57" s="17"/>
      <c r="P57" s="17"/>
      <c r="Q57" s="17"/>
      <c r="R57" s="17"/>
      <c r="S57" s="17"/>
      <c r="T57" s="41"/>
      <c r="U57" s="90">
        <f t="shared" si="3"/>
        <v>0</v>
      </c>
    </row>
    <row r="58" spans="1:21" ht="15.75">
      <c r="A58" s="61" t="s">
        <v>69</v>
      </c>
      <c r="B58" s="13"/>
      <c r="C58" s="11"/>
      <c r="D58" s="27">
        <f t="shared" si="1"/>
        <v>0</v>
      </c>
      <c r="E58" s="13"/>
      <c r="F58" s="11"/>
      <c r="G58" s="11"/>
      <c r="H58" s="11"/>
      <c r="I58" s="98">
        <f t="shared" si="2"/>
        <v>0</v>
      </c>
      <c r="J58" s="102"/>
      <c r="K58" s="98"/>
      <c r="L58" s="27"/>
      <c r="M58" s="122"/>
      <c r="N58" s="116"/>
      <c r="O58" s="17"/>
      <c r="P58" s="17"/>
      <c r="Q58" s="17"/>
      <c r="R58" s="17"/>
      <c r="S58" s="17"/>
      <c r="T58" s="41"/>
      <c r="U58" s="90">
        <f t="shared" si="3"/>
        <v>0</v>
      </c>
    </row>
    <row r="59" spans="1:21" ht="15.75">
      <c r="A59" s="61" t="s">
        <v>70</v>
      </c>
      <c r="B59" s="13"/>
      <c r="C59" s="11"/>
      <c r="D59" s="27">
        <f t="shared" si="1"/>
        <v>0</v>
      </c>
      <c r="E59" s="13"/>
      <c r="F59" s="11"/>
      <c r="G59" s="11"/>
      <c r="H59" s="11"/>
      <c r="I59" s="98">
        <f t="shared" si="2"/>
        <v>0</v>
      </c>
      <c r="J59" s="102"/>
      <c r="K59" s="98"/>
      <c r="L59" s="27"/>
      <c r="M59" s="122"/>
      <c r="N59" s="116"/>
      <c r="O59" s="17"/>
      <c r="P59" s="17"/>
      <c r="Q59" s="17"/>
      <c r="R59" s="17"/>
      <c r="S59" s="17"/>
      <c r="T59" s="41"/>
      <c r="U59" s="90">
        <f t="shared" si="3"/>
        <v>0</v>
      </c>
    </row>
    <row r="60" spans="1:21" ht="15.75">
      <c r="A60" s="61" t="s">
        <v>71</v>
      </c>
      <c r="B60" s="13"/>
      <c r="C60" s="11"/>
      <c r="D60" s="27">
        <f t="shared" si="1"/>
        <v>0</v>
      </c>
      <c r="E60" s="13"/>
      <c r="F60" s="11"/>
      <c r="G60" s="11"/>
      <c r="H60" s="11"/>
      <c r="I60" s="98">
        <f t="shared" si="2"/>
        <v>0</v>
      </c>
      <c r="J60" s="102"/>
      <c r="K60" s="98"/>
      <c r="L60" s="27"/>
      <c r="M60" s="122"/>
      <c r="N60" s="116"/>
      <c r="O60" s="17"/>
      <c r="P60" s="17"/>
      <c r="Q60" s="17"/>
      <c r="R60" s="17"/>
      <c r="S60" s="17"/>
      <c r="T60" s="41"/>
      <c r="U60" s="90">
        <f t="shared" si="3"/>
        <v>0</v>
      </c>
    </row>
    <row r="61" spans="1:21" ht="31.5">
      <c r="A61" s="61" t="s">
        <v>72</v>
      </c>
      <c r="B61" s="13"/>
      <c r="C61" s="11"/>
      <c r="D61" s="27">
        <f t="shared" si="1"/>
        <v>0</v>
      </c>
      <c r="E61" s="13"/>
      <c r="F61" s="11"/>
      <c r="G61" s="11"/>
      <c r="H61" s="11"/>
      <c r="I61" s="98">
        <f t="shared" si="2"/>
        <v>0</v>
      </c>
      <c r="J61" s="102"/>
      <c r="K61" s="98"/>
      <c r="L61" s="27"/>
      <c r="M61" s="122"/>
      <c r="N61" s="116"/>
      <c r="O61" s="17"/>
      <c r="P61" s="17"/>
      <c r="Q61" s="17"/>
      <c r="R61" s="17"/>
      <c r="S61" s="17"/>
      <c r="T61" s="41"/>
      <c r="U61" s="90">
        <f t="shared" si="3"/>
        <v>0</v>
      </c>
    </row>
    <row r="62" spans="1:21" ht="15.75">
      <c r="A62" s="61" t="s">
        <v>73</v>
      </c>
      <c r="B62" s="13"/>
      <c r="C62" s="11"/>
      <c r="D62" s="27">
        <f t="shared" si="1"/>
        <v>0</v>
      </c>
      <c r="E62" s="13"/>
      <c r="F62" s="11"/>
      <c r="G62" s="11"/>
      <c r="H62" s="11"/>
      <c r="I62" s="98">
        <f t="shared" si="2"/>
        <v>0</v>
      </c>
      <c r="J62" s="102"/>
      <c r="K62" s="98"/>
      <c r="L62" s="27"/>
      <c r="M62" s="122"/>
      <c r="N62" s="116"/>
      <c r="O62" s="17"/>
      <c r="P62" s="17"/>
      <c r="Q62" s="17"/>
      <c r="R62" s="17"/>
      <c r="S62" s="17"/>
      <c r="T62" s="41"/>
      <c r="U62" s="90">
        <f t="shared" si="3"/>
        <v>0</v>
      </c>
    </row>
    <row r="63" spans="1:21" ht="15.75">
      <c r="A63" s="61" t="s">
        <v>74</v>
      </c>
      <c r="B63" s="13"/>
      <c r="C63" s="11"/>
      <c r="D63" s="27">
        <f t="shared" si="1"/>
        <v>0</v>
      </c>
      <c r="E63" s="13"/>
      <c r="F63" s="11"/>
      <c r="G63" s="11"/>
      <c r="H63" s="11"/>
      <c r="I63" s="98">
        <f t="shared" si="2"/>
        <v>0</v>
      </c>
      <c r="J63" s="102"/>
      <c r="K63" s="98"/>
      <c r="L63" s="27"/>
      <c r="M63" s="122"/>
      <c r="N63" s="116"/>
      <c r="O63" s="17"/>
      <c r="P63" s="17"/>
      <c r="Q63" s="17"/>
      <c r="R63" s="17"/>
      <c r="S63" s="17"/>
      <c r="T63" s="41"/>
      <c r="U63" s="90">
        <f t="shared" si="3"/>
        <v>0</v>
      </c>
    </row>
    <row r="64" spans="1:21" ht="19.899999999999999" customHeight="1">
      <c r="A64" s="61" t="s">
        <v>75</v>
      </c>
      <c r="B64" s="13"/>
      <c r="C64" s="11"/>
      <c r="D64" s="27">
        <f t="shared" si="1"/>
        <v>0</v>
      </c>
      <c r="E64" s="13"/>
      <c r="F64" s="11"/>
      <c r="G64" s="11"/>
      <c r="H64" s="11"/>
      <c r="I64" s="98">
        <f t="shared" si="2"/>
        <v>0</v>
      </c>
      <c r="J64" s="102"/>
      <c r="K64" s="98"/>
      <c r="L64" s="27"/>
      <c r="M64" s="122"/>
      <c r="N64" s="116"/>
      <c r="O64" s="17"/>
      <c r="P64" s="17"/>
      <c r="Q64" s="17"/>
      <c r="R64" s="17"/>
      <c r="S64" s="17"/>
      <c r="T64" s="41"/>
      <c r="U64" s="90">
        <f t="shared" si="3"/>
        <v>0</v>
      </c>
    </row>
    <row r="65" spans="1:21" ht="15.75">
      <c r="A65" s="61" t="s">
        <v>76</v>
      </c>
      <c r="B65" s="13"/>
      <c r="C65" s="11"/>
      <c r="D65" s="27">
        <f t="shared" si="1"/>
        <v>0</v>
      </c>
      <c r="E65" s="13"/>
      <c r="F65" s="11"/>
      <c r="G65" s="11"/>
      <c r="H65" s="11"/>
      <c r="I65" s="98">
        <f t="shared" si="2"/>
        <v>0</v>
      </c>
      <c r="J65" s="102"/>
      <c r="K65" s="98"/>
      <c r="L65" s="27"/>
      <c r="M65" s="122"/>
      <c r="N65" s="116"/>
      <c r="O65" s="17"/>
      <c r="P65" s="17"/>
      <c r="Q65" s="17"/>
      <c r="R65" s="17"/>
      <c r="S65" s="17"/>
      <c r="T65" s="41"/>
      <c r="U65" s="90">
        <f t="shared" si="3"/>
        <v>0</v>
      </c>
    </row>
    <row r="66" spans="1:21" ht="15.75">
      <c r="A66" s="61" t="s">
        <v>77</v>
      </c>
      <c r="B66" s="13"/>
      <c r="C66" s="11"/>
      <c r="D66" s="27">
        <f t="shared" si="1"/>
        <v>0</v>
      </c>
      <c r="E66" s="13"/>
      <c r="F66" s="11"/>
      <c r="G66" s="11"/>
      <c r="H66" s="11"/>
      <c r="I66" s="98">
        <f t="shared" si="2"/>
        <v>0</v>
      </c>
      <c r="J66" s="102"/>
      <c r="K66" s="98"/>
      <c r="L66" s="27"/>
      <c r="M66" s="122"/>
      <c r="N66" s="116"/>
      <c r="O66" s="17"/>
      <c r="P66" s="17"/>
      <c r="Q66" s="17"/>
      <c r="R66" s="17"/>
      <c r="S66" s="17"/>
      <c r="T66" s="41"/>
      <c r="U66" s="90">
        <f t="shared" si="3"/>
        <v>0</v>
      </c>
    </row>
    <row r="67" spans="1:21" ht="31.5">
      <c r="A67" s="61" t="s">
        <v>78</v>
      </c>
      <c r="B67" s="13"/>
      <c r="C67" s="11"/>
      <c r="D67" s="27">
        <f t="shared" si="1"/>
        <v>0</v>
      </c>
      <c r="E67" s="13"/>
      <c r="F67" s="11"/>
      <c r="G67" s="11"/>
      <c r="H67" s="11"/>
      <c r="I67" s="98">
        <f t="shared" si="2"/>
        <v>0</v>
      </c>
      <c r="J67" s="102"/>
      <c r="K67" s="98"/>
      <c r="L67" s="27"/>
      <c r="M67" s="122"/>
      <c r="N67" s="116"/>
      <c r="O67" s="17"/>
      <c r="P67" s="17"/>
      <c r="Q67" s="17"/>
      <c r="R67" s="17"/>
      <c r="S67" s="17"/>
      <c r="T67" s="41"/>
      <c r="U67" s="90">
        <f t="shared" si="3"/>
        <v>0</v>
      </c>
    </row>
    <row r="68" spans="1:21" ht="15.75">
      <c r="A68" s="61" t="s">
        <v>79</v>
      </c>
      <c r="B68" s="13"/>
      <c r="C68" s="11"/>
      <c r="D68" s="27">
        <f t="shared" si="1"/>
        <v>0</v>
      </c>
      <c r="E68" s="13"/>
      <c r="F68" s="11"/>
      <c r="G68" s="11"/>
      <c r="H68" s="11"/>
      <c r="I68" s="98">
        <f t="shared" si="2"/>
        <v>0</v>
      </c>
      <c r="J68" s="102"/>
      <c r="K68" s="98"/>
      <c r="L68" s="27"/>
      <c r="M68" s="122"/>
      <c r="N68" s="116"/>
      <c r="O68" s="17"/>
      <c r="P68" s="17"/>
      <c r="Q68" s="17"/>
      <c r="R68" s="17"/>
      <c r="S68" s="17"/>
      <c r="T68" s="41"/>
      <c r="U68" s="90">
        <f t="shared" si="3"/>
        <v>0</v>
      </c>
    </row>
    <row r="69" spans="1:21" ht="15.75">
      <c r="A69" s="61" t="s">
        <v>80</v>
      </c>
      <c r="B69" s="13"/>
      <c r="C69" s="11"/>
      <c r="D69" s="27">
        <f t="shared" si="1"/>
        <v>0</v>
      </c>
      <c r="E69" s="13"/>
      <c r="F69" s="11"/>
      <c r="G69" s="11"/>
      <c r="H69" s="11"/>
      <c r="I69" s="98">
        <f t="shared" si="2"/>
        <v>0</v>
      </c>
      <c r="J69" s="102"/>
      <c r="K69" s="98"/>
      <c r="L69" s="27"/>
      <c r="M69" s="122"/>
      <c r="N69" s="116"/>
      <c r="O69" s="17"/>
      <c r="P69" s="17"/>
      <c r="Q69" s="17"/>
      <c r="R69" s="17"/>
      <c r="S69" s="17"/>
      <c r="T69" s="41"/>
      <c r="U69" s="90">
        <f t="shared" si="3"/>
        <v>0</v>
      </c>
    </row>
    <row r="70" spans="1:21" ht="21" customHeight="1">
      <c r="A70" s="61" t="s">
        <v>81</v>
      </c>
      <c r="B70" s="13"/>
      <c r="C70" s="11"/>
      <c r="D70" s="27">
        <f t="shared" si="1"/>
        <v>0</v>
      </c>
      <c r="E70" s="13"/>
      <c r="F70" s="11"/>
      <c r="G70" s="11"/>
      <c r="H70" s="11"/>
      <c r="I70" s="98">
        <f t="shared" si="2"/>
        <v>0</v>
      </c>
      <c r="J70" s="102"/>
      <c r="K70" s="98"/>
      <c r="L70" s="27"/>
      <c r="M70" s="122"/>
      <c r="N70" s="116"/>
      <c r="O70" s="17"/>
      <c r="P70" s="17"/>
      <c r="Q70" s="17"/>
      <c r="R70" s="17"/>
      <c r="S70" s="17"/>
      <c r="T70" s="41"/>
      <c r="U70" s="90">
        <f t="shared" si="3"/>
        <v>0</v>
      </c>
    </row>
    <row r="71" spans="1:21" ht="15.75">
      <c r="A71" s="61" t="s">
        <v>82</v>
      </c>
      <c r="B71" s="13"/>
      <c r="C71" s="11"/>
      <c r="D71" s="27">
        <f t="shared" si="1"/>
        <v>0</v>
      </c>
      <c r="E71" s="13"/>
      <c r="F71" s="11"/>
      <c r="G71" s="11"/>
      <c r="H71" s="11"/>
      <c r="I71" s="98">
        <f t="shared" si="2"/>
        <v>0</v>
      </c>
      <c r="J71" s="102"/>
      <c r="K71" s="98"/>
      <c r="L71" s="27"/>
      <c r="M71" s="122"/>
      <c r="N71" s="116"/>
      <c r="O71" s="17"/>
      <c r="P71" s="17"/>
      <c r="Q71" s="17"/>
      <c r="R71" s="17"/>
      <c r="S71" s="17"/>
      <c r="T71" s="41"/>
      <c r="U71" s="90">
        <f t="shared" si="3"/>
        <v>0</v>
      </c>
    </row>
    <row r="72" spans="1:21" s="10" customFormat="1" ht="37.5" customHeight="1">
      <c r="A72" s="61" t="s">
        <v>163</v>
      </c>
      <c r="B72" s="13"/>
      <c r="C72" s="11"/>
      <c r="D72" s="27"/>
      <c r="E72" s="13"/>
      <c r="F72" s="11"/>
      <c r="G72" s="11"/>
      <c r="H72" s="11"/>
      <c r="I72" s="98"/>
      <c r="J72" s="102"/>
      <c r="K72" s="98"/>
      <c r="L72" s="27"/>
      <c r="M72" s="122"/>
      <c r="N72" s="116"/>
      <c r="O72" s="17"/>
      <c r="P72" s="17"/>
      <c r="Q72" s="17"/>
      <c r="R72" s="17"/>
      <c r="S72" s="17"/>
      <c r="T72" s="41"/>
      <c r="U72" s="90">
        <f t="shared" si="3"/>
        <v>0</v>
      </c>
    </row>
    <row r="73" spans="1:21" ht="15.75">
      <c r="A73" s="61" t="s">
        <v>83</v>
      </c>
      <c r="B73" s="13"/>
      <c r="C73" s="11"/>
      <c r="D73" s="27">
        <f t="shared" si="1"/>
        <v>0</v>
      </c>
      <c r="E73" s="13"/>
      <c r="F73" s="11"/>
      <c r="G73" s="11"/>
      <c r="H73" s="11"/>
      <c r="I73" s="98">
        <f t="shared" si="2"/>
        <v>0</v>
      </c>
      <c r="J73" s="102"/>
      <c r="K73" s="98"/>
      <c r="L73" s="27"/>
      <c r="M73" s="122"/>
      <c r="N73" s="116"/>
      <c r="O73" s="17"/>
      <c r="P73" s="17"/>
      <c r="Q73" s="17"/>
      <c r="R73" s="17"/>
      <c r="S73" s="17"/>
      <c r="T73" s="41"/>
      <c r="U73" s="90">
        <f t="shared" si="3"/>
        <v>0</v>
      </c>
    </row>
    <row r="74" spans="1:21" ht="31.5">
      <c r="A74" s="61" t="s">
        <v>84</v>
      </c>
      <c r="B74" s="13"/>
      <c r="C74" s="11"/>
      <c r="D74" s="27">
        <f t="shared" si="1"/>
        <v>0</v>
      </c>
      <c r="E74" s="13"/>
      <c r="F74" s="11"/>
      <c r="G74" s="11"/>
      <c r="H74" s="11"/>
      <c r="I74" s="98">
        <f t="shared" si="2"/>
        <v>0</v>
      </c>
      <c r="J74" s="103"/>
      <c r="K74" s="104"/>
      <c r="L74" s="105"/>
      <c r="M74" s="122"/>
      <c r="N74" s="116"/>
      <c r="O74" s="17"/>
      <c r="P74" s="17"/>
      <c r="Q74" s="17"/>
      <c r="R74" s="17"/>
      <c r="S74" s="17"/>
      <c r="T74" s="41"/>
      <c r="U74" s="90">
        <f t="shared" si="3"/>
        <v>0</v>
      </c>
    </row>
    <row r="75" spans="1:21" ht="32.25" thickBot="1">
      <c r="A75" s="62" t="s">
        <v>85</v>
      </c>
      <c r="B75" s="15"/>
      <c r="C75" s="14"/>
      <c r="D75" s="89">
        <f t="shared" si="1"/>
        <v>0</v>
      </c>
      <c r="E75" s="109"/>
      <c r="F75" s="110"/>
      <c r="G75" s="110"/>
      <c r="H75" s="110"/>
      <c r="I75" s="99">
        <f t="shared" si="2"/>
        <v>0</v>
      </c>
      <c r="J75" s="106"/>
      <c r="K75" s="45"/>
      <c r="L75" s="107"/>
      <c r="M75" s="123"/>
      <c r="N75" s="125"/>
      <c r="O75" s="126"/>
      <c r="P75" s="126"/>
      <c r="Q75" s="126"/>
      <c r="R75" s="126"/>
      <c r="S75" s="126"/>
      <c r="T75" s="127"/>
      <c r="U75" s="128">
        <f t="shared" si="3"/>
        <v>0</v>
      </c>
    </row>
    <row r="76" spans="1:21" ht="35.450000000000003" customHeight="1" thickBot="1">
      <c r="A76" s="72" t="s">
        <v>86</v>
      </c>
      <c r="B76" s="32">
        <f>SUM(B11:B75)</f>
        <v>0</v>
      </c>
      <c r="C76" s="22">
        <f t="shared" ref="C76:U76" si="4">SUM(C11:C75)</f>
        <v>0</v>
      </c>
      <c r="D76" s="49">
        <f t="shared" si="4"/>
        <v>0</v>
      </c>
      <c r="E76" s="32">
        <f t="shared" si="4"/>
        <v>0</v>
      </c>
      <c r="F76" s="22">
        <f t="shared" si="4"/>
        <v>0</v>
      </c>
      <c r="G76" s="22">
        <f t="shared" ref="G76" si="5">SUM(G11:G75)</f>
        <v>0</v>
      </c>
      <c r="H76" s="33">
        <f t="shared" si="4"/>
        <v>0</v>
      </c>
      <c r="I76" s="25">
        <f t="shared" si="4"/>
        <v>0</v>
      </c>
      <c r="J76" s="22">
        <f t="shared" si="4"/>
        <v>0</v>
      </c>
      <c r="K76" s="22">
        <f t="shared" si="4"/>
        <v>0</v>
      </c>
      <c r="L76" s="49">
        <f t="shared" si="4"/>
        <v>0</v>
      </c>
      <c r="M76" s="48">
        <f t="shared" si="4"/>
        <v>0</v>
      </c>
      <c r="N76" s="32">
        <f t="shared" si="4"/>
        <v>0</v>
      </c>
      <c r="O76" s="22">
        <f t="shared" si="4"/>
        <v>0</v>
      </c>
      <c r="P76" s="33">
        <f t="shared" si="4"/>
        <v>0</v>
      </c>
      <c r="Q76" s="33">
        <f t="shared" si="4"/>
        <v>0</v>
      </c>
      <c r="R76" s="22">
        <f t="shared" si="4"/>
        <v>0</v>
      </c>
      <c r="S76" s="22">
        <f t="shared" si="4"/>
        <v>0</v>
      </c>
      <c r="T76" s="22">
        <f t="shared" si="4"/>
        <v>0</v>
      </c>
      <c r="U76" s="28">
        <f t="shared" si="4"/>
        <v>0</v>
      </c>
    </row>
    <row r="77" spans="1:21">
      <c r="A77" s="21"/>
      <c r="B77" s="21"/>
      <c r="C77" s="21"/>
      <c r="D77" s="21"/>
      <c r="E77" s="21"/>
      <c r="F77" s="21"/>
      <c r="G77" s="21"/>
      <c r="H77" s="21"/>
      <c r="I77" s="21"/>
      <c r="J77" s="21"/>
      <c r="K77" s="21"/>
      <c r="L77" s="21"/>
      <c r="M77" s="21"/>
      <c r="N77" s="21"/>
      <c r="O77" s="21"/>
      <c r="P77" s="21"/>
      <c r="Q77" s="21"/>
      <c r="R77" s="21"/>
      <c r="S77" s="21"/>
      <c r="T77" s="21"/>
      <c r="U77" s="21"/>
    </row>
  </sheetData>
  <mergeCells count="25">
    <mergeCell ref="M5:M10"/>
    <mergeCell ref="A5:A10"/>
    <mergeCell ref="B9:B10"/>
    <mergeCell ref="C9:C10"/>
    <mergeCell ref="E9:E10"/>
    <mergeCell ref="B5:D8"/>
    <mergeCell ref="D9:D10"/>
    <mergeCell ref="E5:I8"/>
    <mergeCell ref="I9:I10"/>
    <mergeCell ref="B2:S2"/>
    <mergeCell ref="B3:S3"/>
    <mergeCell ref="S9:S10"/>
    <mergeCell ref="T9:T10"/>
    <mergeCell ref="F9:F10"/>
    <mergeCell ref="G9:G10"/>
    <mergeCell ref="H9:H10"/>
    <mergeCell ref="N9:N10"/>
    <mergeCell ref="O9:Q9"/>
    <mergeCell ref="R9:R10"/>
    <mergeCell ref="N5:U8"/>
    <mergeCell ref="U9:U10"/>
    <mergeCell ref="J5:L8"/>
    <mergeCell ref="J9:J10"/>
    <mergeCell ref="K9:K10"/>
    <mergeCell ref="L9:L10"/>
  </mergeCells>
  <pageMargins left="0.51181102362204722" right="0" top="0.19685039370078741" bottom="0" header="0.31496062992125984" footer="0.31496062992125984"/>
  <pageSetup paperSize="9" scale="48" orientation="portrait" r:id="rId1"/>
</worksheet>
</file>

<file path=xl/worksheets/sheet57.xml><?xml version="1.0" encoding="utf-8"?>
<worksheet xmlns="http://schemas.openxmlformats.org/spreadsheetml/2006/main" xmlns:r="http://schemas.openxmlformats.org/officeDocument/2006/relationships">
  <sheetPr>
    <tabColor theme="3" tint="0.79998168889431442"/>
  </sheetPr>
  <dimension ref="A1:U77"/>
  <sheetViews>
    <sheetView view="pageBreakPreview" zoomScaleNormal="60" zoomScaleSheetLayoutView="100" workbookViewId="0">
      <pane ySplit="10" topLeftCell="A74" activePane="bottomLeft" state="frozen"/>
      <selection activeCell="A78" sqref="A78:XFD85"/>
      <selection pane="bottomLeft" activeCell="A78" sqref="A78:XFD85"/>
    </sheetView>
  </sheetViews>
  <sheetFormatPr defaultRowHeight="15"/>
  <cols>
    <col min="1" max="1" width="30.42578125" customWidth="1"/>
    <col min="2" max="2" width="8.85546875" customWidth="1"/>
    <col min="3" max="3" width="10.5703125" customWidth="1"/>
    <col min="4" max="4" width="10.5703125" style="10" customWidth="1"/>
    <col min="5" max="5" width="15.85546875" customWidth="1"/>
    <col min="6" max="6" width="10" customWidth="1"/>
    <col min="7" max="7" width="7.140625" customWidth="1"/>
    <col min="8" max="8" width="9" customWidth="1"/>
    <col min="9" max="9" width="9" style="10" customWidth="1"/>
    <col min="10" max="12" width="7.7109375" style="10" customWidth="1"/>
    <col min="13" max="13" width="9" style="10" customWidth="1"/>
    <col min="14" max="14" width="9.5703125" customWidth="1"/>
    <col min="17" max="17" width="10" customWidth="1"/>
    <col min="18" max="19" width="10.28515625" customWidth="1"/>
    <col min="21" max="21" width="9.140625" style="10"/>
    <col min="225" max="225" width="34" customWidth="1"/>
    <col min="226" max="226" width="11.28515625" customWidth="1"/>
    <col min="227" max="227" width="11" customWidth="1"/>
    <col min="235" max="236" width="10.7109375" customWidth="1"/>
    <col min="238" max="238" width="11.5703125" customWidth="1"/>
    <col min="239" max="239" width="13.7109375" customWidth="1"/>
    <col min="240" max="243" width="9.28515625" customWidth="1"/>
    <col min="481" max="481" width="34" customWidth="1"/>
    <col min="482" max="482" width="11.28515625" customWidth="1"/>
    <col min="483" max="483" width="11" customWidth="1"/>
    <col min="491" max="492" width="10.7109375" customWidth="1"/>
    <col min="494" max="494" width="11.5703125" customWidth="1"/>
    <col min="495" max="495" width="13.7109375" customWidth="1"/>
    <col min="496" max="499" width="9.28515625" customWidth="1"/>
    <col min="737" max="737" width="34" customWidth="1"/>
    <col min="738" max="738" width="11.28515625" customWidth="1"/>
    <col min="739" max="739" width="11" customWidth="1"/>
    <col min="747" max="748" width="10.7109375" customWidth="1"/>
    <col min="750" max="750" width="11.5703125" customWidth="1"/>
    <col min="751" max="751" width="13.7109375" customWidth="1"/>
    <col min="752" max="755" width="9.28515625" customWidth="1"/>
    <col min="993" max="993" width="34" customWidth="1"/>
    <col min="994" max="994" width="11.28515625" customWidth="1"/>
    <col min="995" max="995" width="11" customWidth="1"/>
    <col min="1003" max="1004" width="10.7109375" customWidth="1"/>
    <col min="1006" max="1006" width="11.5703125" customWidth="1"/>
    <col min="1007" max="1007" width="13.7109375" customWidth="1"/>
    <col min="1008" max="1011" width="9.28515625" customWidth="1"/>
    <col min="1249" max="1249" width="34" customWidth="1"/>
    <col min="1250" max="1250" width="11.28515625" customWidth="1"/>
    <col min="1251" max="1251" width="11" customWidth="1"/>
    <col min="1259" max="1260" width="10.7109375" customWidth="1"/>
    <col min="1262" max="1262" width="11.5703125" customWidth="1"/>
    <col min="1263" max="1263" width="13.7109375" customWidth="1"/>
    <col min="1264" max="1267" width="9.28515625" customWidth="1"/>
    <col min="1505" max="1505" width="34" customWidth="1"/>
    <col min="1506" max="1506" width="11.28515625" customWidth="1"/>
    <col min="1507" max="1507" width="11" customWidth="1"/>
    <col min="1515" max="1516" width="10.7109375" customWidth="1"/>
    <col min="1518" max="1518" width="11.5703125" customWidth="1"/>
    <col min="1519" max="1519" width="13.7109375" customWidth="1"/>
    <col min="1520" max="1523" width="9.28515625" customWidth="1"/>
    <col min="1761" max="1761" width="34" customWidth="1"/>
    <col min="1762" max="1762" width="11.28515625" customWidth="1"/>
    <col min="1763" max="1763" width="11" customWidth="1"/>
    <col min="1771" max="1772" width="10.7109375" customWidth="1"/>
    <col min="1774" max="1774" width="11.5703125" customWidth="1"/>
    <col min="1775" max="1775" width="13.7109375" customWidth="1"/>
    <col min="1776" max="1779" width="9.28515625" customWidth="1"/>
    <col min="2017" max="2017" width="34" customWidth="1"/>
    <col min="2018" max="2018" width="11.28515625" customWidth="1"/>
    <col min="2019" max="2019" width="11" customWidth="1"/>
    <col min="2027" max="2028" width="10.7109375" customWidth="1"/>
    <col min="2030" max="2030" width="11.5703125" customWidth="1"/>
    <col min="2031" max="2031" width="13.7109375" customWidth="1"/>
    <col min="2032" max="2035" width="9.28515625" customWidth="1"/>
    <col min="2273" max="2273" width="34" customWidth="1"/>
    <col min="2274" max="2274" width="11.28515625" customWidth="1"/>
    <col min="2275" max="2275" width="11" customWidth="1"/>
    <col min="2283" max="2284" width="10.7109375" customWidth="1"/>
    <col min="2286" max="2286" width="11.5703125" customWidth="1"/>
    <col min="2287" max="2287" width="13.7109375" customWidth="1"/>
    <col min="2288" max="2291" width="9.28515625" customWidth="1"/>
    <col min="2529" max="2529" width="34" customWidth="1"/>
    <col min="2530" max="2530" width="11.28515625" customWidth="1"/>
    <col min="2531" max="2531" width="11" customWidth="1"/>
    <col min="2539" max="2540" width="10.7109375" customWidth="1"/>
    <col min="2542" max="2542" width="11.5703125" customWidth="1"/>
    <col min="2543" max="2543" width="13.7109375" customWidth="1"/>
    <col min="2544" max="2547" width="9.28515625" customWidth="1"/>
    <col min="2785" max="2785" width="34" customWidth="1"/>
    <col min="2786" max="2786" width="11.28515625" customWidth="1"/>
    <col min="2787" max="2787" width="11" customWidth="1"/>
    <col min="2795" max="2796" width="10.7109375" customWidth="1"/>
    <col min="2798" max="2798" width="11.5703125" customWidth="1"/>
    <col min="2799" max="2799" width="13.7109375" customWidth="1"/>
    <col min="2800" max="2803" width="9.28515625" customWidth="1"/>
    <col min="3041" max="3041" width="34" customWidth="1"/>
    <col min="3042" max="3042" width="11.28515625" customWidth="1"/>
    <col min="3043" max="3043" width="11" customWidth="1"/>
    <col min="3051" max="3052" width="10.7109375" customWidth="1"/>
    <col min="3054" max="3054" width="11.5703125" customWidth="1"/>
    <col min="3055" max="3055" width="13.7109375" customWidth="1"/>
    <col min="3056" max="3059" width="9.28515625" customWidth="1"/>
    <col min="3297" max="3297" width="34" customWidth="1"/>
    <col min="3298" max="3298" width="11.28515625" customWidth="1"/>
    <col min="3299" max="3299" width="11" customWidth="1"/>
    <col min="3307" max="3308" width="10.7109375" customWidth="1"/>
    <col min="3310" max="3310" width="11.5703125" customWidth="1"/>
    <col min="3311" max="3311" width="13.7109375" customWidth="1"/>
    <col min="3312" max="3315" width="9.28515625" customWidth="1"/>
    <col min="3553" max="3553" width="34" customWidth="1"/>
    <col min="3554" max="3554" width="11.28515625" customWidth="1"/>
    <col min="3555" max="3555" width="11" customWidth="1"/>
    <col min="3563" max="3564" width="10.7109375" customWidth="1"/>
    <col min="3566" max="3566" width="11.5703125" customWidth="1"/>
    <col min="3567" max="3567" width="13.7109375" customWidth="1"/>
    <col min="3568" max="3571" width="9.28515625" customWidth="1"/>
    <col min="3809" max="3809" width="34" customWidth="1"/>
    <col min="3810" max="3810" width="11.28515625" customWidth="1"/>
    <col min="3811" max="3811" width="11" customWidth="1"/>
    <col min="3819" max="3820" width="10.7109375" customWidth="1"/>
    <col min="3822" max="3822" width="11.5703125" customWidth="1"/>
    <col min="3823" max="3823" width="13.7109375" customWidth="1"/>
    <col min="3824" max="3827" width="9.28515625" customWidth="1"/>
    <col min="4065" max="4065" width="34" customWidth="1"/>
    <col min="4066" max="4066" width="11.28515625" customWidth="1"/>
    <col min="4067" max="4067" width="11" customWidth="1"/>
    <col min="4075" max="4076" width="10.7109375" customWidth="1"/>
    <col min="4078" max="4078" width="11.5703125" customWidth="1"/>
    <col min="4079" max="4079" width="13.7109375" customWidth="1"/>
    <col min="4080" max="4083" width="9.28515625" customWidth="1"/>
    <col min="4321" max="4321" width="34" customWidth="1"/>
    <col min="4322" max="4322" width="11.28515625" customWidth="1"/>
    <col min="4323" max="4323" width="11" customWidth="1"/>
    <col min="4331" max="4332" width="10.7109375" customWidth="1"/>
    <col min="4334" max="4334" width="11.5703125" customWidth="1"/>
    <col min="4335" max="4335" width="13.7109375" customWidth="1"/>
    <col min="4336" max="4339" width="9.28515625" customWidth="1"/>
    <col min="4577" max="4577" width="34" customWidth="1"/>
    <col min="4578" max="4578" width="11.28515625" customWidth="1"/>
    <col min="4579" max="4579" width="11" customWidth="1"/>
    <col min="4587" max="4588" width="10.7109375" customWidth="1"/>
    <col min="4590" max="4590" width="11.5703125" customWidth="1"/>
    <col min="4591" max="4591" width="13.7109375" customWidth="1"/>
    <col min="4592" max="4595" width="9.28515625" customWidth="1"/>
    <col min="4833" max="4833" width="34" customWidth="1"/>
    <col min="4834" max="4834" width="11.28515625" customWidth="1"/>
    <col min="4835" max="4835" width="11" customWidth="1"/>
    <col min="4843" max="4844" width="10.7109375" customWidth="1"/>
    <col min="4846" max="4846" width="11.5703125" customWidth="1"/>
    <col min="4847" max="4847" width="13.7109375" customWidth="1"/>
    <col min="4848" max="4851" width="9.28515625" customWidth="1"/>
    <col min="5089" max="5089" width="34" customWidth="1"/>
    <col min="5090" max="5090" width="11.28515625" customWidth="1"/>
    <col min="5091" max="5091" width="11" customWidth="1"/>
    <col min="5099" max="5100" width="10.7109375" customWidth="1"/>
    <col min="5102" max="5102" width="11.5703125" customWidth="1"/>
    <col min="5103" max="5103" width="13.7109375" customWidth="1"/>
    <col min="5104" max="5107" width="9.28515625" customWidth="1"/>
    <col min="5345" max="5345" width="34" customWidth="1"/>
    <col min="5346" max="5346" width="11.28515625" customWidth="1"/>
    <col min="5347" max="5347" width="11" customWidth="1"/>
    <col min="5355" max="5356" width="10.7109375" customWidth="1"/>
    <col min="5358" max="5358" width="11.5703125" customWidth="1"/>
    <col min="5359" max="5359" width="13.7109375" customWidth="1"/>
    <col min="5360" max="5363" width="9.28515625" customWidth="1"/>
    <col min="5601" max="5601" width="34" customWidth="1"/>
    <col min="5602" max="5602" width="11.28515625" customWidth="1"/>
    <col min="5603" max="5603" width="11" customWidth="1"/>
    <col min="5611" max="5612" width="10.7109375" customWidth="1"/>
    <col min="5614" max="5614" width="11.5703125" customWidth="1"/>
    <col min="5615" max="5615" width="13.7109375" customWidth="1"/>
    <col min="5616" max="5619" width="9.28515625" customWidth="1"/>
    <col min="5857" max="5857" width="34" customWidth="1"/>
    <col min="5858" max="5858" width="11.28515625" customWidth="1"/>
    <col min="5859" max="5859" width="11" customWidth="1"/>
    <col min="5867" max="5868" width="10.7109375" customWidth="1"/>
    <col min="5870" max="5870" width="11.5703125" customWidth="1"/>
    <col min="5871" max="5871" width="13.7109375" customWidth="1"/>
    <col min="5872" max="5875" width="9.28515625" customWidth="1"/>
    <col min="6113" max="6113" width="34" customWidth="1"/>
    <col min="6114" max="6114" width="11.28515625" customWidth="1"/>
    <col min="6115" max="6115" width="11" customWidth="1"/>
    <col min="6123" max="6124" width="10.7109375" customWidth="1"/>
    <col min="6126" max="6126" width="11.5703125" customWidth="1"/>
    <col min="6127" max="6127" width="13.7109375" customWidth="1"/>
    <col min="6128" max="6131" width="9.28515625" customWidth="1"/>
    <col min="6369" max="6369" width="34" customWidth="1"/>
    <col min="6370" max="6370" width="11.28515625" customWidth="1"/>
    <col min="6371" max="6371" width="11" customWidth="1"/>
    <col min="6379" max="6380" width="10.7109375" customWidth="1"/>
    <col min="6382" max="6382" width="11.5703125" customWidth="1"/>
    <col min="6383" max="6383" width="13.7109375" customWidth="1"/>
    <col min="6384" max="6387" width="9.28515625" customWidth="1"/>
    <col min="6625" max="6625" width="34" customWidth="1"/>
    <col min="6626" max="6626" width="11.28515625" customWidth="1"/>
    <col min="6627" max="6627" width="11" customWidth="1"/>
    <col min="6635" max="6636" width="10.7109375" customWidth="1"/>
    <col min="6638" max="6638" width="11.5703125" customWidth="1"/>
    <col min="6639" max="6639" width="13.7109375" customWidth="1"/>
    <col min="6640" max="6643" width="9.28515625" customWidth="1"/>
    <col min="6881" max="6881" width="34" customWidth="1"/>
    <col min="6882" max="6882" width="11.28515625" customWidth="1"/>
    <col min="6883" max="6883" width="11" customWidth="1"/>
    <col min="6891" max="6892" width="10.7109375" customWidth="1"/>
    <col min="6894" max="6894" width="11.5703125" customWidth="1"/>
    <col min="6895" max="6895" width="13.7109375" customWidth="1"/>
    <col min="6896" max="6899" width="9.28515625" customWidth="1"/>
    <col min="7137" max="7137" width="34" customWidth="1"/>
    <col min="7138" max="7138" width="11.28515625" customWidth="1"/>
    <col min="7139" max="7139" width="11" customWidth="1"/>
    <col min="7147" max="7148" width="10.7109375" customWidth="1"/>
    <col min="7150" max="7150" width="11.5703125" customWidth="1"/>
    <col min="7151" max="7151" width="13.7109375" customWidth="1"/>
    <col min="7152" max="7155" width="9.28515625" customWidth="1"/>
    <col min="7393" max="7393" width="34" customWidth="1"/>
    <col min="7394" max="7394" width="11.28515625" customWidth="1"/>
    <col min="7395" max="7395" width="11" customWidth="1"/>
    <col min="7403" max="7404" width="10.7109375" customWidth="1"/>
    <col min="7406" max="7406" width="11.5703125" customWidth="1"/>
    <col min="7407" max="7407" width="13.7109375" customWidth="1"/>
    <col min="7408" max="7411" width="9.28515625" customWidth="1"/>
    <col min="7649" max="7649" width="34" customWidth="1"/>
    <col min="7650" max="7650" width="11.28515625" customWidth="1"/>
    <col min="7651" max="7651" width="11" customWidth="1"/>
    <col min="7659" max="7660" width="10.7109375" customWidth="1"/>
    <col min="7662" max="7662" width="11.5703125" customWidth="1"/>
    <col min="7663" max="7663" width="13.7109375" customWidth="1"/>
    <col min="7664" max="7667" width="9.28515625" customWidth="1"/>
    <col min="7905" max="7905" width="34" customWidth="1"/>
    <col min="7906" max="7906" width="11.28515625" customWidth="1"/>
    <col min="7907" max="7907" width="11" customWidth="1"/>
    <col min="7915" max="7916" width="10.7109375" customWidth="1"/>
    <col min="7918" max="7918" width="11.5703125" customWidth="1"/>
    <col min="7919" max="7919" width="13.7109375" customWidth="1"/>
    <col min="7920" max="7923" width="9.28515625" customWidth="1"/>
    <col min="8161" max="8161" width="34" customWidth="1"/>
    <col min="8162" max="8162" width="11.28515625" customWidth="1"/>
    <col min="8163" max="8163" width="11" customWidth="1"/>
    <col min="8171" max="8172" width="10.7109375" customWidth="1"/>
    <col min="8174" max="8174" width="11.5703125" customWidth="1"/>
    <col min="8175" max="8175" width="13.7109375" customWidth="1"/>
    <col min="8176" max="8179" width="9.28515625" customWidth="1"/>
    <col min="8417" max="8417" width="34" customWidth="1"/>
    <col min="8418" max="8418" width="11.28515625" customWidth="1"/>
    <col min="8419" max="8419" width="11" customWidth="1"/>
    <col min="8427" max="8428" width="10.7109375" customWidth="1"/>
    <col min="8430" max="8430" width="11.5703125" customWidth="1"/>
    <col min="8431" max="8431" width="13.7109375" customWidth="1"/>
    <col min="8432" max="8435" width="9.28515625" customWidth="1"/>
    <col min="8673" max="8673" width="34" customWidth="1"/>
    <col min="8674" max="8674" width="11.28515625" customWidth="1"/>
    <col min="8675" max="8675" width="11" customWidth="1"/>
    <col min="8683" max="8684" width="10.7109375" customWidth="1"/>
    <col min="8686" max="8686" width="11.5703125" customWidth="1"/>
    <col min="8687" max="8687" width="13.7109375" customWidth="1"/>
    <col min="8688" max="8691" width="9.28515625" customWidth="1"/>
    <col min="8929" max="8929" width="34" customWidth="1"/>
    <col min="8930" max="8930" width="11.28515625" customWidth="1"/>
    <col min="8931" max="8931" width="11" customWidth="1"/>
    <col min="8939" max="8940" width="10.7109375" customWidth="1"/>
    <col min="8942" max="8942" width="11.5703125" customWidth="1"/>
    <col min="8943" max="8943" width="13.7109375" customWidth="1"/>
    <col min="8944" max="8947" width="9.28515625" customWidth="1"/>
    <col min="9185" max="9185" width="34" customWidth="1"/>
    <col min="9186" max="9186" width="11.28515625" customWidth="1"/>
    <col min="9187" max="9187" width="11" customWidth="1"/>
    <col min="9195" max="9196" width="10.7109375" customWidth="1"/>
    <col min="9198" max="9198" width="11.5703125" customWidth="1"/>
    <col min="9199" max="9199" width="13.7109375" customWidth="1"/>
    <col min="9200" max="9203" width="9.28515625" customWidth="1"/>
    <col min="9441" max="9441" width="34" customWidth="1"/>
    <col min="9442" max="9442" width="11.28515625" customWidth="1"/>
    <col min="9443" max="9443" width="11" customWidth="1"/>
    <col min="9451" max="9452" width="10.7109375" customWidth="1"/>
    <col min="9454" max="9454" width="11.5703125" customWidth="1"/>
    <col min="9455" max="9455" width="13.7109375" customWidth="1"/>
    <col min="9456" max="9459" width="9.28515625" customWidth="1"/>
    <col min="9697" max="9697" width="34" customWidth="1"/>
    <col min="9698" max="9698" width="11.28515625" customWidth="1"/>
    <col min="9699" max="9699" width="11" customWidth="1"/>
    <col min="9707" max="9708" width="10.7109375" customWidth="1"/>
    <col min="9710" max="9710" width="11.5703125" customWidth="1"/>
    <col min="9711" max="9711" width="13.7109375" customWidth="1"/>
    <col min="9712" max="9715" width="9.28515625" customWidth="1"/>
    <col min="9953" max="9953" width="34" customWidth="1"/>
    <col min="9954" max="9954" width="11.28515625" customWidth="1"/>
    <col min="9955" max="9955" width="11" customWidth="1"/>
    <col min="9963" max="9964" width="10.7109375" customWidth="1"/>
    <col min="9966" max="9966" width="11.5703125" customWidth="1"/>
    <col min="9967" max="9967" width="13.7109375" customWidth="1"/>
    <col min="9968" max="9971" width="9.28515625" customWidth="1"/>
    <col min="10209" max="10209" width="34" customWidth="1"/>
    <col min="10210" max="10210" width="11.28515625" customWidth="1"/>
    <col min="10211" max="10211" width="11" customWidth="1"/>
    <col min="10219" max="10220" width="10.7109375" customWidth="1"/>
    <col min="10222" max="10222" width="11.5703125" customWidth="1"/>
    <col min="10223" max="10223" width="13.7109375" customWidth="1"/>
    <col min="10224" max="10227" width="9.28515625" customWidth="1"/>
    <col min="10465" max="10465" width="34" customWidth="1"/>
    <col min="10466" max="10466" width="11.28515625" customWidth="1"/>
    <col min="10467" max="10467" width="11" customWidth="1"/>
    <col min="10475" max="10476" width="10.7109375" customWidth="1"/>
    <col min="10478" max="10478" width="11.5703125" customWidth="1"/>
    <col min="10479" max="10479" width="13.7109375" customWidth="1"/>
    <col min="10480" max="10483" width="9.28515625" customWidth="1"/>
    <col min="10721" max="10721" width="34" customWidth="1"/>
    <col min="10722" max="10722" width="11.28515625" customWidth="1"/>
    <col min="10723" max="10723" width="11" customWidth="1"/>
    <col min="10731" max="10732" width="10.7109375" customWidth="1"/>
    <col min="10734" max="10734" width="11.5703125" customWidth="1"/>
    <col min="10735" max="10735" width="13.7109375" customWidth="1"/>
    <col min="10736" max="10739" width="9.28515625" customWidth="1"/>
    <col min="10977" max="10977" width="34" customWidth="1"/>
    <col min="10978" max="10978" width="11.28515625" customWidth="1"/>
    <col min="10979" max="10979" width="11" customWidth="1"/>
    <col min="10987" max="10988" width="10.7109375" customWidth="1"/>
    <col min="10990" max="10990" width="11.5703125" customWidth="1"/>
    <col min="10991" max="10991" width="13.7109375" customWidth="1"/>
    <col min="10992" max="10995" width="9.28515625" customWidth="1"/>
    <col min="11233" max="11233" width="34" customWidth="1"/>
    <col min="11234" max="11234" width="11.28515625" customWidth="1"/>
    <col min="11235" max="11235" width="11" customWidth="1"/>
    <col min="11243" max="11244" width="10.7109375" customWidth="1"/>
    <col min="11246" max="11246" width="11.5703125" customWidth="1"/>
    <col min="11247" max="11247" width="13.7109375" customWidth="1"/>
    <col min="11248" max="11251" width="9.28515625" customWidth="1"/>
    <col min="11489" max="11489" width="34" customWidth="1"/>
    <col min="11490" max="11490" width="11.28515625" customWidth="1"/>
    <col min="11491" max="11491" width="11" customWidth="1"/>
    <col min="11499" max="11500" width="10.7109375" customWidth="1"/>
    <col min="11502" max="11502" width="11.5703125" customWidth="1"/>
    <col min="11503" max="11503" width="13.7109375" customWidth="1"/>
    <col min="11504" max="11507" width="9.28515625" customWidth="1"/>
    <col min="11745" max="11745" width="34" customWidth="1"/>
    <col min="11746" max="11746" width="11.28515625" customWidth="1"/>
    <col min="11747" max="11747" width="11" customWidth="1"/>
    <col min="11755" max="11756" width="10.7109375" customWidth="1"/>
    <col min="11758" max="11758" width="11.5703125" customWidth="1"/>
    <col min="11759" max="11759" width="13.7109375" customWidth="1"/>
    <col min="11760" max="11763" width="9.28515625" customWidth="1"/>
    <col min="12001" max="12001" width="34" customWidth="1"/>
    <col min="12002" max="12002" width="11.28515625" customWidth="1"/>
    <col min="12003" max="12003" width="11" customWidth="1"/>
    <col min="12011" max="12012" width="10.7109375" customWidth="1"/>
    <col min="12014" max="12014" width="11.5703125" customWidth="1"/>
    <col min="12015" max="12015" width="13.7109375" customWidth="1"/>
    <col min="12016" max="12019" width="9.28515625" customWidth="1"/>
    <col min="12257" max="12257" width="34" customWidth="1"/>
    <col min="12258" max="12258" width="11.28515625" customWidth="1"/>
    <col min="12259" max="12259" width="11" customWidth="1"/>
    <col min="12267" max="12268" width="10.7109375" customWidth="1"/>
    <col min="12270" max="12270" width="11.5703125" customWidth="1"/>
    <col min="12271" max="12271" width="13.7109375" customWidth="1"/>
    <col min="12272" max="12275" width="9.28515625" customWidth="1"/>
    <col min="12513" max="12513" width="34" customWidth="1"/>
    <col min="12514" max="12514" width="11.28515625" customWidth="1"/>
    <col min="12515" max="12515" width="11" customWidth="1"/>
    <col min="12523" max="12524" width="10.7109375" customWidth="1"/>
    <col min="12526" max="12526" width="11.5703125" customWidth="1"/>
    <col min="12527" max="12527" width="13.7109375" customWidth="1"/>
    <col min="12528" max="12531" width="9.28515625" customWidth="1"/>
    <col min="12769" max="12769" width="34" customWidth="1"/>
    <col min="12770" max="12770" width="11.28515625" customWidth="1"/>
    <col min="12771" max="12771" width="11" customWidth="1"/>
    <col min="12779" max="12780" width="10.7109375" customWidth="1"/>
    <col min="12782" max="12782" width="11.5703125" customWidth="1"/>
    <col min="12783" max="12783" width="13.7109375" customWidth="1"/>
    <col min="12784" max="12787" width="9.28515625" customWidth="1"/>
    <col min="13025" max="13025" width="34" customWidth="1"/>
    <col min="13026" max="13026" width="11.28515625" customWidth="1"/>
    <col min="13027" max="13027" width="11" customWidth="1"/>
    <col min="13035" max="13036" width="10.7109375" customWidth="1"/>
    <col min="13038" max="13038" width="11.5703125" customWidth="1"/>
    <col min="13039" max="13039" width="13.7109375" customWidth="1"/>
    <col min="13040" max="13043" width="9.28515625" customWidth="1"/>
    <col min="13281" max="13281" width="34" customWidth="1"/>
    <col min="13282" max="13282" width="11.28515625" customWidth="1"/>
    <col min="13283" max="13283" width="11" customWidth="1"/>
    <col min="13291" max="13292" width="10.7109375" customWidth="1"/>
    <col min="13294" max="13294" width="11.5703125" customWidth="1"/>
    <col min="13295" max="13295" width="13.7109375" customWidth="1"/>
    <col min="13296" max="13299" width="9.28515625" customWidth="1"/>
    <col min="13537" max="13537" width="34" customWidth="1"/>
    <col min="13538" max="13538" width="11.28515625" customWidth="1"/>
    <col min="13539" max="13539" width="11" customWidth="1"/>
    <col min="13547" max="13548" width="10.7109375" customWidth="1"/>
    <col min="13550" max="13550" width="11.5703125" customWidth="1"/>
    <col min="13551" max="13551" width="13.7109375" customWidth="1"/>
    <col min="13552" max="13555" width="9.28515625" customWidth="1"/>
    <col min="13793" max="13793" width="34" customWidth="1"/>
    <col min="13794" max="13794" width="11.28515625" customWidth="1"/>
    <col min="13795" max="13795" width="11" customWidth="1"/>
    <col min="13803" max="13804" width="10.7109375" customWidth="1"/>
    <col min="13806" max="13806" width="11.5703125" customWidth="1"/>
    <col min="13807" max="13807" width="13.7109375" customWidth="1"/>
    <col min="13808" max="13811" width="9.28515625" customWidth="1"/>
    <col min="14049" max="14049" width="34" customWidth="1"/>
    <col min="14050" max="14050" width="11.28515625" customWidth="1"/>
    <col min="14051" max="14051" width="11" customWidth="1"/>
    <col min="14059" max="14060" width="10.7109375" customWidth="1"/>
    <col min="14062" max="14062" width="11.5703125" customWidth="1"/>
    <col min="14063" max="14063" width="13.7109375" customWidth="1"/>
    <col min="14064" max="14067" width="9.28515625" customWidth="1"/>
    <col min="14305" max="14305" width="34" customWidth="1"/>
    <col min="14306" max="14306" width="11.28515625" customWidth="1"/>
    <col min="14307" max="14307" width="11" customWidth="1"/>
    <col min="14315" max="14316" width="10.7109375" customWidth="1"/>
    <col min="14318" max="14318" width="11.5703125" customWidth="1"/>
    <col min="14319" max="14319" width="13.7109375" customWidth="1"/>
    <col min="14320" max="14323" width="9.28515625" customWidth="1"/>
    <col min="14561" max="14561" width="34" customWidth="1"/>
    <col min="14562" max="14562" width="11.28515625" customWidth="1"/>
    <col min="14563" max="14563" width="11" customWidth="1"/>
    <col min="14571" max="14572" width="10.7109375" customWidth="1"/>
    <col min="14574" max="14574" width="11.5703125" customWidth="1"/>
    <col min="14575" max="14575" width="13.7109375" customWidth="1"/>
    <col min="14576" max="14579" width="9.28515625" customWidth="1"/>
    <col min="14817" max="14817" width="34" customWidth="1"/>
    <col min="14818" max="14818" width="11.28515625" customWidth="1"/>
    <col min="14819" max="14819" width="11" customWidth="1"/>
    <col min="14827" max="14828" width="10.7109375" customWidth="1"/>
    <col min="14830" max="14830" width="11.5703125" customWidth="1"/>
    <col min="14831" max="14831" width="13.7109375" customWidth="1"/>
    <col min="14832" max="14835" width="9.28515625" customWidth="1"/>
    <col min="15073" max="15073" width="34" customWidth="1"/>
    <col min="15074" max="15074" width="11.28515625" customWidth="1"/>
    <col min="15075" max="15075" width="11" customWidth="1"/>
    <col min="15083" max="15084" width="10.7109375" customWidth="1"/>
    <col min="15086" max="15086" width="11.5703125" customWidth="1"/>
    <col min="15087" max="15087" width="13.7109375" customWidth="1"/>
    <col min="15088" max="15091" width="9.28515625" customWidth="1"/>
    <col min="15329" max="15329" width="34" customWidth="1"/>
    <col min="15330" max="15330" width="11.28515625" customWidth="1"/>
    <col min="15331" max="15331" width="11" customWidth="1"/>
    <col min="15339" max="15340" width="10.7109375" customWidth="1"/>
    <col min="15342" max="15342" width="11.5703125" customWidth="1"/>
    <col min="15343" max="15343" width="13.7109375" customWidth="1"/>
    <col min="15344" max="15347" width="9.28515625" customWidth="1"/>
    <col min="15585" max="15585" width="34" customWidth="1"/>
    <col min="15586" max="15586" width="11.28515625" customWidth="1"/>
    <col min="15587" max="15587" width="11" customWidth="1"/>
    <col min="15595" max="15596" width="10.7109375" customWidth="1"/>
    <col min="15598" max="15598" width="11.5703125" customWidth="1"/>
    <col min="15599" max="15599" width="13.7109375" customWidth="1"/>
    <col min="15600" max="15603" width="9.28515625" customWidth="1"/>
    <col min="15841" max="15841" width="34" customWidth="1"/>
    <col min="15842" max="15842" width="11.28515625" customWidth="1"/>
    <col min="15843" max="15843" width="11" customWidth="1"/>
    <col min="15851" max="15852" width="10.7109375" customWidth="1"/>
    <col min="15854" max="15854" width="11.5703125" customWidth="1"/>
    <col min="15855" max="15855" width="13.7109375" customWidth="1"/>
    <col min="15856" max="15859" width="9.28515625" customWidth="1"/>
    <col min="16097" max="16097" width="34" customWidth="1"/>
    <col min="16098" max="16098" width="11.28515625" customWidth="1"/>
    <col min="16099" max="16099" width="11" customWidth="1"/>
    <col min="16107" max="16108" width="10.7109375" customWidth="1"/>
    <col min="16110" max="16110" width="11.5703125" customWidth="1"/>
    <col min="16111" max="16111" width="13.7109375" customWidth="1"/>
    <col min="16112" max="16115" width="9.28515625" customWidth="1"/>
  </cols>
  <sheetData>
    <row r="1" spans="1:21" ht="44.45" customHeight="1"/>
    <row r="2" spans="1:21" ht="46.9" customHeight="1">
      <c r="B2" s="504" t="s">
        <v>164</v>
      </c>
      <c r="C2" s="504"/>
      <c r="D2" s="504"/>
      <c r="E2" s="504"/>
      <c r="F2" s="504"/>
      <c r="G2" s="504"/>
      <c r="H2" s="504"/>
      <c r="I2" s="504"/>
      <c r="J2" s="504"/>
      <c r="K2" s="504"/>
      <c r="L2" s="504"/>
      <c r="M2" s="504"/>
      <c r="N2" s="504"/>
      <c r="O2" s="504"/>
      <c r="P2" s="504"/>
      <c r="Q2" s="504"/>
      <c r="R2" s="504"/>
      <c r="S2" s="504"/>
    </row>
    <row r="3" spans="1:21" ht="21" customHeight="1">
      <c r="A3" s="20"/>
      <c r="B3" s="505" t="s">
        <v>21</v>
      </c>
      <c r="C3" s="505"/>
      <c r="D3" s="505"/>
      <c r="E3" s="505"/>
      <c r="F3" s="505"/>
      <c r="G3" s="505"/>
      <c r="H3" s="505"/>
      <c r="I3" s="505"/>
      <c r="J3" s="505"/>
      <c r="K3" s="505"/>
      <c r="L3" s="505"/>
      <c r="M3" s="505"/>
      <c r="N3" s="505"/>
      <c r="O3" s="505"/>
      <c r="P3" s="505"/>
      <c r="Q3" s="505"/>
      <c r="R3" s="505"/>
      <c r="S3" s="505"/>
      <c r="T3" s="20"/>
      <c r="U3" s="20"/>
    </row>
    <row r="4" spans="1:21" ht="10.9" customHeight="1" thickBot="1">
      <c r="A4" s="20"/>
      <c r="B4" s="38"/>
      <c r="C4" s="38"/>
      <c r="D4" s="39"/>
      <c r="E4" s="38"/>
      <c r="F4" s="38"/>
      <c r="G4" s="38"/>
      <c r="H4" s="38"/>
      <c r="I4" s="39"/>
      <c r="J4" s="96"/>
      <c r="K4" s="96"/>
      <c r="L4" s="96"/>
      <c r="M4" s="96"/>
      <c r="N4" s="38"/>
      <c r="O4" s="38"/>
      <c r="P4" s="38"/>
      <c r="Q4" s="38"/>
      <c r="R4" s="38"/>
      <c r="S4" s="38"/>
      <c r="T4" s="20"/>
      <c r="U4" s="20"/>
    </row>
    <row r="5" spans="1:21" ht="15.6" customHeight="1">
      <c r="A5" s="542" t="s">
        <v>87</v>
      </c>
      <c r="B5" s="511" t="s">
        <v>156</v>
      </c>
      <c r="C5" s="512"/>
      <c r="D5" s="512"/>
      <c r="E5" s="511" t="s">
        <v>157</v>
      </c>
      <c r="F5" s="512"/>
      <c r="G5" s="512"/>
      <c r="H5" s="512"/>
      <c r="I5" s="512"/>
      <c r="J5" s="527" t="s">
        <v>165</v>
      </c>
      <c r="K5" s="528"/>
      <c r="L5" s="529"/>
      <c r="M5" s="524" t="s">
        <v>166</v>
      </c>
      <c r="N5" s="512" t="s">
        <v>170</v>
      </c>
      <c r="O5" s="512"/>
      <c r="P5" s="512"/>
      <c r="Q5" s="512"/>
      <c r="R5" s="512"/>
      <c r="S5" s="512"/>
      <c r="T5" s="512"/>
      <c r="U5" s="519"/>
    </row>
    <row r="6" spans="1:21" ht="28.9" customHeight="1">
      <c r="A6" s="543"/>
      <c r="B6" s="513"/>
      <c r="C6" s="514"/>
      <c r="D6" s="514"/>
      <c r="E6" s="513"/>
      <c r="F6" s="514"/>
      <c r="G6" s="514"/>
      <c r="H6" s="514"/>
      <c r="I6" s="514"/>
      <c r="J6" s="530"/>
      <c r="K6" s="531"/>
      <c r="L6" s="532"/>
      <c r="M6" s="525"/>
      <c r="N6" s="514"/>
      <c r="O6" s="514"/>
      <c r="P6" s="514"/>
      <c r="Q6" s="514"/>
      <c r="R6" s="514"/>
      <c r="S6" s="514"/>
      <c r="T6" s="514"/>
      <c r="U6" s="520"/>
    </row>
    <row r="7" spans="1:21" ht="16.149999999999999" hidden="1" customHeight="1">
      <c r="A7" s="543"/>
      <c r="B7" s="513"/>
      <c r="C7" s="514"/>
      <c r="D7" s="514"/>
      <c r="E7" s="513"/>
      <c r="F7" s="514"/>
      <c r="G7" s="514"/>
      <c r="H7" s="514"/>
      <c r="I7" s="514"/>
      <c r="J7" s="530"/>
      <c r="K7" s="531"/>
      <c r="L7" s="532"/>
      <c r="M7" s="525"/>
      <c r="N7" s="514"/>
      <c r="O7" s="514"/>
      <c r="P7" s="514"/>
      <c r="Q7" s="514"/>
      <c r="R7" s="514"/>
      <c r="S7" s="514"/>
      <c r="T7" s="514"/>
      <c r="U7" s="520"/>
    </row>
    <row r="8" spans="1:21" ht="7.15" customHeight="1">
      <c r="A8" s="543"/>
      <c r="B8" s="515"/>
      <c r="C8" s="516"/>
      <c r="D8" s="516"/>
      <c r="E8" s="515"/>
      <c r="F8" s="516"/>
      <c r="G8" s="516"/>
      <c r="H8" s="516"/>
      <c r="I8" s="516"/>
      <c r="J8" s="533"/>
      <c r="K8" s="534"/>
      <c r="L8" s="535"/>
      <c r="M8" s="525"/>
      <c r="N8" s="516"/>
      <c r="O8" s="516"/>
      <c r="P8" s="516"/>
      <c r="Q8" s="516"/>
      <c r="R8" s="516"/>
      <c r="S8" s="516"/>
      <c r="T8" s="516"/>
      <c r="U8" s="521"/>
    </row>
    <row r="9" spans="1:21" ht="46.15" customHeight="1">
      <c r="A9" s="543"/>
      <c r="B9" s="545" t="s">
        <v>0</v>
      </c>
      <c r="C9" s="509" t="s">
        <v>158</v>
      </c>
      <c r="D9" s="555" t="s">
        <v>162</v>
      </c>
      <c r="E9" s="545" t="s">
        <v>160</v>
      </c>
      <c r="F9" s="509" t="s">
        <v>1</v>
      </c>
      <c r="G9" s="509" t="s">
        <v>128</v>
      </c>
      <c r="H9" s="509" t="s">
        <v>150</v>
      </c>
      <c r="I9" s="555" t="s">
        <v>162</v>
      </c>
      <c r="J9" s="547" t="s">
        <v>167</v>
      </c>
      <c r="K9" s="549" t="s">
        <v>168</v>
      </c>
      <c r="L9" s="551" t="s">
        <v>169</v>
      </c>
      <c r="M9" s="525"/>
      <c r="N9" s="506" t="s">
        <v>129</v>
      </c>
      <c r="O9" s="508" t="s">
        <v>127</v>
      </c>
      <c r="P9" s="508"/>
      <c r="Q9" s="508"/>
      <c r="R9" s="509" t="s">
        <v>130</v>
      </c>
      <c r="S9" s="509" t="s">
        <v>159</v>
      </c>
      <c r="T9" s="509" t="s">
        <v>144</v>
      </c>
      <c r="U9" s="553" t="s">
        <v>162</v>
      </c>
    </row>
    <row r="10" spans="1:21" ht="90" customHeight="1" thickBot="1">
      <c r="A10" s="544"/>
      <c r="B10" s="546"/>
      <c r="C10" s="510"/>
      <c r="D10" s="556"/>
      <c r="E10" s="546"/>
      <c r="F10" s="510"/>
      <c r="G10" s="510"/>
      <c r="H10" s="510"/>
      <c r="I10" s="556"/>
      <c r="J10" s="548"/>
      <c r="K10" s="550"/>
      <c r="L10" s="552"/>
      <c r="M10" s="526"/>
      <c r="N10" s="507"/>
      <c r="O10" s="74" t="s">
        <v>131</v>
      </c>
      <c r="P10" s="74" t="s">
        <v>132</v>
      </c>
      <c r="Q10" s="74" t="s">
        <v>133</v>
      </c>
      <c r="R10" s="510"/>
      <c r="S10" s="510"/>
      <c r="T10" s="510"/>
      <c r="U10" s="554"/>
    </row>
    <row r="11" spans="1:21" ht="17.45" customHeight="1">
      <c r="A11" s="60" t="s">
        <v>24</v>
      </c>
      <c r="B11" s="16"/>
      <c r="C11" s="12"/>
      <c r="D11" s="75">
        <f>B11+C11</f>
        <v>0</v>
      </c>
      <c r="E11" s="16"/>
      <c r="F11" s="12"/>
      <c r="G11" s="12"/>
      <c r="H11" s="12"/>
      <c r="I11" s="100">
        <f>E11+F11+G11</f>
        <v>0</v>
      </c>
      <c r="J11" s="101"/>
      <c r="K11" s="89"/>
      <c r="L11" s="91"/>
      <c r="M11" s="121"/>
      <c r="N11" s="115"/>
      <c r="O11" s="81"/>
      <c r="P11" s="81"/>
      <c r="Q11" s="81"/>
      <c r="R11" s="81"/>
      <c r="S11" s="81"/>
      <c r="T11" s="82"/>
      <c r="U11" s="90">
        <f t="shared" ref="U11:U43" si="0">N11+Q11+R11+S11+T11</f>
        <v>0</v>
      </c>
    </row>
    <row r="12" spans="1:21" ht="15.75">
      <c r="A12" s="61" t="s">
        <v>25</v>
      </c>
      <c r="B12" s="13"/>
      <c r="C12" s="11"/>
      <c r="D12" s="27">
        <f t="shared" ref="D12:D75" si="1">B12+C12</f>
        <v>0</v>
      </c>
      <c r="E12" s="13"/>
      <c r="F12" s="11"/>
      <c r="G12" s="11"/>
      <c r="H12" s="11"/>
      <c r="I12" s="98">
        <f t="shared" ref="I12:I75" si="2">E12+F12+G12</f>
        <v>0</v>
      </c>
      <c r="J12" s="102"/>
      <c r="K12" s="98"/>
      <c r="L12" s="27"/>
      <c r="M12" s="122"/>
      <c r="N12" s="116"/>
      <c r="O12" s="17"/>
      <c r="P12" s="17"/>
      <c r="Q12" s="17"/>
      <c r="R12" s="17"/>
      <c r="S12" s="17"/>
      <c r="T12" s="41"/>
      <c r="U12" s="90">
        <f t="shared" si="0"/>
        <v>0</v>
      </c>
    </row>
    <row r="13" spans="1:21" ht="15.75">
      <c r="A13" s="61" t="s">
        <v>26</v>
      </c>
      <c r="B13" s="13"/>
      <c r="C13" s="11"/>
      <c r="D13" s="27">
        <f t="shared" si="1"/>
        <v>0</v>
      </c>
      <c r="E13" s="13"/>
      <c r="F13" s="11"/>
      <c r="G13" s="11"/>
      <c r="H13" s="11"/>
      <c r="I13" s="98">
        <f t="shared" si="2"/>
        <v>0</v>
      </c>
      <c r="J13" s="102"/>
      <c r="K13" s="98"/>
      <c r="L13" s="27"/>
      <c r="M13" s="122"/>
      <c r="N13" s="116"/>
      <c r="O13" s="17"/>
      <c r="P13" s="17"/>
      <c r="Q13" s="17"/>
      <c r="R13" s="17"/>
      <c r="S13" s="17"/>
      <c r="T13" s="41"/>
      <c r="U13" s="90">
        <f t="shared" si="0"/>
        <v>0</v>
      </c>
    </row>
    <row r="14" spans="1:21" ht="15.75">
      <c r="A14" s="61" t="s">
        <v>27</v>
      </c>
      <c r="B14" s="13"/>
      <c r="C14" s="11"/>
      <c r="D14" s="27">
        <f t="shared" si="1"/>
        <v>0</v>
      </c>
      <c r="E14" s="13"/>
      <c r="F14" s="11"/>
      <c r="G14" s="11"/>
      <c r="H14" s="11"/>
      <c r="I14" s="98">
        <f t="shared" si="2"/>
        <v>0</v>
      </c>
      <c r="J14" s="102"/>
      <c r="K14" s="98"/>
      <c r="L14" s="27"/>
      <c r="M14" s="122"/>
      <c r="N14" s="116"/>
      <c r="O14" s="17"/>
      <c r="P14" s="17"/>
      <c r="Q14" s="17"/>
      <c r="R14" s="17"/>
      <c r="S14" s="17"/>
      <c r="T14" s="41"/>
      <c r="U14" s="90">
        <f t="shared" si="0"/>
        <v>0</v>
      </c>
    </row>
    <row r="15" spans="1:21" ht="15.75">
      <c r="A15" s="61" t="s">
        <v>28</v>
      </c>
      <c r="B15" s="13"/>
      <c r="C15" s="11"/>
      <c r="D15" s="27">
        <f t="shared" si="1"/>
        <v>0</v>
      </c>
      <c r="E15" s="13"/>
      <c r="F15" s="11"/>
      <c r="G15" s="11"/>
      <c r="H15" s="11"/>
      <c r="I15" s="98">
        <f t="shared" si="2"/>
        <v>0</v>
      </c>
      <c r="J15" s="102"/>
      <c r="K15" s="98"/>
      <c r="L15" s="27"/>
      <c r="M15" s="122"/>
      <c r="N15" s="116"/>
      <c r="O15" s="17"/>
      <c r="P15" s="17"/>
      <c r="Q15" s="17"/>
      <c r="R15" s="17"/>
      <c r="S15" s="17"/>
      <c r="T15" s="41"/>
      <c r="U15" s="90">
        <f t="shared" si="0"/>
        <v>0</v>
      </c>
    </row>
    <row r="16" spans="1:21" ht="15.75">
      <c r="A16" s="61" t="s">
        <v>29</v>
      </c>
      <c r="B16" s="13"/>
      <c r="C16" s="11"/>
      <c r="D16" s="27">
        <f t="shared" si="1"/>
        <v>0</v>
      </c>
      <c r="E16" s="13"/>
      <c r="F16" s="11"/>
      <c r="G16" s="11"/>
      <c r="H16" s="11"/>
      <c r="I16" s="98">
        <f t="shared" si="2"/>
        <v>0</v>
      </c>
      <c r="J16" s="102"/>
      <c r="K16" s="98"/>
      <c r="L16" s="27"/>
      <c r="M16" s="122"/>
      <c r="N16" s="116"/>
      <c r="O16" s="17"/>
      <c r="P16" s="17"/>
      <c r="Q16" s="17"/>
      <c r="R16" s="17"/>
      <c r="S16" s="17"/>
      <c r="T16" s="41"/>
      <c r="U16" s="90">
        <f t="shared" si="0"/>
        <v>0</v>
      </c>
    </row>
    <row r="17" spans="1:21" ht="31.5" customHeight="1">
      <c r="A17" s="61" t="s">
        <v>30</v>
      </c>
      <c r="B17" s="13"/>
      <c r="C17" s="11"/>
      <c r="D17" s="27">
        <f t="shared" si="1"/>
        <v>0</v>
      </c>
      <c r="E17" s="13"/>
      <c r="F17" s="11"/>
      <c r="G17" s="11"/>
      <c r="H17" s="11"/>
      <c r="I17" s="98">
        <f t="shared" si="2"/>
        <v>0</v>
      </c>
      <c r="J17" s="102"/>
      <c r="K17" s="98"/>
      <c r="L17" s="27"/>
      <c r="M17" s="122"/>
      <c r="N17" s="116"/>
      <c r="O17" s="17"/>
      <c r="P17" s="17"/>
      <c r="Q17" s="17"/>
      <c r="R17" s="17"/>
      <c r="S17" s="17"/>
      <c r="T17" s="41"/>
      <c r="U17" s="90">
        <f t="shared" si="0"/>
        <v>0</v>
      </c>
    </row>
    <row r="18" spans="1:21" ht="31.9" customHeight="1">
      <c r="A18" s="61" t="s">
        <v>31</v>
      </c>
      <c r="B18" s="13"/>
      <c r="C18" s="11"/>
      <c r="D18" s="27">
        <f t="shared" si="1"/>
        <v>0</v>
      </c>
      <c r="E18" s="13"/>
      <c r="F18" s="11"/>
      <c r="G18" s="11"/>
      <c r="H18" s="11"/>
      <c r="I18" s="98">
        <f t="shared" si="2"/>
        <v>0</v>
      </c>
      <c r="J18" s="102"/>
      <c r="K18" s="98"/>
      <c r="L18" s="27"/>
      <c r="M18" s="122"/>
      <c r="N18" s="116"/>
      <c r="O18" s="17"/>
      <c r="P18" s="17"/>
      <c r="Q18" s="17"/>
      <c r="R18" s="17"/>
      <c r="S18" s="17"/>
      <c r="T18" s="41"/>
      <c r="U18" s="90">
        <f t="shared" si="0"/>
        <v>0</v>
      </c>
    </row>
    <row r="19" spans="1:21" ht="15.75">
      <c r="A19" s="61" t="s">
        <v>32</v>
      </c>
      <c r="B19" s="13"/>
      <c r="C19" s="11"/>
      <c r="D19" s="27">
        <f t="shared" si="1"/>
        <v>0</v>
      </c>
      <c r="E19" s="13"/>
      <c r="F19" s="11"/>
      <c r="G19" s="11"/>
      <c r="H19" s="11"/>
      <c r="I19" s="98">
        <f t="shared" si="2"/>
        <v>0</v>
      </c>
      <c r="J19" s="102"/>
      <c r="K19" s="98"/>
      <c r="L19" s="27"/>
      <c r="M19" s="122"/>
      <c r="N19" s="116"/>
      <c r="O19" s="17"/>
      <c r="P19" s="17"/>
      <c r="Q19" s="17"/>
      <c r="R19" s="17"/>
      <c r="S19" s="17"/>
      <c r="T19" s="41"/>
      <c r="U19" s="90">
        <f t="shared" si="0"/>
        <v>0</v>
      </c>
    </row>
    <row r="20" spans="1:21" ht="15.75">
      <c r="A20" s="61" t="s">
        <v>33</v>
      </c>
      <c r="B20" s="13"/>
      <c r="C20" s="11"/>
      <c r="D20" s="27">
        <f t="shared" si="1"/>
        <v>0</v>
      </c>
      <c r="E20" s="13"/>
      <c r="F20" s="11"/>
      <c r="G20" s="11"/>
      <c r="H20" s="11"/>
      <c r="I20" s="98">
        <f t="shared" si="2"/>
        <v>0</v>
      </c>
      <c r="J20" s="102"/>
      <c r="K20" s="98"/>
      <c r="L20" s="27"/>
      <c r="M20" s="122"/>
      <c r="N20" s="116"/>
      <c r="O20" s="17"/>
      <c r="P20" s="17"/>
      <c r="Q20" s="17"/>
      <c r="R20" s="17"/>
      <c r="S20" s="17"/>
      <c r="T20" s="41"/>
      <c r="U20" s="90">
        <f t="shared" si="0"/>
        <v>0</v>
      </c>
    </row>
    <row r="21" spans="1:21" ht="16.149999999999999" customHeight="1">
      <c r="A21" s="61" t="s">
        <v>34</v>
      </c>
      <c r="B21" s="13"/>
      <c r="C21" s="11"/>
      <c r="D21" s="27">
        <f t="shared" si="1"/>
        <v>0</v>
      </c>
      <c r="E21" s="13"/>
      <c r="F21" s="11"/>
      <c r="G21" s="11"/>
      <c r="H21" s="11"/>
      <c r="I21" s="98">
        <f t="shared" si="2"/>
        <v>0</v>
      </c>
      <c r="J21" s="102"/>
      <c r="K21" s="98"/>
      <c r="L21" s="27"/>
      <c r="M21" s="122"/>
      <c r="N21" s="116"/>
      <c r="O21" s="17"/>
      <c r="P21" s="17"/>
      <c r="Q21" s="17"/>
      <c r="R21" s="17"/>
      <c r="S21" s="17"/>
      <c r="T21" s="41"/>
      <c r="U21" s="90">
        <f t="shared" si="0"/>
        <v>0</v>
      </c>
    </row>
    <row r="22" spans="1:21" ht="16.149999999999999" customHeight="1">
      <c r="A22" s="61" t="s">
        <v>35</v>
      </c>
      <c r="B22" s="13"/>
      <c r="C22" s="11"/>
      <c r="D22" s="27">
        <f t="shared" si="1"/>
        <v>0</v>
      </c>
      <c r="E22" s="13"/>
      <c r="F22" s="11"/>
      <c r="G22" s="11"/>
      <c r="H22" s="11"/>
      <c r="I22" s="98">
        <f t="shared" si="2"/>
        <v>0</v>
      </c>
      <c r="J22" s="102"/>
      <c r="K22" s="98"/>
      <c r="L22" s="27"/>
      <c r="M22" s="122"/>
      <c r="N22" s="116"/>
      <c r="O22" s="17"/>
      <c r="P22" s="17"/>
      <c r="Q22" s="17"/>
      <c r="R22" s="17"/>
      <c r="S22" s="17"/>
      <c r="T22" s="41"/>
      <c r="U22" s="90">
        <f t="shared" si="0"/>
        <v>0</v>
      </c>
    </row>
    <row r="23" spans="1:21" ht="19.149999999999999" customHeight="1">
      <c r="A23" s="61" t="s">
        <v>36</v>
      </c>
      <c r="B23" s="13"/>
      <c r="C23" s="11"/>
      <c r="D23" s="27">
        <f t="shared" si="1"/>
        <v>0</v>
      </c>
      <c r="E23" s="13"/>
      <c r="F23" s="11"/>
      <c r="G23" s="11"/>
      <c r="H23" s="11"/>
      <c r="I23" s="98">
        <f t="shared" si="2"/>
        <v>0</v>
      </c>
      <c r="J23" s="102"/>
      <c r="K23" s="98"/>
      <c r="L23" s="27"/>
      <c r="M23" s="122"/>
      <c r="N23" s="116"/>
      <c r="O23" s="17"/>
      <c r="P23" s="17"/>
      <c r="Q23" s="17"/>
      <c r="R23" s="17"/>
      <c r="S23" s="17"/>
      <c r="T23" s="41"/>
      <c r="U23" s="90">
        <f t="shared" si="0"/>
        <v>0</v>
      </c>
    </row>
    <row r="24" spans="1:21" ht="15.75">
      <c r="A24" s="61" t="s">
        <v>37</v>
      </c>
      <c r="B24" s="13"/>
      <c r="C24" s="11"/>
      <c r="D24" s="27">
        <f t="shared" si="1"/>
        <v>0</v>
      </c>
      <c r="E24" s="13"/>
      <c r="F24" s="11"/>
      <c r="G24" s="11"/>
      <c r="H24" s="11"/>
      <c r="I24" s="98">
        <f t="shared" si="2"/>
        <v>0</v>
      </c>
      <c r="J24" s="102"/>
      <c r="K24" s="98"/>
      <c r="L24" s="27"/>
      <c r="M24" s="122"/>
      <c r="N24" s="116"/>
      <c r="O24" s="17"/>
      <c r="P24" s="17"/>
      <c r="Q24" s="17"/>
      <c r="R24" s="17"/>
      <c r="S24" s="17"/>
      <c r="T24" s="41"/>
      <c r="U24" s="90">
        <f t="shared" si="0"/>
        <v>0</v>
      </c>
    </row>
    <row r="25" spans="1:21" s="10" customFormat="1" ht="18.75" customHeight="1">
      <c r="A25" s="155" t="s">
        <v>171</v>
      </c>
      <c r="B25" s="13"/>
      <c r="C25" s="11"/>
      <c r="D25" s="27"/>
      <c r="E25" s="13"/>
      <c r="F25" s="11"/>
      <c r="G25" s="11"/>
      <c r="H25" s="11"/>
      <c r="I25" s="98"/>
      <c r="J25" s="102"/>
      <c r="K25" s="98"/>
      <c r="L25" s="27"/>
      <c r="M25" s="122"/>
      <c r="N25" s="116"/>
      <c r="O25" s="17"/>
      <c r="P25" s="17"/>
      <c r="Q25" s="17"/>
      <c r="R25" s="17"/>
      <c r="S25" s="17"/>
      <c r="T25" s="41"/>
      <c r="U25" s="90"/>
    </row>
    <row r="26" spans="1:21" ht="15.75">
      <c r="A26" s="61" t="s">
        <v>38</v>
      </c>
      <c r="B26" s="13"/>
      <c r="C26" s="11"/>
      <c r="D26" s="27">
        <f t="shared" si="1"/>
        <v>0</v>
      </c>
      <c r="E26" s="13"/>
      <c r="F26" s="11"/>
      <c r="G26" s="11"/>
      <c r="H26" s="11"/>
      <c r="I26" s="98">
        <f t="shared" si="2"/>
        <v>0</v>
      </c>
      <c r="J26" s="102"/>
      <c r="K26" s="98"/>
      <c r="L26" s="27"/>
      <c r="M26" s="122"/>
      <c r="N26" s="116"/>
      <c r="O26" s="17"/>
      <c r="P26" s="17"/>
      <c r="Q26" s="17"/>
      <c r="R26" s="17"/>
      <c r="S26" s="17"/>
      <c r="T26" s="41"/>
      <c r="U26" s="90">
        <f t="shared" si="0"/>
        <v>0</v>
      </c>
    </row>
    <row r="27" spans="1:21" ht="31.5">
      <c r="A27" s="61" t="s">
        <v>39</v>
      </c>
      <c r="B27" s="13"/>
      <c r="C27" s="11"/>
      <c r="D27" s="27">
        <f t="shared" si="1"/>
        <v>0</v>
      </c>
      <c r="E27" s="13"/>
      <c r="F27" s="11"/>
      <c r="G27" s="11"/>
      <c r="H27" s="11"/>
      <c r="I27" s="98">
        <f t="shared" si="2"/>
        <v>0</v>
      </c>
      <c r="J27" s="102"/>
      <c r="K27" s="98"/>
      <c r="L27" s="27"/>
      <c r="M27" s="122"/>
      <c r="N27" s="116"/>
      <c r="O27" s="17"/>
      <c r="P27" s="17"/>
      <c r="Q27" s="17"/>
      <c r="R27" s="17"/>
      <c r="S27" s="17"/>
      <c r="T27" s="41"/>
      <c r="U27" s="90">
        <f t="shared" si="0"/>
        <v>0</v>
      </c>
    </row>
    <row r="28" spans="1:21" ht="16.5" customHeight="1">
      <c r="A28" s="61" t="s">
        <v>40</v>
      </c>
      <c r="B28" s="13"/>
      <c r="C28" s="11"/>
      <c r="D28" s="27">
        <f t="shared" si="1"/>
        <v>0</v>
      </c>
      <c r="E28" s="13"/>
      <c r="F28" s="11"/>
      <c r="G28" s="11"/>
      <c r="H28" s="11"/>
      <c r="I28" s="98">
        <f t="shared" si="2"/>
        <v>0</v>
      </c>
      <c r="J28" s="102"/>
      <c r="K28" s="98"/>
      <c r="L28" s="27"/>
      <c r="M28" s="122"/>
      <c r="N28" s="116"/>
      <c r="O28" s="17"/>
      <c r="P28" s="17"/>
      <c r="Q28" s="17"/>
      <c r="R28" s="17"/>
      <c r="S28" s="17"/>
      <c r="T28" s="41"/>
      <c r="U28" s="90">
        <f t="shared" si="0"/>
        <v>0</v>
      </c>
    </row>
    <row r="29" spans="1:21" ht="17.25" customHeight="1">
      <c r="A29" s="61" t="s">
        <v>41</v>
      </c>
      <c r="B29" s="13"/>
      <c r="C29" s="11"/>
      <c r="D29" s="27">
        <f t="shared" si="1"/>
        <v>0</v>
      </c>
      <c r="E29" s="13"/>
      <c r="F29" s="11"/>
      <c r="G29" s="11"/>
      <c r="H29" s="11"/>
      <c r="I29" s="98">
        <f t="shared" si="2"/>
        <v>0</v>
      </c>
      <c r="J29" s="102"/>
      <c r="K29" s="98"/>
      <c r="L29" s="27"/>
      <c r="M29" s="122"/>
      <c r="N29" s="116"/>
      <c r="O29" s="17"/>
      <c r="P29" s="17"/>
      <c r="Q29" s="17"/>
      <c r="R29" s="17"/>
      <c r="S29" s="17"/>
      <c r="T29" s="41"/>
      <c r="U29" s="90">
        <f t="shared" si="0"/>
        <v>0</v>
      </c>
    </row>
    <row r="30" spans="1:21" ht="31.5">
      <c r="A30" s="61" t="s">
        <v>42</v>
      </c>
      <c r="B30" s="13"/>
      <c r="C30" s="11"/>
      <c r="D30" s="27">
        <f t="shared" si="1"/>
        <v>0</v>
      </c>
      <c r="E30" s="13"/>
      <c r="F30" s="11"/>
      <c r="G30" s="11"/>
      <c r="H30" s="11"/>
      <c r="I30" s="98">
        <f t="shared" si="2"/>
        <v>0</v>
      </c>
      <c r="J30" s="102"/>
      <c r="K30" s="98"/>
      <c r="L30" s="27"/>
      <c r="M30" s="122"/>
      <c r="N30" s="116"/>
      <c r="O30" s="17"/>
      <c r="P30" s="17"/>
      <c r="Q30" s="17"/>
      <c r="R30" s="17"/>
      <c r="S30" s="17"/>
      <c r="T30" s="41"/>
      <c r="U30" s="90">
        <f t="shared" si="0"/>
        <v>0</v>
      </c>
    </row>
    <row r="31" spans="1:21" ht="15.75">
      <c r="A31" s="61" t="s">
        <v>43</v>
      </c>
      <c r="B31" s="13"/>
      <c r="C31" s="11"/>
      <c r="D31" s="27">
        <f t="shared" si="1"/>
        <v>0</v>
      </c>
      <c r="E31" s="13"/>
      <c r="F31" s="11"/>
      <c r="G31" s="11"/>
      <c r="H31" s="11"/>
      <c r="I31" s="98">
        <f t="shared" si="2"/>
        <v>0</v>
      </c>
      <c r="J31" s="102"/>
      <c r="K31" s="98"/>
      <c r="L31" s="27"/>
      <c r="M31" s="122"/>
      <c r="N31" s="116"/>
      <c r="O31" s="17"/>
      <c r="P31" s="17"/>
      <c r="Q31" s="17"/>
      <c r="R31" s="17"/>
      <c r="S31" s="17"/>
      <c r="T31" s="41"/>
      <c r="U31" s="90">
        <f t="shared" si="0"/>
        <v>0</v>
      </c>
    </row>
    <row r="32" spans="1:21" ht="32.25" customHeight="1">
      <c r="A32" s="61" t="s">
        <v>44</v>
      </c>
      <c r="B32" s="13"/>
      <c r="C32" s="11"/>
      <c r="D32" s="27">
        <f t="shared" si="1"/>
        <v>0</v>
      </c>
      <c r="E32" s="13"/>
      <c r="F32" s="11"/>
      <c r="G32" s="11"/>
      <c r="H32" s="11"/>
      <c r="I32" s="98">
        <f t="shared" si="2"/>
        <v>0</v>
      </c>
      <c r="J32" s="102"/>
      <c r="K32" s="98"/>
      <c r="L32" s="27"/>
      <c r="M32" s="122"/>
      <c r="N32" s="116"/>
      <c r="O32" s="17"/>
      <c r="P32" s="17"/>
      <c r="Q32" s="17"/>
      <c r="R32" s="17"/>
      <c r="S32" s="17"/>
      <c r="T32" s="41"/>
      <c r="U32" s="90">
        <f t="shared" si="0"/>
        <v>0</v>
      </c>
    </row>
    <row r="33" spans="1:21" ht="15.75">
      <c r="A33" s="61" t="s">
        <v>45</v>
      </c>
      <c r="B33" s="13"/>
      <c r="C33" s="11"/>
      <c r="D33" s="27">
        <f t="shared" si="1"/>
        <v>0</v>
      </c>
      <c r="E33" s="13"/>
      <c r="F33" s="11"/>
      <c r="G33" s="11"/>
      <c r="H33" s="11"/>
      <c r="I33" s="98">
        <f t="shared" si="2"/>
        <v>0</v>
      </c>
      <c r="J33" s="102"/>
      <c r="K33" s="98"/>
      <c r="L33" s="27"/>
      <c r="M33" s="122"/>
      <c r="N33" s="116"/>
      <c r="O33" s="17"/>
      <c r="P33" s="17"/>
      <c r="Q33" s="17"/>
      <c r="R33" s="17"/>
      <c r="S33" s="17"/>
      <c r="T33" s="41"/>
      <c r="U33" s="90">
        <f t="shared" si="0"/>
        <v>0</v>
      </c>
    </row>
    <row r="34" spans="1:21" ht="18.600000000000001" customHeight="1">
      <c r="A34" s="61" t="s">
        <v>46</v>
      </c>
      <c r="B34" s="13"/>
      <c r="C34" s="11"/>
      <c r="D34" s="27">
        <f t="shared" si="1"/>
        <v>0</v>
      </c>
      <c r="E34" s="13"/>
      <c r="F34" s="11"/>
      <c r="G34" s="11"/>
      <c r="H34" s="11"/>
      <c r="I34" s="98">
        <f t="shared" si="2"/>
        <v>0</v>
      </c>
      <c r="J34" s="102"/>
      <c r="K34" s="98"/>
      <c r="L34" s="27"/>
      <c r="M34" s="122"/>
      <c r="N34" s="116"/>
      <c r="O34" s="17"/>
      <c r="P34" s="17"/>
      <c r="Q34" s="17"/>
      <c r="R34" s="17"/>
      <c r="S34" s="17"/>
      <c r="T34" s="41"/>
      <c r="U34" s="90">
        <f t="shared" si="0"/>
        <v>0</v>
      </c>
    </row>
    <row r="35" spans="1:21" ht="16.149999999999999" customHeight="1">
      <c r="A35" s="61" t="s">
        <v>47</v>
      </c>
      <c r="B35" s="13"/>
      <c r="C35" s="11"/>
      <c r="D35" s="27">
        <f t="shared" si="1"/>
        <v>0</v>
      </c>
      <c r="E35" s="13"/>
      <c r="F35" s="11"/>
      <c r="G35" s="11"/>
      <c r="H35" s="11"/>
      <c r="I35" s="98">
        <f t="shared" si="2"/>
        <v>0</v>
      </c>
      <c r="J35" s="102"/>
      <c r="K35" s="98"/>
      <c r="L35" s="27"/>
      <c r="M35" s="122"/>
      <c r="N35" s="116"/>
      <c r="O35" s="17"/>
      <c r="P35" s="17"/>
      <c r="Q35" s="17"/>
      <c r="R35" s="17"/>
      <c r="S35" s="17"/>
      <c r="T35" s="41"/>
      <c r="U35" s="90">
        <f t="shared" si="0"/>
        <v>0</v>
      </c>
    </row>
    <row r="36" spans="1:21" ht="15.75">
      <c r="A36" s="61" t="s">
        <v>48</v>
      </c>
      <c r="B36" s="13"/>
      <c r="C36" s="11"/>
      <c r="D36" s="27">
        <f t="shared" si="1"/>
        <v>0</v>
      </c>
      <c r="E36" s="13"/>
      <c r="F36" s="11"/>
      <c r="G36" s="11"/>
      <c r="H36" s="11"/>
      <c r="I36" s="98">
        <f t="shared" si="2"/>
        <v>0</v>
      </c>
      <c r="J36" s="102"/>
      <c r="K36" s="98"/>
      <c r="L36" s="27"/>
      <c r="M36" s="122"/>
      <c r="N36" s="116"/>
      <c r="O36" s="17"/>
      <c r="P36" s="17"/>
      <c r="Q36" s="17"/>
      <c r="R36" s="17"/>
      <c r="S36" s="17"/>
      <c r="T36" s="41"/>
      <c r="U36" s="90">
        <f t="shared" si="0"/>
        <v>0</v>
      </c>
    </row>
    <row r="37" spans="1:21" ht="15.75">
      <c r="A37" s="61" t="s">
        <v>49</v>
      </c>
      <c r="B37" s="13"/>
      <c r="C37" s="11"/>
      <c r="D37" s="27">
        <f t="shared" si="1"/>
        <v>0</v>
      </c>
      <c r="E37" s="13"/>
      <c r="F37" s="11"/>
      <c r="G37" s="11"/>
      <c r="H37" s="11"/>
      <c r="I37" s="98">
        <f t="shared" si="2"/>
        <v>0</v>
      </c>
      <c r="J37" s="102"/>
      <c r="K37" s="98"/>
      <c r="L37" s="27"/>
      <c r="M37" s="122"/>
      <c r="N37" s="116"/>
      <c r="O37" s="17"/>
      <c r="P37" s="17"/>
      <c r="Q37" s="17"/>
      <c r="R37" s="17"/>
      <c r="S37" s="17"/>
      <c r="T37" s="41"/>
      <c r="U37" s="90">
        <f t="shared" si="0"/>
        <v>0</v>
      </c>
    </row>
    <row r="38" spans="1:21" ht="30.75" customHeight="1">
      <c r="A38" s="61" t="s">
        <v>50</v>
      </c>
      <c r="B38" s="13"/>
      <c r="C38" s="11"/>
      <c r="D38" s="27">
        <f t="shared" si="1"/>
        <v>0</v>
      </c>
      <c r="E38" s="13"/>
      <c r="F38" s="11"/>
      <c r="G38" s="11"/>
      <c r="H38" s="11"/>
      <c r="I38" s="98">
        <f t="shared" si="2"/>
        <v>0</v>
      </c>
      <c r="J38" s="102"/>
      <c r="K38" s="98"/>
      <c r="L38" s="27"/>
      <c r="M38" s="122"/>
      <c r="N38" s="116"/>
      <c r="O38" s="17"/>
      <c r="P38" s="17"/>
      <c r="Q38" s="17"/>
      <c r="R38" s="17"/>
      <c r="S38" s="17"/>
      <c r="T38" s="41"/>
      <c r="U38" s="90">
        <f t="shared" si="0"/>
        <v>0</v>
      </c>
    </row>
    <row r="39" spans="1:21" ht="17.25" customHeight="1">
      <c r="A39" s="61" t="s">
        <v>51</v>
      </c>
      <c r="B39" s="13"/>
      <c r="C39" s="11"/>
      <c r="D39" s="27">
        <f t="shared" si="1"/>
        <v>0</v>
      </c>
      <c r="E39" s="13"/>
      <c r="F39" s="11"/>
      <c r="G39" s="11"/>
      <c r="H39" s="11"/>
      <c r="I39" s="98">
        <f t="shared" si="2"/>
        <v>0</v>
      </c>
      <c r="J39" s="102"/>
      <c r="K39" s="98"/>
      <c r="L39" s="27"/>
      <c r="M39" s="122"/>
      <c r="N39" s="116"/>
      <c r="O39" s="17"/>
      <c r="P39" s="17"/>
      <c r="Q39" s="17"/>
      <c r="R39" s="17"/>
      <c r="S39" s="17"/>
      <c r="T39" s="41"/>
      <c r="U39" s="90">
        <f t="shared" si="0"/>
        <v>0</v>
      </c>
    </row>
    <row r="40" spans="1:21" ht="31.5">
      <c r="A40" s="61" t="s">
        <v>52</v>
      </c>
      <c r="B40" s="13"/>
      <c r="C40" s="11"/>
      <c r="D40" s="27">
        <f t="shared" si="1"/>
        <v>0</v>
      </c>
      <c r="E40" s="13"/>
      <c r="F40" s="11"/>
      <c r="G40" s="11"/>
      <c r="H40" s="11"/>
      <c r="I40" s="98">
        <f t="shared" si="2"/>
        <v>0</v>
      </c>
      <c r="J40" s="102"/>
      <c r="K40" s="98"/>
      <c r="L40" s="27"/>
      <c r="M40" s="122"/>
      <c r="N40" s="116"/>
      <c r="O40" s="17"/>
      <c r="P40" s="17"/>
      <c r="Q40" s="17"/>
      <c r="R40" s="17"/>
      <c r="S40" s="17"/>
      <c r="T40" s="41"/>
      <c r="U40" s="90">
        <f t="shared" si="0"/>
        <v>0</v>
      </c>
    </row>
    <row r="41" spans="1:21" ht="15.75">
      <c r="A41" s="61" t="s">
        <v>53</v>
      </c>
      <c r="B41" s="13"/>
      <c r="C41" s="11"/>
      <c r="D41" s="27">
        <f t="shared" si="1"/>
        <v>0</v>
      </c>
      <c r="E41" s="13"/>
      <c r="F41" s="11"/>
      <c r="G41" s="11"/>
      <c r="H41" s="11"/>
      <c r="I41" s="98">
        <f t="shared" si="2"/>
        <v>0</v>
      </c>
      <c r="J41" s="102"/>
      <c r="K41" s="98"/>
      <c r="L41" s="27"/>
      <c r="M41" s="122"/>
      <c r="N41" s="116"/>
      <c r="O41" s="17"/>
      <c r="P41" s="17"/>
      <c r="Q41" s="17"/>
      <c r="R41" s="17"/>
      <c r="S41" s="17"/>
      <c r="T41" s="41"/>
      <c r="U41" s="90">
        <f t="shared" si="0"/>
        <v>0</v>
      </c>
    </row>
    <row r="42" spans="1:21" ht="15.75">
      <c r="A42" s="61" t="s">
        <v>54</v>
      </c>
      <c r="B42" s="13"/>
      <c r="C42" s="11"/>
      <c r="D42" s="27">
        <f t="shared" si="1"/>
        <v>0</v>
      </c>
      <c r="E42" s="13"/>
      <c r="F42" s="11"/>
      <c r="G42" s="11"/>
      <c r="H42" s="11"/>
      <c r="I42" s="98">
        <f t="shared" si="2"/>
        <v>0</v>
      </c>
      <c r="J42" s="102"/>
      <c r="K42" s="98"/>
      <c r="L42" s="27"/>
      <c r="M42" s="122"/>
      <c r="N42" s="116"/>
      <c r="O42" s="17"/>
      <c r="P42" s="17"/>
      <c r="Q42" s="17"/>
      <c r="R42" s="17"/>
      <c r="S42" s="17"/>
      <c r="T42" s="41"/>
      <c r="U42" s="90">
        <f t="shared" si="0"/>
        <v>0</v>
      </c>
    </row>
    <row r="43" spans="1:21" ht="31.5" customHeight="1">
      <c r="A43" s="61" t="s">
        <v>55</v>
      </c>
      <c r="B43" s="13"/>
      <c r="C43" s="11"/>
      <c r="D43" s="27">
        <f t="shared" si="1"/>
        <v>0</v>
      </c>
      <c r="E43" s="13"/>
      <c r="F43" s="11"/>
      <c r="G43" s="11"/>
      <c r="H43" s="11"/>
      <c r="I43" s="98">
        <f t="shared" si="2"/>
        <v>0</v>
      </c>
      <c r="J43" s="102"/>
      <c r="K43" s="98"/>
      <c r="L43" s="27"/>
      <c r="M43" s="122"/>
      <c r="N43" s="116"/>
      <c r="O43" s="17"/>
      <c r="P43" s="17"/>
      <c r="Q43" s="17"/>
      <c r="R43" s="17"/>
      <c r="S43" s="17"/>
      <c r="T43" s="41"/>
      <c r="U43" s="90">
        <f t="shared" si="0"/>
        <v>0</v>
      </c>
    </row>
    <row r="44" spans="1:21" ht="15.75">
      <c r="A44" s="61" t="s">
        <v>56</v>
      </c>
      <c r="B44" s="13"/>
      <c r="C44" s="11"/>
      <c r="D44" s="27">
        <f t="shared" si="1"/>
        <v>0</v>
      </c>
      <c r="E44" s="13"/>
      <c r="F44" s="11"/>
      <c r="G44" s="11"/>
      <c r="H44" s="11"/>
      <c r="I44" s="98">
        <f t="shared" si="2"/>
        <v>0</v>
      </c>
      <c r="J44" s="102"/>
      <c r="K44" s="98"/>
      <c r="L44" s="27"/>
      <c r="M44" s="122"/>
      <c r="N44" s="116"/>
      <c r="O44" s="17"/>
      <c r="P44" s="17"/>
      <c r="Q44" s="17"/>
      <c r="R44" s="17"/>
      <c r="S44" s="17"/>
      <c r="T44" s="41"/>
      <c r="U44" s="90">
        <f t="shared" ref="U44:U75" si="3">N44+Q44+R44+S44+T44</f>
        <v>0</v>
      </c>
    </row>
    <row r="45" spans="1:21" ht="15.75">
      <c r="A45" s="61" t="s">
        <v>57</v>
      </c>
      <c r="B45" s="13"/>
      <c r="C45" s="11"/>
      <c r="D45" s="27">
        <f t="shared" si="1"/>
        <v>0</v>
      </c>
      <c r="E45" s="13"/>
      <c r="F45" s="11"/>
      <c r="G45" s="11"/>
      <c r="H45" s="11"/>
      <c r="I45" s="98">
        <f t="shared" si="2"/>
        <v>0</v>
      </c>
      <c r="J45" s="102"/>
      <c r="K45" s="98"/>
      <c r="L45" s="27"/>
      <c r="M45" s="122"/>
      <c r="N45" s="116"/>
      <c r="O45" s="17"/>
      <c r="P45" s="17"/>
      <c r="Q45" s="17"/>
      <c r="R45" s="17"/>
      <c r="S45" s="17"/>
      <c r="T45" s="41"/>
      <c r="U45" s="90">
        <f t="shared" si="3"/>
        <v>0</v>
      </c>
    </row>
    <row r="46" spans="1:21" ht="15.75">
      <c r="A46" s="61" t="s">
        <v>58</v>
      </c>
      <c r="B46" s="13"/>
      <c r="C46" s="11"/>
      <c r="D46" s="27">
        <f t="shared" si="1"/>
        <v>0</v>
      </c>
      <c r="E46" s="13"/>
      <c r="F46" s="11"/>
      <c r="G46" s="11"/>
      <c r="H46" s="11"/>
      <c r="I46" s="98">
        <f t="shared" si="2"/>
        <v>0</v>
      </c>
      <c r="J46" s="102"/>
      <c r="K46" s="98"/>
      <c r="L46" s="27"/>
      <c r="M46" s="122"/>
      <c r="N46" s="116"/>
      <c r="O46" s="17"/>
      <c r="P46" s="17"/>
      <c r="Q46" s="17"/>
      <c r="R46" s="17"/>
      <c r="S46" s="17"/>
      <c r="T46" s="41"/>
      <c r="U46" s="90">
        <f t="shared" si="3"/>
        <v>0</v>
      </c>
    </row>
    <row r="47" spans="1:21" ht="32.25" customHeight="1">
      <c r="A47" s="61" t="s">
        <v>59</v>
      </c>
      <c r="B47" s="13"/>
      <c r="C47" s="11"/>
      <c r="D47" s="27">
        <f t="shared" si="1"/>
        <v>0</v>
      </c>
      <c r="E47" s="13"/>
      <c r="F47" s="11"/>
      <c r="G47" s="11"/>
      <c r="H47" s="11"/>
      <c r="I47" s="98">
        <f t="shared" si="2"/>
        <v>0</v>
      </c>
      <c r="J47" s="102"/>
      <c r="K47" s="98"/>
      <c r="L47" s="27"/>
      <c r="M47" s="122"/>
      <c r="N47" s="116"/>
      <c r="O47" s="17"/>
      <c r="P47" s="17"/>
      <c r="Q47" s="17"/>
      <c r="R47" s="17"/>
      <c r="S47" s="17"/>
      <c r="T47" s="41"/>
      <c r="U47" s="90">
        <f t="shared" si="3"/>
        <v>0</v>
      </c>
    </row>
    <row r="48" spans="1:21" ht="32.25" customHeight="1">
      <c r="A48" s="61" t="s">
        <v>60</v>
      </c>
      <c r="B48" s="13"/>
      <c r="C48" s="11"/>
      <c r="D48" s="27">
        <f t="shared" si="1"/>
        <v>0</v>
      </c>
      <c r="E48" s="13"/>
      <c r="F48" s="11"/>
      <c r="G48" s="11"/>
      <c r="H48" s="11"/>
      <c r="I48" s="98">
        <f t="shared" si="2"/>
        <v>0</v>
      </c>
      <c r="J48" s="102"/>
      <c r="K48" s="98"/>
      <c r="L48" s="27"/>
      <c r="M48" s="122"/>
      <c r="N48" s="116"/>
      <c r="O48" s="17"/>
      <c r="P48" s="17"/>
      <c r="Q48" s="17"/>
      <c r="R48" s="17"/>
      <c r="S48" s="17"/>
      <c r="T48" s="41"/>
      <c r="U48" s="90">
        <f t="shared" si="3"/>
        <v>0</v>
      </c>
    </row>
    <row r="49" spans="1:21" ht="21.75" customHeight="1">
      <c r="A49" s="61" t="s">
        <v>61</v>
      </c>
      <c r="B49" s="13"/>
      <c r="C49" s="11"/>
      <c r="D49" s="27">
        <f t="shared" si="1"/>
        <v>0</v>
      </c>
      <c r="E49" s="13"/>
      <c r="F49" s="11"/>
      <c r="G49" s="11"/>
      <c r="H49" s="11"/>
      <c r="I49" s="98">
        <f t="shared" si="2"/>
        <v>0</v>
      </c>
      <c r="J49" s="102"/>
      <c r="K49" s="98"/>
      <c r="L49" s="27"/>
      <c r="M49" s="122"/>
      <c r="N49" s="116"/>
      <c r="O49" s="17"/>
      <c r="P49" s="17"/>
      <c r="Q49" s="17"/>
      <c r="R49" s="17"/>
      <c r="S49" s="17"/>
      <c r="T49" s="41"/>
      <c r="U49" s="90">
        <f t="shared" si="3"/>
        <v>0</v>
      </c>
    </row>
    <row r="50" spans="1:21" ht="39" customHeight="1">
      <c r="A50" s="61" t="s">
        <v>90</v>
      </c>
      <c r="B50" s="13"/>
      <c r="C50" s="11"/>
      <c r="D50" s="27">
        <f t="shared" si="1"/>
        <v>0</v>
      </c>
      <c r="E50" s="13"/>
      <c r="F50" s="11"/>
      <c r="G50" s="11"/>
      <c r="H50" s="11"/>
      <c r="I50" s="98">
        <f t="shared" si="2"/>
        <v>0</v>
      </c>
      <c r="J50" s="102"/>
      <c r="K50" s="98"/>
      <c r="L50" s="27"/>
      <c r="M50" s="122"/>
      <c r="N50" s="116"/>
      <c r="O50" s="17"/>
      <c r="P50" s="17"/>
      <c r="Q50" s="17"/>
      <c r="R50" s="17"/>
      <c r="S50" s="17"/>
      <c r="T50" s="41"/>
      <c r="U50" s="90">
        <f t="shared" si="3"/>
        <v>0</v>
      </c>
    </row>
    <row r="51" spans="1:21" ht="19.899999999999999" customHeight="1">
      <c r="A51" s="61" t="s">
        <v>62</v>
      </c>
      <c r="B51" s="13"/>
      <c r="C51" s="11"/>
      <c r="D51" s="27">
        <f t="shared" si="1"/>
        <v>0</v>
      </c>
      <c r="E51" s="13"/>
      <c r="F51" s="11"/>
      <c r="G51" s="11"/>
      <c r="H51" s="11"/>
      <c r="I51" s="98">
        <f t="shared" si="2"/>
        <v>0</v>
      </c>
      <c r="J51" s="102"/>
      <c r="K51" s="98"/>
      <c r="L51" s="27"/>
      <c r="M51" s="122"/>
      <c r="N51" s="116"/>
      <c r="O51" s="17"/>
      <c r="P51" s="17"/>
      <c r="Q51" s="17"/>
      <c r="R51" s="17"/>
      <c r="S51" s="17"/>
      <c r="T51" s="41"/>
      <c r="U51" s="90">
        <f t="shared" si="3"/>
        <v>0</v>
      </c>
    </row>
    <row r="52" spans="1:21" ht="31.5" customHeight="1">
      <c r="A52" s="61" t="s">
        <v>63</v>
      </c>
      <c r="B52" s="13"/>
      <c r="C52" s="11"/>
      <c r="D52" s="27">
        <f t="shared" si="1"/>
        <v>0</v>
      </c>
      <c r="E52" s="13"/>
      <c r="F52" s="11"/>
      <c r="G52" s="11"/>
      <c r="H52" s="11"/>
      <c r="I52" s="98">
        <f t="shared" si="2"/>
        <v>0</v>
      </c>
      <c r="J52" s="102"/>
      <c r="K52" s="98"/>
      <c r="L52" s="27"/>
      <c r="M52" s="122"/>
      <c r="N52" s="116"/>
      <c r="O52" s="17"/>
      <c r="P52" s="17"/>
      <c r="Q52" s="17"/>
      <c r="R52" s="17"/>
      <c r="S52" s="17"/>
      <c r="T52" s="41"/>
      <c r="U52" s="90">
        <f t="shared" si="3"/>
        <v>0</v>
      </c>
    </row>
    <row r="53" spans="1:21" ht="15.75" customHeight="1">
      <c r="A53" s="61" t="s">
        <v>64</v>
      </c>
      <c r="B53" s="13"/>
      <c r="C53" s="11"/>
      <c r="D53" s="27">
        <f t="shared" si="1"/>
        <v>0</v>
      </c>
      <c r="E53" s="13"/>
      <c r="F53" s="11"/>
      <c r="G53" s="11"/>
      <c r="H53" s="11"/>
      <c r="I53" s="98">
        <f t="shared" si="2"/>
        <v>0</v>
      </c>
      <c r="J53" s="102"/>
      <c r="K53" s="98"/>
      <c r="L53" s="27"/>
      <c r="M53" s="122"/>
      <c r="N53" s="116"/>
      <c r="O53" s="17"/>
      <c r="P53" s="17"/>
      <c r="Q53" s="17"/>
      <c r="R53" s="17"/>
      <c r="S53" s="17"/>
      <c r="T53" s="41"/>
      <c r="U53" s="90">
        <f t="shared" si="3"/>
        <v>0</v>
      </c>
    </row>
    <row r="54" spans="1:21" ht="18" customHeight="1">
      <c r="A54" s="61" t="s">
        <v>65</v>
      </c>
      <c r="B54" s="13"/>
      <c r="C54" s="11"/>
      <c r="D54" s="27">
        <f t="shared" si="1"/>
        <v>0</v>
      </c>
      <c r="E54" s="13"/>
      <c r="F54" s="11"/>
      <c r="G54" s="11"/>
      <c r="H54" s="11"/>
      <c r="I54" s="98">
        <f t="shared" si="2"/>
        <v>0</v>
      </c>
      <c r="J54" s="102"/>
      <c r="K54" s="98"/>
      <c r="L54" s="27"/>
      <c r="M54" s="122"/>
      <c r="N54" s="116"/>
      <c r="O54" s="17"/>
      <c r="P54" s="17"/>
      <c r="Q54" s="17"/>
      <c r="R54" s="17"/>
      <c r="S54" s="17"/>
      <c r="T54" s="41"/>
      <c r="U54" s="90">
        <f t="shared" si="3"/>
        <v>0</v>
      </c>
    </row>
    <row r="55" spans="1:21" ht="15.75">
      <c r="A55" s="61" t="s">
        <v>66</v>
      </c>
      <c r="B55" s="13"/>
      <c r="C55" s="11"/>
      <c r="D55" s="27">
        <f t="shared" si="1"/>
        <v>0</v>
      </c>
      <c r="E55" s="13"/>
      <c r="F55" s="11"/>
      <c r="G55" s="11"/>
      <c r="H55" s="11"/>
      <c r="I55" s="98">
        <f t="shared" si="2"/>
        <v>0</v>
      </c>
      <c r="J55" s="102"/>
      <c r="K55" s="98"/>
      <c r="L55" s="27"/>
      <c r="M55" s="122"/>
      <c r="N55" s="116"/>
      <c r="O55" s="17"/>
      <c r="P55" s="17"/>
      <c r="Q55" s="17"/>
      <c r="R55" s="17"/>
      <c r="S55" s="17"/>
      <c r="T55" s="41"/>
      <c r="U55" s="90">
        <f t="shared" si="3"/>
        <v>0</v>
      </c>
    </row>
    <row r="56" spans="1:21" ht="31.5">
      <c r="A56" s="61" t="s">
        <v>67</v>
      </c>
      <c r="B56" s="13"/>
      <c r="C56" s="11"/>
      <c r="D56" s="27">
        <f t="shared" si="1"/>
        <v>0</v>
      </c>
      <c r="E56" s="13"/>
      <c r="F56" s="11"/>
      <c r="G56" s="11"/>
      <c r="H56" s="11"/>
      <c r="I56" s="98">
        <f t="shared" si="2"/>
        <v>0</v>
      </c>
      <c r="J56" s="102"/>
      <c r="K56" s="98"/>
      <c r="L56" s="27"/>
      <c r="M56" s="122"/>
      <c r="N56" s="116"/>
      <c r="O56" s="17"/>
      <c r="P56" s="17"/>
      <c r="Q56" s="17"/>
      <c r="R56" s="17"/>
      <c r="S56" s="17"/>
      <c r="T56" s="41"/>
      <c r="U56" s="90">
        <f t="shared" si="3"/>
        <v>0</v>
      </c>
    </row>
    <row r="57" spans="1:21" ht="15.75">
      <c r="A57" s="61" t="s">
        <v>68</v>
      </c>
      <c r="B57" s="13"/>
      <c r="C57" s="11"/>
      <c r="D57" s="27">
        <f t="shared" si="1"/>
        <v>0</v>
      </c>
      <c r="E57" s="13"/>
      <c r="F57" s="11"/>
      <c r="G57" s="11"/>
      <c r="H57" s="11"/>
      <c r="I57" s="98">
        <f t="shared" si="2"/>
        <v>0</v>
      </c>
      <c r="J57" s="102"/>
      <c r="K57" s="98"/>
      <c r="L57" s="27"/>
      <c r="M57" s="122"/>
      <c r="N57" s="116"/>
      <c r="O57" s="17"/>
      <c r="P57" s="17"/>
      <c r="Q57" s="17"/>
      <c r="R57" s="17"/>
      <c r="S57" s="17"/>
      <c r="T57" s="41"/>
      <c r="U57" s="90">
        <f t="shared" si="3"/>
        <v>0</v>
      </c>
    </row>
    <row r="58" spans="1:21" ht="15.75">
      <c r="A58" s="61" t="s">
        <v>69</v>
      </c>
      <c r="B58" s="13"/>
      <c r="C58" s="11"/>
      <c r="D58" s="27">
        <f t="shared" si="1"/>
        <v>0</v>
      </c>
      <c r="E58" s="13"/>
      <c r="F58" s="11"/>
      <c r="G58" s="11"/>
      <c r="H58" s="11"/>
      <c r="I58" s="98">
        <f t="shared" si="2"/>
        <v>0</v>
      </c>
      <c r="J58" s="102"/>
      <c r="K58" s="98"/>
      <c r="L58" s="27"/>
      <c r="M58" s="122"/>
      <c r="N58" s="116"/>
      <c r="O58" s="17"/>
      <c r="P58" s="17"/>
      <c r="Q58" s="17"/>
      <c r="R58" s="17"/>
      <c r="S58" s="17"/>
      <c r="T58" s="41"/>
      <c r="U58" s="90">
        <f t="shared" si="3"/>
        <v>0</v>
      </c>
    </row>
    <row r="59" spans="1:21" ht="15.75">
      <c r="A59" s="61" t="s">
        <v>70</v>
      </c>
      <c r="B59" s="13"/>
      <c r="C59" s="11"/>
      <c r="D59" s="27">
        <f t="shared" si="1"/>
        <v>0</v>
      </c>
      <c r="E59" s="13"/>
      <c r="F59" s="11"/>
      <c r="G59" s="11"/>
      <c r="H59" s="11"/>
      <c r="I59" s="98">
        <f t="shared" si="2"/>
        <v>0</v>
      </c>
      <c r="J59" s="102"/>
      <c r="K59" s="98"/>
      <c r="L59" s="27"/>
      <c r="M59" s="122"/>
      <c r="N59" s="116"/>
      <c r="O59" s="17"/>
      <c r="P59" s="17"/>
      <c r="Q59" s="17"/>
      <c r="R59" s="17"/>
      <c r="S59" s="17"/>
      <c r="T59" s="41"/>
      <c r="U59" s="90">
        <f t="shared" si="3"/>
        <v>0</v>
      </c>
    </row>
    <row r="60" spans="1:21" ht="15.75">
      <c r="A60" s="61" t="s">
        <v>71</v>
      </c>
      <c r="B60" s="13"/>
      <c r="C60" s="11"/>
      <c r="D60" s="27">
        <f t="shared" si="1"/>
        <v>0</v>
      </c>
      <c r="E60" s="13"/>
      <c r="F60" s="11"/>
      <c r="G60" s="11"/>
      <c r="H60" s="11"/>
      <c r="I60" s="98">
        <f t="shared" si="2"/>
        <v>0</v>
      </c>
      <c r="J60" s="102"/>
      <c r="K60" s="98"/>
      <c r="L60" s="27"/>
      <c r="M60" s="122"/>
      <c r="N60" s="116"/>
      <c r="O60" s="17"/>
      <c r="P60" s="17"/>
      <c r="Q60" s="17"/>
      <c r="R60" s="17"/>
      <c r="S60" s="17"/>
      <c r="T60" s="41"/>
      <c r="U60" s="90">
        <f t="shared" si="3"/>
        <v>0</v>
      </c>
    </row>
    <row r="61" spans="1:21" ht="31.5">
      <c r="A61" s="61" t="s">
        <v>72</v>
      </c>
      <c r="B61" s="13"/>
      <c r="C61" s="11"/>
      <c r="D61" s="27">
        <f t="shared" si="1"/>
        <v>0</v>
      </c>
      <c r="E61" s="13"/>
      <c r="F61" s="11"/>
      <c r="G61" s="11"/>
      <c r="H61" s="11"/>
      <c r="I61" s="98">
        <f t="shared" si="2"/>
        <v>0</v>
      </c>
      <c r="J61" s="102"/>
      <c r="K61" s="98"/>
      <c r="L61" s="27"/>
      <c r="M61" s="122"/>
      <c r="N61" s="116"/>
      <c r="O61" s="17"/>
      <c r="P61" s="17"/>
      <c r="Q61" s="17"/>
      <c r="R61" s="17"/>
      <c r="S61" s="17"/>
      <c r="T61" s="41"/>
      <c r="U61" s="90">
        <f t="shared" si="3"/>
        <v>0</v>
      </c>
    </row>
    <row r="62" spans="1:21" ht="15.75">
      <c r="A62" s="61" t="s">
        <v>73</v>
      </c>
      <c r="B62" s="13"/>
      <c r="C62" s="11"/>
      <c r="D62" s="27">
        <f t="shared" si="1"/>
        <v>0</v>
      </c>
      <c r="E62" s="13"/>
      <c r="F62" s="11"/>
      <c r="G62" s="11"/>
      <c r="H62" s="11"/>
      <c r="I62" s="98">
        <f t="shared" si="2"/>
        <v>0</v>
      </c>
      <c r="J62" s="102"/>
      <c r="K62" s="98"/>
      <c r="L62" s="27"/>
      <c r="M62" s="122"/>
      <c r="N62" s="116"/>
      <c r="O62" s="17"/>
      <c r="P62" s="17"/>
      <c r="Q62" s="17"/>
      <c r="R62" s="17"/>
      <c r="S62" s="17"/>
      <c r="T62" s="41"/>
      <c r="U62" s="90">
        <f t="shared" si="3"/>
        <v>0</v>
      </c>
    </row>
    <row r="63" spans="1:21" ht="15.75">
      <c r="A63" s="61" t="s">
        <v>74</v>
      </c>
      <c r="B63" s="13"/>
      <c r="C63" s="11"/>
      <c r="D63" s="27">
        <f t="shared" si="1"/>
        <v>0</v>
      </c>
      <c r="E63" s="13"/>
      <c r="F63" s="11"/>
      <c r="G63" s="11"/>
      <c r="H63" s="11"/>
      <c r="I63" s="98">
        <f t="shared" si="2"/>
        <v>0</v>
      </c>
      <c r="J63" s="102"/>
      <c r="K63" s="98"/>
      <c r="L63" s="27"/>
      <c r="M63" s="122"/>
      <c r="N63" s="116"/>
      <c r="O63" s="17"/>
      <c r="P63" s="17"/>
      <c r="Q63" s="17"/>
      <c r="R63" s="17"/>
      <c r="S63" s="17"/>
      <c r="T63" s="41"/>
      <c r="U63" s="90">
        <f t="shared" si="3"/>
        <v>0</v>
      </c>
    </row>
    <row r="64" spans="1:21" ht="19.899999999999999" customHeight="1">
      <c r="A64" s="61" t="s">
        <v>75</v>
      </c>
      <c r="B64" s="13"/>
      <c r="C64" s="11"/>
      <c r="D64" s="27">
        <f t="shared" si="1"/>
        <v>0</v>
      </c>
      <c r="E64" s="13"/>
      <c r="F64" s="11"/>
      <c r="G64" s="11"/>
      <c r="H64" s="11"/>
      <c r="I64" s="98">
        <f t="shared" si="2"/>
        <v>0</v>
      </c>
      <c r="J64" s="102"/>
      <c r="K64" s="98"/>
      <c r="L64" s="27"/>
      <c r="M64" s="122"/>
      <c r="N64" s="116"/>
      <c r="O64" s="17"/>
      <c r="P64" s="17"/>
      <c r="Q64" s="17"/>
      <c r="R64" s="17"/>
      <c r="S64" s="17"/>
      <c r="T64" s="41"/>
      <c r="U64" s="90">
        <f t="shared" si="3"/>
        <v>0</v>
      </c>
    </row>
    <row r="65" spans="1:21" ht="15.75">
      <c r="A65" s="61" t="s">
        <v>76</v>
      </c>
      <c r="B65" s="13"/>
      <c r="C65" s="11"/>
      <c r="D65" s="27">
        <f t="shared" si="1"/>
        <v>0</v>
      </c>
      <c r="E65" s="13"/>
      <c r="F65" s="11"/>
      <c r="G65" s="11"/>
      <c r="H65" s="11"/>
      <c r="I65" s="98">
        <f t="shared" si="2"/>
        <v>0</v>
      </c>
      <c r="J65" s="102"/>
      <c r="K65" s="98"/>
      <c r="L65" s="27"/>
      <c r="M65" s="122"/>
      <c r="N65" s="116"/>
      <c r="O65" s="17"/>
      <c r="P65" s="17"/>
      <c r="Q65" s="17"/>
      <c r="R65" s="17"/>
      <c r="S65" s="17"/>
      <c r="T65" s="41"/>
      <c r="U65" s="90">
        <f t="shared" si="3"/>
        <v>0</v>
      </c>
    </row>
    <row r="66" spans="1:21" ht="15.75">
      <c r="A66" s="61" t="s">
        <v>77</v>
      </c>
      <c r="B66" s="13"/>
      <c r="C66" s="11"/>
      <c r="D66" s="27">
        <f t="shared" si="1"/>
        <v>0</v>
      </c>
      <c r="E66" s="13"/>
      <c r="F66" s="11"/>
      <c r="G66" s="11"/>
      <c r="H66" s="11"/>
      <c r="I66" s="98">
        <f t="shared" si="2"/>
        <v>0</v>
      </c>
      <c r="J66" s="102"/>
      <c r="K66" s="98"/>
      <c r="L66" s="27"/>
      <c r="M66" s="122"/>
      <c r="N66" s="116"/>
      <c r="O66" s="17"/>
      <c r="P66" s="17"/>
      <c r="Q66" s="17"/>
      <c r="R66" s="17"/>
      <c r="S66" s="17"/>
      <c r="T66" s="41"/>
      <c r="U66" s="90">
        <f t="shared" si="3"/>
        <v>0</v>
      </c>
    </row>
    <row r="67" spans="1:21" ht="31.5">
      <c r="A67" s="61" t="s">
        <v>78</v>
      </c>
      <c r="B67" s="13"/>
      <c r="C67" s="11"/>
      <c r="D67" s="27">
        <f t="shared" si="1"/>
        <v>0</v>
      </c>
      <c r="E67" s="13"/>
      <c r="F67" s="11"/>
      <c r="G67" s="11"/>
      <c r="H67" s="11"/>
      <c r="I67" s="98">
        <f t="shared" si="2"/>
        <v>0</v>
      </c>
      <c r="J67" s="102"/>
      <c r="K67" s="98"/>
      <c r="L67" s="27"/>
      <c r="M67" s="122"/>
      <c r="N67" s="116"/>
      <c r="O67" s="17"/>
      <c r="P67" s="17"/>
      <c r="Q67" s="17"/>
      <c r="R67" s="17"/>
      <c r="S67" s="17"/>
      <c r="T67" s="41"/>
      <c r="U67" s="90">
        <f t="shared" si="3"/>
        <v>0</v>
      </c>
    </row>
    <row r="68" spans="1:21" ht="15.75">
      <c r="A68" s="61" t="s">
        <v>79</v>
      </c>
      <c r="B68" s="13"/>
      <c r="C68" s="11"/>
      <c r="D68" s="27">
        <f t="shared" si="1"/>
        <v>0</v>
      </c>
      <c r="E68" s="13"/>
      <c r="F68" s="11"/>
      <c r="G68" s="11"/>
      <c r="H68" s="11"/>
      <c r="I68" s="98">
        <f t="shared" si="2"/>
        <v>0</v>
      </c>
      <c r="J68" s="102"/>
      <c r="K68" s="98"/>
      <c r="L68" s="27"/>
      <c r="M68" s="122"/>
      <c r="N68" s="116"/>
      <c r="O68" s="17"/>
      <c r="P68" s="17"/>
      <c r="Q68" s="17"/>
      <c r="R68" s="17"/>
      <c r="S68" s="17"/>
      <c r="T68" s="41"/>
      <c r="U68" s="90">
        <f t="shared" si="3"/>
        <v>0</v>
      </c>
    </row>
    <row r="69" spans="1:21" ht="15.75">
      <c r="A69" s="61" t="s">
        <v>80</v>
      </c>
      <c r="B69" s="13"/>
      <c r="C69" s="11"/>
      <c r="D69" s="27">
        <f t="shared" si="1"/>
        <v>0</v>
      </c>
      <c r="E69" s="13"/>
      <c r="F69" s="11"/>
      <c r="G69" s="11"/>
      <c r="H69" s="11"/>
      <c r="I69" s="98">
        <f t="shared" si="2"/>
        <v>0</v>
      </c>
      <c r="J69" s="102"/>
      <c r="K69" s="98"/>
      <c r="L69" s="27"/>
      <c r="M69" s="122"/>
      <c r="N69" s="116"/>
      <c r="O69" s="17"/>
      <c r="P69" s="17"/>
      <c r="Q69" s="17"/>
      <c r="R69" s="17"/>
      <c r="S69" s="17"/>
      <c r="T69" s="41"/>
      <c r="U69" s="90">
        <f t="shared" si="3"/>
        <v>0</v>
      </c>
    </row>
    <row r="70" spans="1:21" ht="21" customHeight="1">
      <c r="A70" s="61" t="s">
        <v>81</v>
      </c>
      <c r="B70" s="13"/>
      <c r="C70" s="11"/>
      <c r="D70" s="27">
        <f t="shared" si="1"/>
        <v>0</v>
      </c>
      <c r="E70" s="13"/>
      <c r="F70" s="11"/>
      <c r="G70" s="11"/>
      <c r="H70" s="11"/>
      <c r="I70" s="98">
        <f t="shared" si="2"/>
        <v>0</v>
      </c>
      <c r="J70" s="102"/>
      <c r="K70" s="98"/>
      <c r="L70" s="27"/>
      <c r="M70" s="122"/>
      <c r="N70" s="116"/>
      <c r="O70" s="17"/>
      <c r="P70" s="17"/>
      <c r="Q70" s="17"/>
      <c r="R70" s="17"/>
      <c r="S70" s="17"/>
      <c r="T70" s="41"/>
      <c r="U70" s="90">
        <f t="shared" si="3"/>
        <v>0</v>
      </c>
    </row>
    <row r="71" spans="1:21" ht="15.75">
      <c r="A71" s="61" t="s">
        <v>82</v>
      </c>
      <c r="B71" s="13"/>
      <c r="C71" s="11"/>
      <c r="D71" s="27">
        <f t="shared" si="1"/>
        <v>0</v>
      </c>
      <c r="E71" s="13"/>
      <c r="F71" s="11"/>
      <c r="G71" s="11"/>
      <c r="H71" s="11"/>
      <c r="I71" s="98">
        <f t="shared" si="2"/>
        <v>0</v>
      </c>
      <c r="J71" s="102"/>
      <c r="K71" s="98"/>
      <c r="L71" s="27"/>
      <c r="M71" s="122"/>
      <c r="N71" s="116"/>
      <c r="O71" s="17"/>
      <c r="P71" s="17"/>
      <c r="Q71" s="17"/>
      <c r="R71" s="17"/>
      <c r="S71" s="17"/>
      <c r="T71" s="41"/>
      <c r="U71" s="90">
        <f t="shared" si="3"/>
        <v>0</v>
      </c>
    </row>
    <row r="72" spans="1:21" s="10" customFormat="1" ht="37.5" customHeight="1">
      <c r="A72" s="61" t="s">
        <v>163</v>
      </c>
      <c r="B72" s="13"/>
      <c r="C72" s="11"/>
      <c r="D72" s="27"/>
      <c r="E72" s="13"/>
      <c r="F72" s="11"/>
      <c r="G72" s="11"/>
      <c r="H72" s="11"/>
      <c r="I72" s="98"/>
      <c r="J72" s="102"/>
      <c r="K72" s="98"/>
      <c r="L72" s="27"/>
      <c r="M72" s="122"/>
      <c r="N72" s="116"/>
      <c r="O72" s="17"/>
      <c r="P72" s="17"/>
      <c r="Q72" s="17"/>
      <c r="R72" s="17"/>
      <c r="S72" s="17"/>
      <c r="T72" s="41"/>
      <c r="U72" s="90">
        <f t="shared" si="3"/>
        <v>0</v>
      </c>
    </row>
    <row r="73" spans="1:21" ht="15.75">
      <c r="A73" s="61" t="s">
        <v>83</v>
      </c>
      <c r="B73" s="13"/>
      <c r="C73" s="11"/>
      <c r="D73" s="27">
        <f t="shared" si="1"/>
        <v>0</v>
      </c>
      <c r="E73" s="13"/>
      <c r="F73" s="11"/>
      <c r="G73" s="11"/>
      <c r="H73" s="11"/>
      <c r="I73" s="98">
        <f t="shared" si="2"/>
        <v>0</v>
      </c>
      <c r="J73" s="102"/>
      <c r="K73" s="98"/>
      <c r="L73" s="27"/>
      <c r="M73" s="122"/>
      <c r="N73" s="116"/>
      <c r="O73" s="17"/>
      <c r="P73" s="17"/>
      <c r="Q73" s="17"/>
      <c r="R73" s="17"/>
      <c r="S73" s="17"/>
      <c r="T73" s="41"/>
      <c r="U73" s="90">
        <f t="shared" si="3"/>
        <v>0</v>
      </c>
    </row>
    <row r="74" spans="1:21" ht="31.5">
      <c r="A74" s="61" t="s">
        <v>84</v>
      </c>
      <c r="B74" s="13"/>
      <c r="C74" s="11"/>
      <c r="D74" s="27">
        <f t="shared" si="1"/>
        <v>0</v>
      </c>
      <c r="E74" s="13"/>
      <c r="F74" s="11"/>
      <c r="G74" s="11"/>
      <c r="H74" s="11"/>
      <c r="I74" s="98">
        <f t="shared" si="2"/>
        <v>0</v>
      </c>
      <c r="J74" s="103"/>
      <c r="K74" s="104"/>
      <c r="L74" s="105"/>
      <c r="M74" s="122"/>
      <c r="N74" s="116"/>
      <c r="O74" s="17"/>
      <c r="P74" s="17"/>
      <c r="Q74" s="17"/>
      <c r="R74" s="17"/>
      <c r="S74" s="17"/>
      <c r="T74" s="41"/>
      <c r="U74" s="90">
        <f t="shared" si="3"/>
        <v>0</v>
      </c>
    </row>
    <row r="75" spans="1:21" ht="32.25" thickBot="1">
      <c r="A75" s="62" t="s">
        <v>85</v>
      </c>
      <c r="B75" s="15"/>
      <c r="C75" s="14"/>
      <c r="D75" s="89">
        <f t="shared" si="1"/>
        <v>0</v>
      </c>
      <c r="E75" s="109"/>
      <c r="F75" s="110"/>
      <c r="G75" s="110"/>
      <c r="H75" s="110"/>
      <c r="I75" s="99">
        <f t="shared" si="2"/>
        <v>0</v>
      </c>
      <c r="J75" s="106"/>
      <c r="K75" s="45"/>
      <c r="L75" s="107"/>
      <c r="M75" s="123"/>
      <c r="N75" s="125"/>
      <c r="O75" s="126"/>
      <c r="P75" s="126"/>
      <c r="Q75" s="126"/>
      <c r="R75" s="126"/>
      <c r="S75" s="126"/>
      <c r="T75" s="127"/>
      <c r="U75" s="128">
        <f t="shared" si="3"/>
        <v>0</v>
      </c>
    </row>
    <row r="76" spans="1:21" ht="35.450000000000003" customHeight="1" thickBot="1">
      <c r="A76" s="72" t="s">
        <v>86</v>
      </c>
      <c r="B76" s="32">
        <f>SUM(B11:B75)</f>
        <v>0</v>
      </c>
      <c r="C76" s="22">
        <f t="shared" ref="C76:U76" si="4">SUM(C11:C75)</f>
        <v>0</v>
      </c>
      <c r="D76" s="49">
        <f t="shared" si="4"/>
        <v>0</v>
      </c>
      <c r="E76" s="32">
        <f t="shared" si="4"/>
        <v>0</v>
      </c>
      <c r="F76" s="22">
        <f t="shared" si="4"/>
        <v>0</v>
      </c>
      <c r="G76" s="22">
        <f t="shared" ref="G76" si="5">SUM(G11:G75)</f>
        <v>0</v>
      </c>
      <c r="H76" s="33">
        <f t="shared" si="4"/>
        <v>0</v>
      </c>
      <c r="I76" s="25">
        <f t="shared" si="4"/>
        <v>0</v>
      </c>
      <c r="J76" s="22">
        <f t="shared" si="4"/>
        <v>0</v>
      </c>
      <c r="K76" s="22">
        <f t="shared" si="4"/>
        <v>0</v>
      </c>
      <c r="L76" s="49">
        <f t="shared" si="4"/>
        <v>0</v>
      </c>
      <c r="M76" s="48">
        <f t="shared" si="4"/>
        <v>0</v>
      </c>
      <c r="N76" s="32">
        <f t="shared" si="4"/>
        <v>0</v>
      </c>
      <c r="O76" s="22">
        <f t="shared" si="4"/>
        <v>0</v>
      </c>
      <c r="P76" s="33">
        <f t="shared" si="4"/>
        <v>0</v>
      </c>
      <c r="Q76" s="33">
        <f t="shared" si="4"/>
        <v>0</v>
      </c>
      <c r="R76" s="22">
        <f t="shared" si="4"/>
        <v>0</v>
      </c>
      <c r="S76" s="22">
        <f t="shared" si="4"/>
        <v>0</v>
      </c>
      <c r="T76" s="22">
        <f t="shared" si="4"/>
        <v>0</v>
      </c>
      <c r="U76" s="28">
        <f t="shared" si="4"/>
        <v>0</v>
      </c>
    </row>
    <row r="77" spans="1:21">
      <c r="A77" s="21"/>
      <c r="B77" s="21"/>
      <c r="C77" s="21"/>
      <c r="D77" s="21"/>
      <c r="E77" s="21"/>
      <c r="F77" s="21"/>
      <c r="G77" s="21"/>
      <c r="H77" s="21"/>
      <c r="I77" s="21"/>
      <c r="J77" s="21"/>
      <c r="K77" s="21"/>
      <c r="L77" s="21"/>
      <c r="M77" s="21"/>
      <c r="N77" s="21"/>
      <c r="O77" s="21"/>
      <c r="P77" s="21"/>
      <c r="Q77" s="21"/>
      <c r="R77" s="21"/>
      <c r="S77" s="21"/>
      <c r="T77" s="21"/>
      <c r="U77" s="21"/>
    </row>
  </sheetData>
  <mergeCells count="25">
    <mergeCell ref="M5:M10"/>
    <mergeCell ref="A5:A10"/>
    <mergeCell ref="B9:B10"/>
    <mergeCell ref="C9:C10"/>
    <mergeCell ref="E9:E10"/>
    <mergeCell ref="B5:D8"/>
    <mergeCell ref="D9:D10"/>
    <mergeCell ref="E5:I8"/>
    <mergeCell ref="I9:I10"/>
    <mergeCell ref="B2:S2"/>
    <mergeCell ref="B3:S3"/>
    <mergeCell ref="S9:S10"/>
    <mergeCell ref="T9:T10"/>
    <mergeCell ref="F9:F10"/>
    <mergeCell ref="G9:G10"/>
    <mergeCell ref="H9:H10"/>
    <mergeCell ref="N9:N10"/>
    <mergeCell ref="O9:Q9"/>
    <mergeCell ref="R9:R10"/>
    <mergeCell ref="N5:U8"/>
    <mergeCell ref="U9:U10"/>
    <mergeCell ref="J5:L8"/>
    <mergeCell ref="J9:J10"/>
    <mergeCell ref="K9:K10"/>
    <mergeCell ref="L9:L10"/>
  </mergeCells>
  <pageMargins left="0.51181102362204722" right="0" top="0.19685039370078741" bottom="0" header="0.31496062992125984" footer="0.31496062992125984"/>
  <pageSetup paperSize="9" scale="48" orientation="portrait" r:id="rId1"/>
</worksheet>
</file>

<file path=xl/worksheets/sheet58.xml><?xml version="1.0" encoding="utf-8"?>
<worksheet xmlns="http://schemas.openxmlformats.org/spreadsheetml/2006/main" xmlns:r="http://schemas.openxmlformats.org/officeDocument/2006/relationships">
  <sheetPr>
    <tabColor theme="3" tint="0.79998168889431442"/>
  </sheetPr>
  <dimension ref="A1:U77"/>
  <sheetViews>
    <sheetView view="pageBreakPreview" zoomScaleNormal="60" zoomScaleSheetLayoutView="100" workbookViewId="0">
      <pane ySplit="10" topLeftCell="A74" activePane="bottomLeft" state="frozen"/>
      <selection activeCell="A78" sqref="A78:XFD85"/>
      <selection pane="bottomLeft" activeCell="A78" sqref="A78:XFD85"/>
    </sheetView>
  </sheetViews>
  <sheetFormatPr defaultRowHeight="15"/>
  <cols>
    <col min="1" max="1" width="30.42578125" customWidth="1"/>
    <col min="2" max="2" width="8.85546875" customWidth="1"/>
    <col min="3" max="3" width="10.5703125" customWidth="1"/>
    <col min="4" max="4" width="10.5703125" style="10" customWidth="1"/>
    <col min="5" max="5" width="16" customWidth="1"/>
    <col min="6" max="6" width="10" customWidth="1"/>
    <col min="7" max="7" width="7.140625" customWidth="1"/>
    <col min="8" max="8" width="9" customWidth="1"/>
    <col min="9" max="9" width="9" style="10" customWidth="1"/>
    <col min="10" max="12" width="7.7109375" style="10" customWidth="1"/>
    <col min="13" max="13" width="9" style="10" customWidth="1"/>
    <col min="14" max="14" width="9.5703125" customWidth="1"/>
    <col min="17" max="17" width="10" customWidth="1"/>
    <col min="18" max="19" width="10.28515625" customWidth="1"/>
    <col min="21" max="21" width="9.140625" style="10"/>
    <col min="225" max="225" width="34" customWidth="1"/>
    <col min="226" max="226" width="11.28515625" customWidth="1"/>
    <col min="227" max="227" width="11" customWidth="1"/>
    <col min="235" max="236" width="10.7109375" customWidth="1"/>
    <col min="238" max="238" width="11.5703125" customWidth="1"/>
    <col min="239" max="239" width="13.7109375" customWidth="1"/>
    <col min="240" max="243" width="9.28515625" customWidth="1"/>
    <col min="481" max="481" width="34" customWidth="1"/>
    <col min="482" max="482" width="11.28515625" customWidth="1"/>
    <col min="483" max="483" width="11" customWidth="1"/>
    <col min="491" max="492" width="10.7109375" customWidth="1"/>
    <col min="494" max="494" width="11.5703125" customWidth="1"/>
    <col min="495" max="495" width="13.7109375" customWidth="1"/>
    <col min="496" max="499" width="9.28515625" customWidth="1"/>
    <col min="737" max="737" width="34" customWidth="1"/>
    <col min="738" max="738" width="11.28515625" customWidth="1"/>
    <col min="739" max="739" width="11" customWidth="1"/>
    <col min="747" max="748" width="10.7109375" customWidth="1"/>
    <col min="750" max="750" width="11.5703125" customWidth="1"/>
    <col min="751" max="751" width="13.7109375" customWidth="1"/>
    <col min="752" max="755" width="9.28515625" customWidth="1"/>
    <col min="993" max="993" width="34" customWidth="1"/>
    <col min="994" max="994" width="11.28515625" customWidth="1"/>
    <col min="995" max="995" width="11" customWidth="1"/>
    <col min="1003" max="1004" width="10.7109375" customWidth="1"/>
    <col min="1006" max="1006" width="11.5703125" customWidth="1"/>
    <col min="1007" max="1007" width="13.7109375" customWidth="1"/>
    <col min="1008" max="1011" width="9.28515625" customWidth="1"/>
    <col min="1249" max="1249" width="34" customWidth="1"/>
    <col min="1250" max="1250" width="11.28515625" customWidth="1"/>
    <col min="1251" max="1251" width="11" customWidth="1"/>
    <col min="1259" max="1260" width="10.7109375" customWidth="1"/>
    <col min="1262" max="1262" width="11.5703125" customWidth="1"/>
    <col min="1263" max="1263" width="13.7109375" customWidth="1"/>
    <col min="1264" max="1267" width="9.28515625" customWidth="1"/>
    <col min="1505" max="1505" width="34" customWidth="1"/>
    <col min="1506" max="1506" width="11.28515625" customWidth="1"/>
    <col min="1507" max="1507" width="11" customWidth="1"/>
    <col min="1515" max="1516" width="10.7109375" customWidth="1"/>
    <col min="1518" max="1518" width="11.5703125" customWidth="1"/>
    <col min="1519" max="1519" width="13.7109375" customWidth="1"/>
    <col min="1520" max="1523" width="9.28515625" customWidth="1"/>
    <col min="1761" max="1761" width="34" customWidth="1"/>
    <col min="1762" max="1762" width="11.28515625" customWidth="1"/>
    <col min="1763" max="1763" width="11" customWidth="1"/>
    <col min="1771" max="1772" width="10.7109375" customWidth="1"/>
    <col min="1774" max="1774" width="11.5703125" customWidth="1"/>
    <col min="1775" max="1775" width="13.7109375" customWidth="1"/>
    <col min="1776" max="1779" width="9.28515625" customWidth="1"/>
    <col min="2017" max="2017" width="34" customWidth="1"/>
    <col min="2018" max="2018" width="11.28515625" customWidth="1"/>
    <col min="2019" max="2019" width="11" customWidth="1"/>
    <col min="2027" max="2028" width="10.7109375" customWidth="1"/>
    <col min="2030" max="2030" width="11.5703125" customWidth="1"/>
    <col min="2031" max="2031" width="13.7109375" customWidth="1"/>
    <col min="2032" max="2035" width="9.28515625" customWidth="1"/>
    <col min="2273" max="2273" width="34" customWidth="1"/>
    <col min="2274" max="2274" width="11.28515625" customWidth="1"/>
    <col min="2275" max="2275" width="11" customWidth="1"/>
    <col min="2283" max="2284" width="10.7109375" customWidth="1"/>
    <col min="2286" max="2286" width="11.5703125" customWidth="1"/>
    <col min="2287" max="2287" width="13.7109375" customWidth="1"/>
    <col min="2288" max="2291" width="9.28515625" customWidth="1"/>
    <col min="2529" max="2529" width="34" customWidth="1"/>
    <col min="2530" max="2530" width="11.28515625" customWidth="1"/>
    <col min="2531" max="2531" width="11" customWidth="1"/>
    <col min="2539" max="2540" width="10.7109375" customWidth="1"/>
    <col min="2542" max="2542" width="11.5703125" customWidth="1"/>
    <col min="2543" max="2543" width="13.7109375" customWidth="1"/>
    <col min="2544" max="2547" width="9.28515625" customWidth="1"/>
    <col min="2785" max="2785" width="34" customWidth="1"/>
    <col min="2786" max="2786" width="11.28515625" customWidth="1"/>
    <col min="2787" max="2787" width="11" customWidth="1"/>
    <col min="2795" max="2796" width="10.7109375" customWidth="1"/>
    <col min="2798" max="2798" width="11.5703125" customWidth="1"/>
    <col min="2799" max="2799" width="13.7109375" customWidth="1"/>
    <col min="2800" max="2803" width="9.28515625" customWidth="1"/>
    <col min="3041" max="3041" width="34" customWidth="1"/>
    <col min="3042" max="3042" width="11.28515625" customWidth="1"/>
    <col min="3043" max="3043" width="11" customWidth="1"/>
    <col min="3051" max="3052" width="10.7109375" customWidth="1"/>
    <col min="3054" max="3054" width="11.5703125" customWidth="1"/>
    <col min="3055" max="3055" width="13.7109375" customWidth="1"/>
    <col min="3056" max="3059" width="9.28515625" customWidth="1"/>
    <col min="3297" max="3297" width="34" customWidth="1"/>
    <col min="3298" max="3298" width="11.28515625" customWidth="1"/>
    <col min="3299" max="3299" width="11" customWidth="1"/>
    <col min="3307" max="3308" width="10.7109375" customWidth="1"/>
    <col min="3310" max="3310" width="11.5703125" customWidth="1"/>
    <col min="3311" max="3311" width="13.7109375" customWidth="1"/>
    <col min="3312" max="3315" width="9.28515625" customWidth="1"/>
    <col min="3553" max="3553" width="34" customWidth="1"/>
    <col min="3554" max="3554" width="11.28515625" customWidth="1"/>
    <col min="3555" max="3555" width="11" customWidth="1"/>
    <col min="3563" max="3564" width="10.7109375" customWidth="1"/>
    <col min="3566" max="3566" width="11.5703125" customWidth="1"/>
    <col min="3567" max="3567" width="13.7109375" customWidth="1"/>
    <col min="3568" max="3571" width="9.28515625" customWidth="1"/>
    <col min="3809" max="3809" width="34" customWidth="1"/>
    <col min="3810" max="3810" width="11.28515625" customWidth="1"/>
    <col min="3811" max="3811" width="11" customWidth="1"/>
    <col min="3819" max="3820" width="10.7109375" customWidth="1"/>
    <col min="3822" max="3822" width="11.5703125" customWidth="1"/>
    <col min="3823" max="3823" width="13.7109375" customWidth="1"/>
    <col min="3824" max="3827" width="9.28515625" customWidth="1"/>
    <col min="4065" max="4065" width="34" customWidth="1"/>
    <col min="4066" max="4066" width="11.28515625" customWidth="1"/>
    <col min="4067" max="4067" width="11" customWidth="1"/>
    <col min="4075" max="4076" width="10.7109375" customWidth="1"/>
    <col min="4078" max="4078" width="11.5703125" customWidth="1"/>
    <col min="4079" max="4079" width="13.7109375" customWidth="1"/>
    <col min="4080" max="4083" width="9.28515625" customWidth="1"/>
    <col min="4321" max="4321" width="34" customWidth="1"/>
    <col min="4322" max="4322" width="11.28515625" customWidth="1"/>
    <col min="4323" max="4323" width="11" customWidth="1"/>
    <col min="4331" max="4332" width="10.7109375" customWidth="1"/>
    <col min="4334" max="4334" width="11.5703125" customWidth="1"/>
    <col min="4335" max="4335" width="13.7109375" customWidth="1"/>
    <col min="4336" max="4339" width="9.28515625" customWidth="1"/>
    <col min="4577" max="4577" width="34" customWidth="1"/>
    <col min="4578" max="4578" width="11.28515625" customWidth="1"/>
    <col min="4579" max="4579" width="11" customWidth="1"/>
    <col min="4587" max="4588" width="10.7109375" customWidth="1"/>
    <col min="4590" max="4590" width="11.5703125" customWidth="1"/>
    <col min="4591" max="4591" width="13.7109375" customWidth="1"/>
    <col min="4592" max="4595" width="9.28515625" customWidth="1"/>
    <col min="4833" max="4833" width="34" customWidth="1"/>
    <col min="4834" max="4834" width="11.28515625" customWidth="1"/>
    <col min="4835" max="4835" width="11" customWidth="1"/>
    <col min="4843" max="4844" width="10.7109375" customWidth="1"/>
    <col min="4846" max="4846" width="11.5703125" customWidth="1"/>
    <col min="4847" max="4847" width="13.7109375" customWidth="1"/>
    <col min="4848" max="4851" width="9.28515625" customWidth="1"/>
    <col min="5089" max="5089" width="34" customWidth="1"/>
    <col min="5090" max="5090" width="11.28515625" customWidth="1"/>
    <col min="5091" max="5091" width="11" customWidth="1"/>
    <col min="5099" max="5100" width="10.7109375" customWidth="1"/>
    <col min="5102" max="5102" width="11.5703125" customWidth="1"/>
    <col min="5103" max="5103" width="13.7109375" customWidth="1"/>
    <col min="5104" max="5107" width="9.28515625" customWidth="1"/>
    <col min="5345" max="5345" width="34" customWidth="1"/>
    <col min="5346" max="5346" width="11.28515625" customWidth="1"/>
    <col min="5347" max="5347" width="11" customWidth="1"/>
    <col min="5355" max="5356" width="10.7109375" customWidth="1"/>
    <col min="5358" max="5358" width="11.5703125" customWidth="1"/>
    <col min="5359" max="5359" width="13.7109375" customWidth="1"/>
    <col min="5360" max="5363" width="9.28515625" customWidth="1"/>
    <col min="5601" max="5601" width="34" customWidth="1"/>
    <col min="5602" max="5602" width="11.28515625" customWidth="1"/>
    <col min="5603" max="5603" width="11" customWidth="1"/>
    <col min="5611" max="5612" width="10.7109375" customWidth="1"/>
    <col min="5614" max="5614" width="11.5703125" customWidth="1"/>
    <col min="5615" max="5615" width="13.7109375" customWidth="1"/>
    <col min="5616" max="5619" width="9.28515625" customWidth="1"/>
    <col min="5857" max="5857" width="34" customWidth="1"/>
    <col min="5858" max="5858" width="11.28515625" customWidth="1"/>
    <col min="5859" max="5859" width="11" customWidth="1"/>
    <col min="5867" max="5868" width="10.7109375" customWidth="1"/>
    <col min="5870" max="5870" width="11.5703125" customWidth="1"/>
    <col min="5871" max="5871" width="13.7109375" customWidth="1"/>
    <col min="5872" max="5875" width="9.28515625" customWidth="1"/>
    <col min="6113" max="6113" width="34" customWidth="1"/>
    <col min="6114" max="6114" width="11.28515625" customWidth="1"/>
    <col min="6115" max="6115" width="11" customWidth="1"/>
    <col min="6123" max="6124" width="10.7109375" customWidth="1"/>
    <col min="6126" max="6126" width="11.5703125" customWidth="1"/>
    <col min="6127" max="6127" width="13.7109375" customWidth="1"/>
    <col min="6128" max="6131" width="9.28515625" customWidth="1"/>
    <col min="6369" max="6369" width="34" customWidth="1"/>
    <col min="6370" max="6370" width="11.28515625" customWidth="1"/>
    <col min="6371" max="6371" width="11" customWidth="1"/>
    <col min="6379" max="6380" width="10.7109375" customWidth="1"/>
    <col min="6382" max="6382" width="11.5703125" customWidth="1"/>
    <col min="6383" max="6383" width="13.7109375" customWidth="1"/>
    <col min="6384" max="6387" width="9.28515625" customWidth="1"/>
    <col min="6625" max="6625" width="34" customWidth="1"/>
    <col min="6626" max="6626" width="11.28515625" customWidth="1"/>
    <col min="6627" max="6627" width="11" customWidth="1"/>
    <col min="6635" max="6636" width="10.7109375" customWidth="1"/>
    <col min="6638" max="6638" width="11.5703125" customWidth="1"/>
    <col min="6639" max="6639" width="13.7109375" customWidth="1"/>
    <col min="6640" max="6643" width="9.28515625" customWidth="1"/>
    <col min="6881" max="6881" width="34" customWidth="1"/>
    <col min="6882" max="6882" width="11.28515625" customWidth="1"/>
    <col min="6883" max="6883" width="11" customWidth="1"/>
    <col min="6891" max="6892" width="10.7109375" customWidth="1"/>
    <col min="6894" max="6894" width="11.5703125" customWidth="1"/>
    <col min="6895" max="6895" width="13.7109375" customWidth="1"/>
    <col min="6896" max="6899" width="9.28515625" customWidth="1"/>
    <col min="7137" max="7137" width="34" customWidth="1"/>
    <col min="7138" max="7138" width="11.28515625" customWidth="1"/>
    <col min="7139" max="7139" width="11" customWidth="1"/>
    <col min="7147" max="7148" width="10.7109375" customWidth="1"/>
    <col min="7150" max="7150" width="11.5703125" customWidth="1"/>
    <col min="7151" max="7151" width="13.7109375" customWidth="1"/>
    <col min="7152" max="7155" width="9.28515625" customWidth="1"/>
    <col min="7393" max="7393" width="34" customWidth="1"/>
    <col min="7394" max="7394" width="11.28515625" customWidth="1"/>
    <col min="7395" max="7395" width="11" customWidth="1"/>
    <col min="7403" max="7404" width="10.7109375" customWidth="1"/>
    <col min="7406" max="7406" width="11.5703125" customWidth="1"/>
    <col min="7407" max="7407" width="13.7109375" customWidth="1"/>
    <col min="7408" max="7411" width="9.28515625" customWidth="1"/>
    <col min="7649" max="7649" width="34" customWidth="1"/>
    <col min="7650" max="7650" width="11.28515625" customWidth="1"/>
    <col min="7651" max="7651" width="11" customWidth="1"/>
    <col min="7659" max="7660" width="10.7109375" customWidth="1"/>
    <col min="7662" max="7662" width="11.5703125" customWidth="1"/>
    <col min="7663" max="7663" width="13.7109375" customWidth="1"/>
    <col min="7664" max="7667" width="9.28515625" customWidth="1"/>
    <col min="7905" max="7905" width="34" customWidth="1"/>
    <col min="7906" max="7906" width="11.28515625" customWidth="1"/>
    <col min="7907" max="7907" width="11" customWidth="1"/>
    <col min="7915" max="7916" width="10.7109375" customWidth="1"/>
    <col min="7918" max="7918" width="11.5703125" customWidth="1"/>
    <col min="7919" max="7919" width="13.7109375" customWidth="1"/>
    <col min="7920" max="7923" width="9.28515625" customWidth="1"/>
    <col min="8161" max="8161" width="34" customWidth="1"/>
    <col min="8162" max="8162" width="11.28515625" customWidth="1"/>
    <col min="8163" max="8163" width="11" customWidth="1"/>
    <col min="8171" max="8172" width="10.7109375" customWidth="1"/>
    <col min="8174" max="8174" width="11.5703125" customWidth="1"/>
    <col min="8175" max="8175" width="13.7109375" customWidth="1"/>
    <col min="8176" max="8179" width="9.28515625" customWidth="1"/>
    <col min="8417" max="8417" width="34" customWidth="1"/>
    <col min="8418" max="8418" width="11.28515625" customWidth="1"/>
    <col min="8419" max="8419" width="11" customWidth="1"/>
    <col min="8427" max="8428" width="10.7109375" customWidth="1"/>
    <col min="8430" max="8430" width="11.5703125" customWidth="1"/>
    <col min="8431" max="8431" width="13.7109375" customWidth="1"/>
    <col min="8432" max="8435" width="9.28515625" customWidth="1"/>
    <col min="8673" max="8673" width="34" customWidth="1"/>
    <col min="8674" max="8674" width="11.28515625" customWidth="1"/>
    <col min="8675" max="8675" width="11" customWidth="1"/>
    <col min="8683" max="8684" width="10.7109375" customWidth="1"/>
    <col min="8686" max="8686" width="11.5703125" customWidth="1"/>
    <col min="8687" max="8687" width="13.7109375" customWidth="1"/>
    <col min="8688" max="8691" width="9.28515625" customWidth="1"/>
    <col min="8929" max="8929" width="34" customWidth="1"/>
    <col min="8930" max="8930" width="11.28515625" customWidth="1"/>
    <col min="8931" max="8931" width="11" customWidth="1"/>
    <col min="8939" max="8940" width="10.7109375" customWidth="1"/>
    <col min="8942" max="8942" width="11.5703125" customWidth="1"/>
    <col min="8943" max="8943" width="13.7109375" customWidth="1"/>
    <col min="8944" max="8947" width="9.28515625" customWidth="1"/>
    <col min="9185" max="9185" width="34" customWidth="1"/>
    <col min="9186" max="9186" width="11.28515625" customWidth="1"/>
    <col min="9187" max="9187" width="11" customWidth="1"/>
    <col min="9195" max="9196" width="10.7109375" customWidth="1"/>
    <col min="9198" max="9198" width="11.5703125" customWidth="1"/>
    <col min="9199" max="9199" width="13.7109375" customWidth="1"/>
    <col min="9200" max="9203" width="9.28515625" customWidth="1"/>
    <col min="9441" max="9441" width="34" customWidth="1"/>
    <col min="9442" max="9442" width="11.28515625" customWidth="1"/>
    <col min="9443" max="9443" width="11" customWidth="1"/>
    <col min="9451" max="9452" width="10.7109375" customWidth="1"/>
    <col min="9454" max="9454" width="11.5703125" customWidth="1"/>
    <col min="9455" max="9455" width="13.7109375" customWidth="1"/>
    <col min="9456" max="9459" width="9.28515625" customWidth="1"/>
    <col min="9697" max="9697" width="34" customWidth="1"/>
    <col min="9698" max="9698" width="11.28515625" customWidth="1"/>
    <col min="9699" max="9699" width="11" customWidth="1"/>
    <col min="9707" max="9708" width="10.7109375" customWidth="1"/>
    <col min="9710" max="9710" width="11.5703125" customWidth="1"/>
    <col min="9711" max="9711" width="13.7109375" customWidth="1"/>
    <col min="9712" max="9715" width="9.28515625" customWidth="1"/>
    <col min="9953" max="9953" width="34" customWidth="1"/>
    <col min="9954" max="9954" width="11.28515625" customWidth="1"/>
    <col min="9955" max="9955" width="11" customWidth="1"/>
    <col min="9963" max="9964" width="10.7109375" customWidth="1"/>
    <col min="9966" max="9966" width="11.5703125" customWidth="1"/>
    <col min="9967" max="9967" width="13.7109375" customWidth="1"/>
    <col min="9968" max="9971" width="9.28515625" customWidth="1"/>
    <col min="10209" max="10209" width="34" customWidth="1"/>
    <col min="10210" max="10210" width="11.28515625" customWidth="1"/>
    <col min="10211" max="10211" width="11" customWidth="1"/>
    <col min="10219" max="10220" width="10.7109375" customWidth="1"/>
    <col min="10222" max="10222" width="11.5703125" customWidth="1"/>
    <col min="10223" max="10223" width="13.7109375" customWidth="1"/>
    <col min="10224" max="10227" width="9.28515625" customWidth="1"/>
    <col min="10465" max="10465" width="34" customWidth="1"/>
    <col min="10466" max="10466" width="11.28515625" customWidth="1"/>
    <col min="10467" max="10467" width="11" customWidth="1"/>
    <col min="10475" max="10476" width="10.7109375" customWidth="1"/>
    <col min="10478" max="10478" width="11.5703125" customWidth="1"/>
    <col min="10479" max="10479" width="13.7109375" customWidth="1"/>
    <col min="10480" max="10483" width="9.28515625" customWidth="1"/>
    <col min="10721" max="10721" width="34" customWidth="1"/>
    <col min="10722" max="10722" width="11.28515625" customWidth="1"/>
    <col min="10723" max="10723" width="11" customWidth="1"/>
    <col min="10731" max="10732" width="10.7109375" customWidth="1"/>
    <col min="10734" max="10734" width="11.5703125" customWidth="1"/>
    <col min="10735" max="10735" width="13.7109375" customWidth="1"/>
    <col min="10736" max="10739" width="9.28515625" customWidth="1"/>
    <col min="10977" max="10977" width="34" customWidth="1"/>
    <col min="10978" max="10978" width="11.28515625" customWidth="1"/>
    <col min="10979" max="10979" width="11" customWidth="1"/>
    <col min="10987" max="10988" width="10.7109375" customWidth="1"/>
    <col min="10990" max="10990" width="11.5703125" customWidth="1"/>
    <col min="10991" max="10991" width="13.7109375" customWidth="1"/>
    <col min="10992" max="10995" width="9.28515625" customWidth="1"/>
    <col min="11233" max="11233" width="34" customWidth="1"/>
    <col min="11234" max="11234" width="11.28515625" customWidth="1"/>
    <col min="11235" max="11235" width="11" customWidth="1"/>
    <col min="11243" max="11244" width="10.7109375" customWidth="1"/>
    <col min="11246" max="11246" width="11.5703125" customWidth="1"/>
    <col min="11247" max="11247" width="13.7109375" customWidth="1"/>
    <col min="11248" max="11251" width="9.28515625" customWidth="1"/>
    <col min="11489" max="11489" width="34" customWidth="1"/>
    <col min="11490" max="11490" width="11.28515625" customWidth="1"/>
    <col min="11491" max="11491" width="11" customWidth="1"/>
    <col min="11499" max="11500" width="10.7109375" customWidth="1"/>
    <col min="11502" max="11502" width="11.5703125" customWidth="1"/>
    <col min="11503" max="11503" width="13.7109375" customWidth="1"/>
    <col min="11504" max="11507" width="9.28515625" customWidth="1"/>
    <col min="11745" max="11745" width="34" customWidth="1"/>
    <col min="11746" max="11746" width="11.28515625" customWidth="1"/>
    <col min="11747" max="11747" width="11" customWidth="1"/>
    <col min="11755" max="11756" width="10.7109375" customWidth="1"/>
    <col min="11758" max="11758" width="11.5703125" customWidth="1"/>
    <col min="11759" max="11759" width="13.7109375" customWidth="1"/>
    <col min="11760" max="11763" width="9.28515625" customWidth="1"/>
    <col min="12001" max="12001" width="34" customWidth="1"/>
    <col min="12002" max="12002" width="11.28515625" customWidth="1"/>
    <col min="12003" max="12003" width="11" customWidth="1"/>
    <col min="12011" max="12012" width="10.7109375" customWidth="1"/>
    <col min="12014" max="12014" width="11.5703125" customWidth="1"/>
    <col min="12015" max="12015" width="13.7109375" customWidth="1"/>
    <col min="12016" max="12019" width="9.28515625" customWidth="1"/>
    <col min="12257" max="12257" width="34" customWidth="1"/>
    <col min="12258" max="12258" width="11.28515625" customWidth="1"/>
    <col min="12259" max="12259" width="11" customWidth="1"/>
    <col min="12267" max="12268" width="10.7109375" customWidth="1"/>
    <col min="12270" max="12270" width="11.5703125" customWidth="1"/>
    <col min="12271" max="12271" width="13.7109375" customWidth="1"/>
    <col min="12272" max="12275" width="9.28515625" customWidth="1"/>
    <col min="12513" max="12513" width="34" customWidth="1"/>
    <col min="12514" max="12514" width="11.28515625" customWidth="1"/>
    <col min="12515" max="12515" width="11" customWidth="1"/>
    <col min="12523" max="12524" width="10.7109375" customWidth="1"/>
    <col min="12526" max="12526" width="11.5703125" customWidth="1"/>
    <col min="12527" max="12527" width="13.7109375" customWidth="1"/>
    <col min="12528" max="12531" width="9.28515625" customWidth="1"/>
    <col min="12769" max="12769" width="34" customWidth="1"/>
    <col min="12770" max="12770" width="11.28515625" customWidth="1"/>
    <col min="12771" max="12771" width="11" customWidth="1"/>
    <col min="12779" max="12780" width="10.7109375" customWidth="1"/>
    <col min="12782" max="12782" width="11.5703125" customWidth="1"/>
    <col min="12783" max="12783" width="13.7109375" customWidth="1"/>
    <col min="12784" max="12787" width="9.28515625" customWidth="1"/>
    <col min="13025" max="13025" width="34" customWidth="1"/>
    <col min="13026" max="13026" width="11.28515625" customWidth="1"/>
    <col min="13027" max="13027" width="11" customWidth="1"/>
    <col min="13035" max="13036" width="10.7109375" customWidth="1"/>
    <col min="13038" max="13038" width="11.5703125" customWidth="1"/>
    <col min="13039" max="13039" width="13.7109375" customWidth="1"/>
    <col min="13040" max="13043" width="9.28515625" customWidth="1"/>
    <col min="13281" max="13281" width="34" customWidth="1"/>
    <col min="13282" max="13282" width="11.28515625" customWidth="1"/>
    <col min="13283" max="13283" width="11" customWidth="1"/>
    <col min="13291" max="13292" width="10.7109375" customWidth="1"/>
    <col min="13294" max="13294" width="11.5703125" customWidth="1"/>
    <col min="13295" max="13295" width="13.7109375" customWidth="1"/>
    <col min="13296" max="13299" width="9.28515625" customWidth="1"/>
    <col min="13537" max="13537" width="34" customWidth="1"/>
    <col min="13538" max="13538" width="11.28515625" customWidth="1"/>
    <col min="13539" max="13539" width="11" customWidth="1"/>
    <col min="13547" max="13548" width="10.7109375" customWidth="1"/>
    <col min="13550" max="13550" width="11.5703125" customWidth="1"/>
    <col min="13551" max="13551" width="13.7109375" customWidth="1"/>
    <col min="13552" max="13555" width="9.28515625" customWidth="1"/>
    <col min="13793" max="13793" width="34" customWidth="1"/>
    <col min="13794" max="13794" width="11.28515625" customWidth="1"/>
    <col min="13795" max="13795" width="11" customWidth="1"/>
    <col min="13803" max="13804" width="10.7109375" customWidth="1"/>
    <col min="13806" max="13806" width="11.5703125" customWidth="1"/>
    <col min="13807" max="13807" width="13.7109375" customWidth="1"/>
    <col min="13808" max="13811" width="9.28515625" customWidth="1"/>
    <col min="14049" max="14049" width="34" customWidth="1"/>
    <col min="14050" max="14050" width="11.28515625" customWidth="1"/>
    <col min="14051" max="14051" width="11" customWidth="1"/>
    <col min="14059" max="14060" width="10.7109375" customWidth="1"/>
    <col min="14062" max="14062" width="11.5703125" customWidth="1"/>
    <col min="14063" max="14063" width="13.7109375" customWidth="1"/>
    <col min="14064" max="14067" width="9.28515625" customWidth="1"/>
    <col min="14305" max="14305" width="34" customWidth="1"/>
    <col min="14306" max="14306" width="11.28515625" customWidth="1"/>
    <col min="14307" max="14307" width="11" customWidth="1"/>
    <col min="14315" max="14316" width="10.7109375" customWidth="1"/>
    <col min="14318" max="14318" width="11.5703125" customWidth="1"/>
    <col min="14319" max="14319" width="13.7109375" customWidth="1"/>
    <col min="14320" max="14323" width="9.28515625" customWidth="1"/>
    <col min="14561" max="14561" width="34" customWidth="1"/>
    <col min="14562" max="14562" width="11.28515625" customWidth="1"/>
    <col min="14563" max="14563" width="11" customWidth="1"/>
    <col min="14571" max="14572" width="10.7109375" customWidth="1"/>
    <col min="14574" max="14574" width="11.5703125" customWidth="1"/>
    <col min="14575" max="14575" width="13.7109375" customWidth="1"/>
    <col min="14576" max="14579" width="9.28515625" customWidth="1"/>
    <col min="14817" max="14817" width="34" customWidth="1"/>
    <col min="14818" max="14818" width="11.28515625" customWidth="1"/>
    <col min="14819" max="14819" width="11" customWidth="1"/>
    <col min="14827" max="14828" width="10.7109375" customWidth="1"/>
    <col min="14830" max="14830" width="11.5703125" customWidth="1"/>
    <col min="14831" max="14831" width="13.7109375" customWidth="1"/>
    <col min="14832" max="14835" width="9.28515625" customWidth="1"/>
    <col min="15073" max="15073" width="34" customWidth="1"/>
    <col min="15074" max="15074" width="11.28515625" customWidth="1"/>
    <col min="15075" max="15075" width="11" customWidth="1"/>
    <col min="15083" max="15084" width="10.7109375" customWidth="1"/>
    <col min="15086" max="15086" width="11.5703125" customWidth="1"/>
    <col min="15087" max="15087" width="13.7109375" customWidth="1"/>
    <col min="15088" max="15091" width="9.28515625" customWidth="1"/>
    <col min="15329" max="15329" width="34" customWidth="1"/>
    <col min="15330" max="15330" width="11.28515625" customWidth="1"/>
    <col min="15331" max="15331" width="11" customWidth="1"/>
    <col min="15339" max="15340" width="10.7109375" customWidth="1"/>
    <col min="15342" max="15342" width="11.5703125" customWidth="1"/>
    <col min="15343" max="15343" width="13.7109375" customWidth="1"/>
    <col min="15344" max="15347" width="9.28515625" customWidth="1"/>
    <col min="15585" max="15585" width="34" customWidth="1"/>
    <col min="15586" max="15586" width="11.28515625" customWidth="1"/>
    <col min="15587" max="15587" width="11" customWidth="1"/>
    <col min="15595" max="15596" width="10.7109375" customWidth="1"/>
    <col min="15598" max="15598" width="11.5703125" customWidth="1"/>
    <col min="15599" max="15599" width="13.7109375" customWidth="1"/>
    <col min="15600" max="15603" width="9.28515625" customWidth="1"/>
    <col min="15841" max="15841" width="34" customWidth="1"/>
    <col min="15842" max="15842" width="11.28515625" customWidth="1"/>
    <col min="15843" max="15843" width="11" customWidth="1"/>
    <col min="15851" max="15852" width="10.7109375" customWidth="1"/>
    <col min="15854" max="15854" width="11.5703125" customWidth="1"/>
    <col min="15855" max="15855" width="13.7109375" customWidth="1"/>
    <col min="15856" max="15859" width="9.28515625" customWidth="1"/>
    <col min="16097" max="16097" width="34" customWidth="1"/>
    <col min="16098" max="16098" width="11.28515625" customWidth="1"/>
    <col min="16099" max="16099" width="11" customWidth="1"/>
    <col min="16107" max="16108" width="10.7109375" customWidth="1"/>
    <col min="16110" max="16110" width="11.5703125" customWidth="1"/>
    <col min="16111" max="16111" width="13.7109375" customWidth="1"/>
    <col min="16112" max="16115" width="9.28515625" customWidth="1"/>
  </cols>
  <sheetData>
    <row r="1" spans="1:21" ht="44.45" customHeight="1"/>
    <row r="2" spans="1:21" ht="46.9" customHeight="1">
      <c r="B2" s="504" t="s">
        <v>164</v>
      </c>
      <c r="C2" s="504"/>
      <c r="D2" s="504"/>
      <c r="E2" s="504"/>
      <c r="F2" s="504"/>
      <c r="G2" s="504"/>
      <c r="H2" s="504"/>
      <c r="I2" s="504"/>
      <c r="J2" s="504"/>
      <c r="K2" s="504"/>
      <c r="L2" s="504"/>
      <c r="M2" s="504"/>
      <c r="N2" s="504"/>
      <c r="O2" s="504"/>
      <c r="P2" s="504"/>
      <c r="Q2" s="504"/>
      <c r="R2" s="504"/>
      <c r="S2" s="504"/>
    </row>
    <row r="3" spans="1:21" ht="21" customHeight="1">
      <c r="A3" s="20"/>
      <c r="B3" s="505" t="s">
        <v>88</v>
      </c>
      <c r="C3" s="505"/>
      <c r="D3" s="505"/>
      <c r="E3" s="505"/>
      <c r="F3" s="505"/>
      <c r="G3" s="505"/>
      <c r="H3" s="505"/>
      <c r="I3" s="505"/>
      <c r="J3" s="505"/>
      <c r="K3" s="505"/>
      <c r="L3" s="505"/>
      <c r="M3" s="505"/>
      <c r="N3" s="505"/>
      <c r="O3" s="505"/>
      <c r="P3" s="505"/>
      <c r="Q3" s="505"/>
      <c r="R3" s="505"/>
      <c r="S3" s="505"/>
      <c r="T3" s="20"/>
      <c r="U3" s="20"/>
    </row>
    <row r="4" spans="1:21" ht="10.9" customHeight="1" thickBot="1">
      <c r="A4" s="20"/>
      <c r="B4" s="38"/>
      <c r="C4" s="38"/>
      <c r="D4" s="39"/>
      <c r="E4" s="38"/>
      <c r="F4" s="38"/>
      <c r="G4" s="38"/>
      <c r="H4" s="38"/>
      <c r="I4" s="39"/>
      <c r="J4" s="96"/>
      <c r="K4" s="96"/>
      <c r="L4" s="96"/>
      <c r="M4" s="96"/>
      <c r="N4" s="38"/>
      <c r="O4" s="38"/>
      <c r="P4" s="38"/>
      <c r="Q4" s="38"/>
      <c r="R4" s="38"/>
      <c r="S4" s="38"/>
      <c r="T4" s="20"/>
      <c r="U4" s="20"/>
    </row>
    <row r="5" spans="1:21" ht="15.6" customHeight="1">
      <c r="A5" s="542" t="s">
        <v>87</v>
      </c>
      <c r="B5" s="511" t="s">
        <v>156</v>
      </c>
      <c r="C5" s="512"/>
      <c r="D5" s="512"/>
      <c r="E5" s="511" t="s">
        <v>157</v>
      </c>
      <c r="F5" s="512"/>
      <c r="G5" s="512"/>
      <c r="H5" s="512"/>
      <c r="I5" s="512"/>
      <c r="J5" s="527" t="s">
        <v>165</v>
      </c>
      <c r="K5" s="528"/>
      <c r="L5" s="529"/>
      <c r="M5" s="524" t="s">
        <v>166</v>
      </c>
      <c r="N5" s="512" t="s">
        <v>170</v>
      </c>
      <c r="O5" s="512"/>
      <c r="P5" s="512"/>
      <c r="Q5" s="512"/>
      <c r="R5" s="512"/>
      <c r="S5" s="512"/>
      <c r="T5" s="512"/>
      <c r="U5" s="519"/>
    </row>
    <row r="6" spans="1:21" ht="28.9" customHeight="1">
      <c r="A6" s="543"/>
      <c r="B6" s="513"/>
      <c r="C6" s="514"/>
      <c r="D6" s="514"/>
      <c r="E6" s="513"/>
      <c r="F6" s="514"/>
      <c r="G6" s="514"/>
      <c r="H6" s="514"/>
      <c r="I6" s="514"/>
      <c r="J6" s="530"/>
      <c r="K6" s="531"/>
      <c r="L6" s="532"/>
      <c r="M6" s="525"/>
      <c r="N6" s="514"/>
      <c r="O6" s="514"/>
      <c r="P6" s="514"/>
      <c r="Q6" s="514"/>
      <c r="R6" s="514"/>
      <c r="S6" s="514"/>
      <c r="T6" s="514"/>
      <c r="U6" s="520"/>
    </row>
    <row r="7" spans="1:21" ht="16.149999999999999" hidden="1" customHeight="1">
      <c r="A7" s="543"/>
      <c r="B7" s="513"/>
      <c r="C7" s="514"/>
      <c r="D7" s="514"/>
      <c r="E7" s="513"/>
      <c r="F7" s="514"/>
      <c r="G7" s="514"/>
      <c r="H7" s="514"/>
      <c r="I7" s="514"/>
      <c r="J7" s="530"/>
      <c r="K7" s="531"/>
      <c r="L7" s="532"/>
      <c r="M7" s="525"/>
      <c r="N7" s="514"/>
      <c r="O7" s="514"/>
      <c r="P7" s="514"/>
      <c r="Q7" s="514"/>
      <c r="R7" s="514"/>
      <c r="S7" s="514"/>
      <c r="T7" s="514"/>
      <c r="U7" s="520"/>
    </row>
    <row r="8" spans="1:21" ht="7.15" customHeight="1">
      <c r="A8" s="543"/>
      <c r="B8" s="515"/>
      <c r="C8" s="516"/>
      <c r="D8" s="516"/>
      <c r="E8" s="515"/>
      <c r="F8" s="516"/>
      <c r="G8" s="516"/>
      <c r="H8" s="516"/>
      <c r="I8" s="516"/>
      <c r="J8" s="533"/>
      <c r="K8" s="534"/>
      <c r="L8" s="535"/>
      <c r="M8" s="525"/>
      <c r="N8" s="516"/>
      <c r="O8" s="516"/>
      <c r="P8" s="516"/>
      <c r="Q8" s="516"/>
      <c r="R8" s="516"/>
      <c r="S8" s="516"/>
      <c r="T8" s="516"/>
      <c r="U8" s="521"/>
    </row>
    <row r="9" spans="1:21" ht="46.15" customHeight="1">
      <c r="A9" s="543"/>
      <c r="B9" s="545" t="s">
        <v>0</v>
      </c>
      <c r="C9" s="509" t="s">
        <v>158</v>
      </c>
      <c r="D9" s="555" t="s">
        <v>162</v>
      </c>
      <c r="E9" s="545" t="s">
        <v>160</v>
      </c>
      <c r="F9" s="509" t="s">
        <v>1</v>
      </c>
      <c r="G9" s="509" t="s">
        <v>128</v>
      </c>
      <c r="H9" s="509" t="s">
        <v>150</v>
      </c>
      <c r="I9" s="555" t="s">
        <v>162</v>
      </c>
      <c r="J9" s="547" t="s">
        <v>167</v>
      </c>
      <c r="K9" s="549" t="s">
        <v>168</v>
      </c>
      <c r="L9" s="551" t="s">
        <v>169</v>
      </c>
      <c r="M9" s="525"/>
      <c r="N9" s="506" t="s">
        <v>129</v>
      </c>
      <c r="O9" s="508" t="s">
        <v>127</v>
      </c>
      <c r="P9" s="508"/>
      <c r="Q9" s="508"/>
      <c r="R9" s="509" t="s">
        <v>130</v>
      </c>
      <c r="S9" s="509" t="s">
        <v>159</v>
      </c>
      <c r="T9" s="509" t="s">
        <v>144</v>
      </c>
      <c r="U9" s="553" t="s">
        <v>162</v>
      </c>
    </row>
    <row r="10" spans="1:21" ht="90" customHeight="1" thickBot="1">
      <c r="A10" s="544"/>
      <c r="B10" s="546"/>
      <c r="C10" s="510"/>
      <c r="D10" s="556"/>
      <c r="E10" s="546"/>
      <c r="F10" s="510"/>
      <c r="G10" s="510"/>
      <c r="H10" s="510"/>
      <c r="I10" s="556"/>
      <c r="J10" s="548"/>
      <c r="K10" s="550"/>
      <c r="L10" s="552"/>
      <c r="M10" s="526"/>
      <c r="N10" s="507"/>
      <c r="O10" s="74" t="s">
        <v>131</v>
      </c>
      <c r="P10" s="74" t="s">
        <v>132</v>
      </c>
      <c r="Q10" s="74" t="s">
        <v>133</v>
      </c>
      <c r="R10" s="510"/>
      <c r="S10" s="510"/>
      <c r="T10" s="510"/>
      <c r="U10" s="554"/>
    </row>
    <row r="11" spans="1:21" ht="17.45" customHeight="1">
      <c r="A11" s="60" t="s">
        <v>24</v>
      </c>
      <c r="B11" s="16"/>
      <c r="C11" s="12"/>
      <c r="D11" s="75">
        <f>B11+C11</f>
        <v>0</v>
      </c>
      <c r="E11" s="16"/>
      <c r="F11" s="12"/>
      <c r="G11" s="12"/>
      <c r="H11" s="12"/>
      <c r="I11" s="100">
        <f>E11+F11+G11</f>
        <v>0</v>
      </c>
      <c r="J11" s="101"/>
      <c r="K11" s="89"/>
      <c r="L11" s="91"/>
      <c r="M11" s="121"/>
      <c r="N11" s="115"/>
      <c r="O11" s="81"/>
      <c r="P11" s="81"/>
      <c r="Q11" s="81"/>
      <c r="R11" s="81"/>
      <c r="S11" s="81"/>
      <c r="T11" s="82"/>
      <c r="U11" s="90">
        <f t="shared" ref="U11:U43" si="0">N11+Q11+R11+S11+T11</f>
        <v>0</v>
      </c>
    </row>
    <row r="12" spans="1:21" ht="15.75">
      <c r="A12" s="61" t="s">
        <v>25</v>
      </c>
      <c r="B12" s="13"/>
      <c r="C12" s="11"/>
      <c r="D12" s="27">
        <f t="shared" ref="D12:D75" si="1">B12+C12</f>
        <v>0</v>
      </c>
      <c r="E12" s="13"/>
      <c r="F12" s="11"/>
      <c r="G12" s="11"/>
      <c r="H12" s="11"/>
      <c r="I12" s="98">
        <f t="shared" ref="I12:I75" si="2">E12+F12+G12</f>
        <v>0</v>
      </c>
      <c r="J12" s="102"/>
      <c r="K12" s="98"/>
      <c r="L12" s="27"/>
      <c r="M12" s="122"/>
      <c r="N12" s="116"/>
      <c r="O12" s="17"/>
      <c r="P12" s="17"/>
      <c r="Q12" s="17"/>
      <c r="R12" s="17"/>
      <c r="S12" s="17"/>
      <c r="T12" s="41"/>
      <c r="U12" s="90">
        <f t="shared" si="0"/>
        <v>0</v>
      </c>
    </row>
    <row r="13" spans="1:21" ht="15.75">
      <c r="A13" s="61" t="s">
        <v>26</v>
      </c>
      <c r="B13" s="13"/>
      <c r="C13" s="11"/>
      <c r="D13" s="27">
        <f t="shared" si="1"/>
        <v>0</v>
      </c>
      <c r="E13" s="13"/>
      <c r="F13" s="11"/>
      <c r="G13" s="11"/>
      <c r="H13" s="11"/>
      <c r="I13" s="98">
        <f t="shared" si="2"/>
        <v>0</v>
      </c>
      <c r="J13" s="102"/>
      <c r="K13" s="98"/>
      <c r="L13" s="27"/>
      <c r="M13" s="122"/>
      <c r="N13" s="116"/>
      <c r="O13" s="17"/>
      <c r="P13" s="17"/>
      <c r="Q13" s="17"/>
      <c r="R13" s="17"/>
      <c r="S13" s="17"/>
      <c r="T13" s="41"/>
      <c r="U13" s="90">
        <f t="shared" si="0"/>
        <v>0</v>
      </c>
    </row>
    <row r="14" spans="1:21" ht="15.75">
      <c r="A14" s="61" t="s">
        <v>27</v>
      </c>
      <c r="B14" s="13"/>
      <c r="C14" s="11"/>
      <c r="D14" s="27">
        <f t="shared" si="1"/>
        <v>0</v>
      </c>
      <c r="E14" s="13"/>
      <c r="F14" s="11"/>
      <c r="G14" s="11"/>
      <c r="H14" s="11"/>
      <c r="I14" s="98">
        <f t="shared" si="2"/>
        <v>0</v>
      </c>
      <c r="J14" s="102"/>
      <c r="K14" s="98"/>
      <c r="L14" s="27"/>
      <c r="M14" s="122"/>
      <c r="N14" s="116"/>
      <c r="O14" s="17"/>
      <c r="P14" s="17"/>
      <c r="Q14" s="17"/>
      <c r="R14" s="17"/>
      <c r="S14" s="17"/>
      <c r="T14" s="41"/>
      <c r="U14" s="90">
        <f t="shared" si="0"/>
        <v>0</v>
      </c>
    </row>
    <row r="15" spans="1:21" ht="15.75">
      <c r="A15" s="61" t="s">
        <v>28</v>
      </c>
      <c r="B15" s="13"/>
      <c r="C15" s="11"/>
      <c r="D15" s="27">
        <f t="shared" si="1"/>
        <v>0</v>
      </c>
      <c r="E15" s="13"/>
      <c r="F15" s="11"/>
      <c r="G15" s="11"/>
      <c r="H15" s="11"/>
      <c r="I15" s="98">
        <f t="shared" si="2"/>
        <v>0</v>
      </c>
      <c r="J15" s="102"/>
      <c r="K15" s="98"/>
      <c r="L15" s="27"/>
      <c r="M15" s="122"/>
      <c r="N15" s="116"/>
      <c r="O15" s="17"/>
      <c r="P15" s="17"/>
      <c r="Q15" s="17"/>
      <c r="R15" s="17"/>
      <c r="S15" s="17"/>
      <c r="T15" s="41"/>
      <c r="U15" s="90">
        <f t="shared" si="0"/>
        <v>0</v>
      </c>
    </row>
    <row r="16" spans="1:21" ht="15.75">
      <c r="A16" s="61" t="s">
        <v>29</v>
      </c>
      <c r="B16" s="13"/>
      <c r="C16" s="11"/>
      <c r="D16" s="27">
        <f t="shared" si="1"/>
        <v>0</v>
      </c>
      <c r="E16" s="13"/>
      <c r="F16" s="11"/>
      <c r="G16" s="11"/>
      <c r="H16" s="11"/>
      <c r="I16" s="98">
        <f t="shared" si="2"/>
        <v>0</v>
      </c>
      <c r="J16" s="102"/>
      <c r="K16" s="98"/>
      <c r="L16" s="27"/>
      <c r="M16" s="122"/>
      <c r="N16" s="116"/>
      <c r="O16" s="17"/>
      <c r="P16" s="17"/>
      <c r="Q16" s="17"/>
      <c r="R16" s="17"/>
      <c r="S16" s="17"/>
      <c r="T16" s="41"/>
      <c r="U16" s="90">
        <f t="shared" si="0"/>
        <v>0</v>
      </c>
    </row>
    <row r="17" spans="1:21" ht="31.5" customHeight="1">
      <c r="A17" s="61" t="s">
        <v>30</v>
      </c>
      <c r="B17" s="13"/>
      <c r="C17" s="11"/>
      <c r="D17" s="27">
        <f t="shared" si="1"/>
        <v>0</v>
      </c>
      <c r="E17" s="13"/>
      <c r="F17" s="11"/>
      <c r="G17" s="11"/>
      <c r="H17" s="11"/>
      <c r="I17" s="98">
        <f t="shared" si="2"/>
        <v>0</v>
      </c>
      <c r="J17" s="102"/>
      <c r="K17" s="98"/>
      <c r="L17" s="27"/>
      <c r="M17" s="122"/>
      <c r="N17" s="116"/>
      <c r="O17" s="17"/>
      <c r="P17" s="17"/>
      <c r="Q17" s="17"/>
      <c r="R17" s="17"/>
      <c r="S17" s="17"/>
      <c r="T17" s="41"/>
      <c r="U17" s="90">
        <f t="shared" si="0"/>
        <v>0</v>
      </c>
    </row>
    <row r="18" spans="1:21" ht="31.9" customHeight="1">
      <c r="A18" s="61" t="s">
        <v>31</v>
      </c>
      <c r="B18" s="13"/>
      <c r="C18" s="11"/>
      <c r="D18" s="27">
        <f t="shared" si="1"/>
        <v>0</v>
      </c>
      <c r="E18" s="13"/>
      <c r="F18" s="11"/>
      <c r="G18" s="11"/>
      <c r="H18" s="11"/>
      <c r="I18" s="98">
        <f t="shared" si="2"/>
        <v>0</v>
      </c>
      <c r="J18" s="102"/>
      <c r="K18" s="98"/>
      <c r="L18" s="27"/>
      <c r="M18" s="122"/>
      <c r="N18" s="116"/>
      <c r="O18" s="17"/>
      <c r="P18" s="17"/>
      <c r="Q18" s="17"/>
      <c r="R18" s="17"/>
      <c r="S18" s="17"/>
      <c r="T18" s="41"/>
      <c r="U18" s="90">
        <f t="shared" si="0"/>
        <v>0</v>
      </c>
    </row>
    <row r="19" spans="1:21" ht="15.75">
      <c r="A19" s="61" t="s">
        <v>32</v>
      </c>
      <c r="B19" s="13"/>
      <c r="C19" s="11"/>
      <c r="D19" s="27">
        <f t="shared" si="1"/>
        <v>0</v>
      </c>
      <c r="E19" s="13"/>
      <c r="F19" s="11"/>
      <c r="G19" s="11"/>
      <c r="H19" s="11"/>
      <c r="I19" s="98">
        <f t="shared" si="2"/>
        <v>0</v>
      </c>
      <c r="J19" s="102"/>
      <c r="K19" s="98"/>
      <c r="L19" s="27"/>
      <c r="M19" s="122"/>
      <c r="N19" s="116"/>
      <c r="O19" s="17"/>
      <c r="P19" s="17"/>
      <c r="Q19" s="17"/>
      <c r="R19" s="17"/>
      <c r="S19" s="17"/>
      <c r="T19" s="41"/>
      <c r="U19" s="90">
        <f t="shared" si="0"/>
        <v>0</v>
      </c>
    </row>
    <row r="20" spans="1:21" ht="15.75">
      <c r="A20" s="61" t="s">
        <v>33</v>
      </c>
      <c r="B20" s="13"/>
      <c r="C20" s="11"/>
      <c r="D20" s="27">
        <f t="shared" si="1"/>
        <v>0</v>
      </c>
      <c r="E20" s="13"/>
      <c r="F20" s="11"/>
      <c r="G20" s="11"/>
      <c r="H20" s="11"/>
      <c r="I20" s="98">
        <f t="shared" si="2"/>
        <v>0</v>
      </c>
      <c r="J20" s="102"/>
      <c r="K20" s="98"/>
      <c r="L20" s="27"/>
      <c r="M20" s="122"/>
      <c r="N20" s="116"/>
      <c r="O20" s="17"/>
      <c r="P20" s="17"/>
      <c r="Q20" s="17"/>
      <c r="R20" s="17"/>
      <c r="S20" s="17"/>
      <c r="T20" s="41"/>
      <c r="U20" s="90">
        <f t="shared" si="0"/>
        <v>0</v>
      </c>
    </row>
    <row r="21" spans="1:21" ht="16.149999999999999" customHeight="1">
      <c r="A21" s="61" t="s">
        <v>34</v>
      </c>
      <c r="B21" s="13"/>
      <c r="C21" s="11"/>
      <c r="D21" s="27">
        <f t="shared" si="1"/>
        <v>0</v>
      </c>
      <c r="E21" s="13"/>
      <c r="F21" s="11"/>
      <c r="G21" s="11"/>
      <c r="H21" s="11"/>
      <c r="I21" s="98">
        <f t="shared" si="2"/>
        <v>0</v>
      </c>
      <c r="J21" s="102"/>
      <c r="K21" s="98"/>
      <c r="L21" s="27"/>
      <c r="M21" s="122"/>
      <c r="N21" s="116"/>
      <c r="O21" s="17"/>
      <c r="P21" s="17"/>
      <c r="Q21" s="17"/>
      <c r="R21" s="17"/>
      <c r="S21" s="17"/>
      <c r="T21" s="41"/>
      <c r="U21" s="90">
        <f t="shared" si="0"/>
        <v>0</v>
      </c>
    </row>
    <row r="22" spans="1:21" ht="16.149999999999999" customHeight="1">
      <c r="A22" s="61" t="s">
        <v>35</v>
      </c>
      <c r="B22" s="13"/>
      <c r="C22" s="11"/>
      <c r="D22" s="27">
        <f t="shared" si="1"/>
        <v>0</v>
      </c>
      <c r="E22" s="13"/>
      <c r="F22" s="11"/>
      <c r="G22" s="11"/>
      <c r="H22" s="11"/>
      <c r="I22" s="98">
        <f t="shared" si="2"/>
        <v>0</v>
      </c>
      <c r="J22" s="102"/>
      <c r="K22" s="98"/>
      <c r="L22" s="27"/>
      <c r="M22" s="122"/>
      <c r="N22" s="116"/>
      <c r="O22" s="17"/>
      <c r="P22" s="17"/>
      <c r="Q22" s="17"/>
      <c r="R22" s="17"/>
      <c r="S22" s="17"/>
      <c r="T22" s="41"/>
      <c r="U22" s="90">
        <f t="shared" si="0"/>
        <v>0</v>
      </c>
    </row>
    <row r="23" spans="1:21" ht="19.149999999999999" customHeight="1">
      <c r="A23" s="61" t="s">
        <v>36</v>
      </c>
      <c r="B23" s="13"/>
      <c r="C23" s="11"/>
      <c r="D23" s="27">
        <f t="shared" si="1"/>
        <v>0</v>
      </c>
      <c r="E23" s="13"/>
      <c r="F23" s="11"/>
      <c r="G23" s="11"/>
      <c r="H23" s="11"/>
      <c r="I23" s="98">
        <f t="shared" si="2"/>
        <v>0</v>
      </c>
      <c r="J23" s="102"/>
      <c r="K23" s="98"/>
      <c r="L23" s="27"/>
      <c r="M23" s="122"/>
      <c r="N23" s="116"/>
      <c r="O23" s="17"/>
      <c r="P23" s="17"/>
      <c r="Q23" s="17"/>
      <c r="R23" s="17"/>
      <c r="S23" s="17"/>
      <c r="T23" s="41"/>
      <c r="U23" s="90">
        <f t="shared" si="0"/>
        <v>0</v>
      </c>
    </row>
    <row r="24" spans="1:21" ht="15.75">
      <c r="A24" s="61" t="s">
        <v>37</v>
      </c>
      <c r="B24" s="13"/>
      <c r="C24" s="11"/>
      <c r="D24" s="27">
        <f t="shared" si="1"/>
        <v>0</v>
      </c>
      <c r="E24" s="13"/>
      <c r="F24" s="11"/>
      <c r="G24" s="11"/>
      <c r="H24" s="11"/>
      <c r="I24" s="98">
        <f t="shared" si="2"/>
        <v>0</v>
      </c>
      <c r="J24" s="102"/>
      <c r="K24" s="98"/>
      <c r="L24" s="27"/>
      <c r="M24" s="122"/>
      <c r="N24" s="116"/>
      <c r="O24" s="17"/>
      <c r="P24" s="17"/>
      <c r="Q24" s="17"/>
      <c r="R24" s="17"/>
      <c r="S24" s="17"/>
      <c r="T24" s="41"/>
      <c r="U24" s="90">
        <f t="shared" si="0"/>
        <v>0</v>
      </c>
    </row>
    <row r="25" spans="1:21" s="10" customFormat="1" ht="18.75" customHeight="1">
      <c r="A25" s="155" t="s">
        <v>171</v>
      </c>
      <c r="B25" s="13"/>
      <c r="C25" s="11"/>
      <c r="D25" s="27"/>
      <c r="E25" s="13"/>
      <c r="F25" s="11"/>
      <c r="G25" s="11"/>
      <c r="H25" s="11"/>
      <c r="I25" s="98"/>
      <c r="J25" s="102"/>
      <c r="K25" s="98"/>
      <c r="L25" s="27"/>
      <c r="M25" s="122"/>
      <c r="N25" s="116"/>
      <c r="O25" s="17"/>
      <c r="P25" s="17"/>
      <c r="Q25" s="17"/>
      <c r="R25" s="17"/>
      <c r="S25" s="17"/>
      <c r="T25" s="41"/>
      <c r="U25" s="90"/>
    </row>
    <row r="26" spans="1:21" ht="15.75">
      <c r="A26" s="61" t="s">
        <v>38</v>
      </c>
      <c r="B26" s="13"/>
      <c r="C26" s="11"/>
      <c r="D26" s="27">
        <f t="shared" si="1"/>
        <v>0</v>
      </c>
      <c r="E26" s="13"/>
      <c r="F26" s="11"/>
      <c r="G26" s="11"/>
      <c r="H26" s="11"/>
      <c r="I26" s="98">
        <f t="shared" si="2"/>
        <v>0</v>
      </c>
      <c r="J26" s="102"/>
      <c r="K26" s="98"/>
      <c r="L26" s="27"/>
      <c r="M26" s="122"/>
      <c r="N26" s="116"/>
      <c r="O26" s="17"/>
      <c r="P26" s="17"/>
      <c r="Q26" s="17"/>
      <c r="R26" s="17"/>
      <c r="S26" s="17"/>
      <c r="T26" s="41"/>
      <c r="U26" s="90">
        <f t="shared" si="0"/>
        <v>0</v>
      </c>
    </row>
    <row r="27" spans="1:21" ht="31.5">
      <c r="A27" s="61" t="s">
        <v>39</v>
      </c>
      <c r="B27" s="13"/>
      <c r="C27" s="11"/>
      <c r="D27" s="27">
        <f t="shared" si="1"/>
        <v>0</v>
      </c>
      <c r="E27" s="13"/>
      <c r="F27" s="11"/>
      <c r="G27" s="11"/>
      <c r="H27" s="11"/>
      <c r="I27" s="98">
        <f t="shared" si="2"/>
        <v>0</v>
      </c>
      <c r="J27" s="102"/>
      <c r="K27" s="98"/>
      <c r="L27" s="27"/>
      <c r="M27" s="122"/>
      <c r="N27" s="116"/>
      <c r="O27" s="17"/>
      <c r="P27" s="17"/>
      <c r="Q27" s="17"/>
      <c r="R27" s="17"/>
      <c r="S27" s="17"/>
      <c r="T27" s="41"/>
      <c r="U27" s="90">
        <f t="shared" si="0"/>
        <v>0</v>
      </c>
    </row>
    <row r="28" spans="1:21" ht="16.5" customHeight="1">
      <c r="A28" s="61" t="s">
        <v>40</v>
      </c>
      <c r="B28" s="13"/>
      <c r="C28" s="11"/>
      <c r="D28" s="27">
        <f t="shared" si="1"/>
        <v>0</v>
      </c>
      <c r="E28" s="13"/>
      <c r="F28" s="11"/>
      <c r="G28" s="11"/>
      <c r="H28" s="11"/>
      <c r="I28" s="98">
        <f t="shared" si="2"/>
        <v>0</v>
      </c>
      <c r="J28" s="102"/>
      <c r="K28" s="98"/>
      <c r="L28" s="27"/>
      <c r="M28" s="122"/>
      <c r="N28" s="116"/>
      <c r="O28" s="17"/>
      <c r="P28" s="17"/>
      <c r="Q28" s="17"/>
      <c r="R28" s="17"/>
      <c r="S28" s="17"/>
      <c r="T28" s="41"/>
      <c r="U28" s="90">
        <f t="shared" si="0"/>
        <v>0</v>
      </c>
    </row>
    <row r="29" spans="1:21" ht="17.25" customHeight="1">
      <c r="A29" s="61" t="s">
        <v>41</v>
      </c>
      <c r="B29" s="13"/>
      <c r="C29" s="11"/>
      <c r="D29" s="27">
        <f t="shared" si="1"/>
        <v>0</v>
      </c>
      <c r="E29" s="13"/>
      <c r="F29" s="11"/>
      <c r="G29" s="11"/>
      <c r="H29" s="11"/>
      <c r="I29" s="98">
        <f t="shared" si="2"/>
        <v>0</v>
      </c>
      <c r="J29" s="102"/>
      <c r="K29" s="98"/>
      <c r="L29" s="27"/>
      <c r="M29" s="122"/>
      <c r="N29" s="116"/>
      <c r="O29" s="17"/>
      <c r="P29" s="17"/>
      <c r="Q29" s="17"/>
      <c r="R29" s="17"/>
      <c r="S29" s="17"/>
      <c r="T29" s="41"/>
      <c r="U29" s="90">
        <f t="shared" si="0"/>
        <v>0</v>
      </c>
    </row>
    <row r="30" spans="1:21" ht="31.5">
      <c r="A30" s="61" t="s">
        <v>42</v>
      </c>
      <c r="B30" s="13"/>
      <c r="C30" s="11"/>
      <c r="D30" s="27">
        <f t="shared" si="1"/>
        <v>0</v>
      </c>
      <c r="E30" s="13"/>
      <c r="F30" s="11"/>
      <c r="G30" s="11"/>
      <c r="H30" s="11"/>
      <c r="I30" s="98">
        <f t="shared" si="2"/>
        <v>0</v>
      </c>
      <c r="J30" s="102"/>
      <c r="K30" s="98"/>
      <c r="L30" s="27"/>
      <c r="M30" s="122"/>
      <c r="N30" s="116"/>
      <c r="O30" s="17"/>
      <c r="P30" s="17"/>
      <c r="Q30" s="17"/>
      <c r="R30" s="17"/>
      <c r="S30" s="17"/>
      <c r="T30" s="41"/>
      <c r="U30" s="90">
        <f t="shared" si="0"/>
        <v>0</v>
      </c>
    </row>
    <row r="31" spans="1:21" ht="15.75">
      <c r="A31" s="61" t="s">
        <v>43</v>
      </c>
      <c r="B31" s="13"/>
      <c r="C31" s="11"/>
      <c r="D31" s="27">
        <f t="shared" si="1"/>
        <v>0</v>
      </c>
      <c r="E31" s="13"/>
      <c r="F31" s="11"/>
      <c r="G31" s="11"/>
      <c r="H31" s="11"/>
      <c r="I31" s="98">
        <f t="shared" si="2"/>
        <v>0</v>
      </c>
      <c r="J31" s="102"/>
      <c r="K31" s="98"/>
      <c r="L31" s="27"/>
      <c r="M31" s="122"/>
      <c r="N31" s="116"/>
      <c r="O31" s="17"/>
      <c r="P31" s="17"/>
      <c r="Q31" s="17"/>
      <c r="R31" s="17"/>
      <c r="S31" s="17"/>
      <c r="T31" s="41"/>
      <c r="U31" s="90">
        <f t="shared" si="0"/>
        <v>0</v>
      </c>
    </row>
    <row r="32" spans="1:21" ht="32.25" customHeight="1">
      <c r="A32" s="61" t="s">
        <v>44</v>
      </c>
      <c r="B32" s="13"/>
      <c r="C32" s="11"/>
      <c r="D32" s="27">
        <f t="shared" si="1"/>
        <v>0</v>
      </c>
      <c r="E32" s="13"/>
      <c r="F32" s="11"/>
      <c r="G32" s="11"/>
      <c r="H32" s="11"/>
      <c r="I32" s="98">
        <f t="shared" si="2"/>
        <v>0</v>
      </c>
      <c r="J32" s="102"/>
      <c r="K32" s="98"/>
      <c r="L32" s="27"/>
      <c r="M32" s="122"/>
      <c r="N32" s="116"/>
      <c r="O32" s="17"/>
      <c r="P32" s="17"/>
      <c r="Q32" s="17"/>
      <c r="R32" s="17"/>
      <c r="S32" s="17"/>
      <c r="T32" s="41"/>
      <c r="U32" s="90">
        <f t="shared" si="0"/>
        <v>0</v>
      </c>
    </row>
    <row r="33" spans="1:21" ht="15.75">
      <c r="A33" s="61" t="s">
        <v>45</v>
      </c>
      <c r="B33" s="13"/>
      <c r="C33" s="11"/>
      <c r="D33" s="27">
        <f t="shared" si="1"/>
        <v>0</v>
      </c>
      <c r="E33" s="13"/>
      <c r="F33" s="11"/>
      <c r="G33" s="11"/>
      <c r="H33" s="11"/>
      <c r="I33" s="98">
        <f t="shared" si="2"/>
        <v>0</v>
      </c>
      <c r="J33" s="102"/>
      <c r="K33" s="98"/>
      <c r="L33" s="27"/>
      <c r="M33" s="122"/>
      <c r="N33" s="116"/>
      <c r="O33" s="17"/>
      <c r="P33" s="17"/>
      <c r="Q33" s="17"/>
      <c r="R33" s="17"/>
      <c r="S33" s="17"/>
      <c r="T33" s="41"/>
      <c r="U33" s="90">
        <f t="shared" si="0"/>
        <v>0</v>
      </c>
    </row>
    <row r="34" spans="1:21" ht="18.600000000000001" customHeight="1">
      <c r="A34" s="61" t="s">
        <v>46</v>
      </c>
      <c r="B34" s="13"/>
      <c r="C34" s="11"/>
      <c r="D34" s="27">
        <f t="shared" si="1"/>
        <v>0</v>
      </c>
      <c r="E34" s="13"/>
      <c r="F34" s="11"/>
      <c r="G34" s="11"/>
      <c r="H34" s="11"/>
      <c r="I34" s="98">
        <f t="shared" si="2"/>
        <v>0</v>
      </c>
      <c r="J34" s="102"/>
      <c r="K34" s="98"/>
      <c r="L34" s="27"/>
      <c r="M34" s="122"/>
      <c r="N34" s="116"/>
      <c r="O34" s="17"/>
      <c r="P34" s="17"/>
      <c r="Q34" s="17"/>
      <c r="R34" s="17"/>
      <c r="S34" s="17"/>
      <c r="T34" s="41"/>
      <c r="U34" s="90">
        <f t="shared" si="0"/>
        <v>0</v>
      </c>
    </row>
    <row r="35" spans="1:21" ht="16.149999999999999" customHeight="1">
      <c r="A35" s="61" t="s">
        <v>47</v>
      </c>
      <c r="B35" s="13"/>
      <c r="C35" s="11"/>
      <c r="D35" s="27">
        <f t="shared" si="1"/>
        <v>0</v>
      </c>
      <c r="E35" s="13"/>
      <c r="F35" s="11"/>
      <c r="G35" s="11"/>
      <c r="H35" s="11"/>
      <c r="I35" s="98">
        <f t="shared" si="2"/>
        <v>0</v>
      </c>
      <c r="J35" s="102"/>
      <c r="K35" s="98"/>
      <c r="L35" s="27"/>
      <c r="M35" s="122"/>
      <c r="N35" s="116"/>
      <c r="O35" s="17"/>
      <c r="P35" s="17"/>
      <c r="Q35" s="17"/>
      <c r="R35" s="17"/>
      <c r="S35" s="17"/>
      <c r="T35" s="41"/>
      <c r="U35" s="90">
        <f t="shared" si="0"/>
        <v>0</v>
      </c>
    </row>
    <row r="36" spans="1:21" ht="15.75">
      <c r="A36" s="61" t="s">
        <v>48</v>
      </c>
      <c r="B36" s="13"/>
      <c r="C36" s="11"/>
      <c r="D36" s="27">
        <f t="shared" si="1"/>
        <v>0</v>
      </c>
      <c r="E36" s="13"/>
      <c r="F36" s="11"/>
      <c r="G36" s="11"/>
      <c r="H36" s="11"/>
      <c r="I36" s="98">
        <f t="shared" si="2"/>
        <v>0</v>
      </c>
      <c r="J36" s="102"/>
      <c r="K36" s="98"/>
      <c r="L36" s="27"/>
      <c r="M36" s="122"/>
      <c r="N36" s="116"/>
      <c r="O36" s="17"/>
      <c r="P36" s="17"/>
      <c r="Q36" s="17"/>
      <c r="R36" s="17"/>
      <c r="S36" s="17"/>
      <c r="T36" s="41"/>
      <c r="U36" s="90">
        <f t="shared" si="0"/>
        <v>0</v>
      </c>
    </row>
    <row r="37" spans="1:21" ht="15.75">
      <c r="A37" s="61" t="s">
        <v>49</v>
      </c>
      <c r="B37" s="13"/>
      <c r="C37" s="11"/>
      <c r="D37" s="27">
        <f t="shared" si="1"/>
        <v>0</v>
      </c>
      <c r="E37" s="13"/>
      <c r="F37" s="11"/>
      <c r="G37" s="11"/>
      <c r="H37" s="11"/>
      <c r="I37" s="98">
        <f t="shared" si="2"/>
        <v>0</v>
      </c>
      <c r="J37" s="102"/>
      <c r="K37" s="98"/>
      <c r="L37" s="27"/>
      <c r="M37" s="122"/>
      <c r="N37" s="116"/>
      <c r="O37" s="17"/>
      <c r="P37" s="17"/>
      <c r="Q37" s="17"/>
      <c r="R37" s="17"/>
      <c r="S37" s="17"/>
      <c r="T37" s="41"/>
      <c r="U37" s="90">
        <f t="shared" si="0"/>
        <v>0</v>
      </c>
    </row>
    <row r="38" spans="1:21" ht="30.75" customHeight="1">
      <c r="A38" s="61" t="s">
        <v>50</v>
      </c>
      <c r="B38" s="13"/>
      <c r="C38" s="11"/>
      <c r="D38" s="27">
        <f t="shared" si="1"/>
        <v>0</v>
      </c>
      <c r="E38" s="13"/>
      <c r="F38" s="11"/>
      <c r="G38" s="11"/>
      <c r="H38" s="11"/>
      <c r="I38" s="98">
        <f t="shared" si="2"/>
        <v>0</v>
      </c>
      <c r="J38" s="102"/>
      <c r="K38" s="98"/>
      <c r="L38" s="27"/>
      <c r="M38" s="122"/>
      <c r="N38" s="116"/>
      <c r="O38" s="17"/>
      <c r="P38" s="17"/>
      <c r="Q38" s="17"/>
      <c r="R38" s="17"/>
      <c r="S38" s="17"/>
      <c r="T38" s="41"/>
      <c r="U38" s="90">
        <f t="shared" si="0"/>
        <v>0</v>
      </c>
    </row>
    <row r="39" spans="1:21" ht="17.25" customHeight="1">
      <c r="A39" s="61" t="s">
        <v>51</v>
      </c>
      <c r="B39" s="13"/>
      <c r="C39" s="11"/>
      <c r="D39" s="27">
        <f t="shared" si="1"/>
        <v>0</v>
      </c>
      <c r="E39" s="13"/>
      <c r="F39" s="11"/>
      <c r="G39" s="11"/>
      <c r="H39" s="11"/>
      <c r="I39" s="98">
        <f t="shared" si="2"/>
        <v>0</v>
      </c>
      <c r="J39" s="102"/>
      <c r="K39" s="98"/>
      <c r="L39" s="27"/>
      <c r="M39" s="122"/>
      <c r="N39" s="116"/>
      <c r="O39" s="17"/>
      <c r="P39" s="17"/>
      <c r="Q39" s="17"/>
      <c r="R39" s="17"/>
      <c r="S39" s="17"/>
      <c r="T39" s="41"/>
      <c r="U39" s="90">
        <f t="shared" si="0"/>
        <v>0</v>
      </c>
    </row>
    <row r="40" spans="1:21" ht="31.5">
      <c r="A40" s="61" t="s">
        <v>52</v>
      </c>
      <c r="B40" s="13"/>
      <c r="C40" s="11"/>
      <c r="D40" s="27">
        <f t="shared" si="1"/>
        <v>0</v>
      </c>
      <c r="E40" s="13"/>
      <c r="F40" s="11"/>
      <c r="G40" s="11"/>
      <c r="H40" s="11"/>
      <c r="I40" s="98">
        <f t="shared" si="2"/>
        <v>0</v>
      </c>
      <c r="J40" s="102"/>
      <c r="K40" s="98"/>
      <c r="L40" s="27"/>
      <c r="M40" s="122"/>
      <c r="N40" s="116"/>
      <c r="O40" s="17"/>
      <c r="P40" s="17"/>
      <c r="Q40" s="17"/>
      <c r="R40" s="17"/>
      <c r="S40" s="17"/>
      <c r="T40" s="41"/>
      <c r="U40" s="90">
        <f t="shared" si="0"/>
        <v>0</v>
      </c>
    </row>
    <row r="41" spans="1:21" ht="15.75">
      <c r="A41" s="61" t="s">
        <v>53</v>
      </c>
      <c r="B41" s="13"/>
      <c r="C41" s="11"/>
      <c r="D41" s="27">
        <f t="shared" si="1"/>
        <v>0</v>
      </c>
      <c r="E41" s="13"/>
      <c r="F41" s="11"/>
      <c r="G41" s="11"/>
      <c r="H41" s="11"/>
      <c r="I41" s="98">
        <f t="shared" si="2"/>
        <v>0</v>
      </c>
      <c r="J41" s="102"/>
      <c r="K41" s="98"/>
      <c r="L41" s="27"/>
      <c r="M41" s="122"/>
      <c r="N41" s="116"/>
      <c r="O41" s="17"/>
      <c r="P41" s="17"/>
      <c r="Q41" s="17"/>
      <c r="R41" s="17"/>
      <c r="S41" s="17"/>
      <c r="T41" s="41"/>
      <c r="U41" s="90">
        <f t="shared" si="0"/>
        <v>0</v>
      </c>
    </row>
    <row r="42" spans="1:21" ht="15.75">
      <c r="A42" s="61" t="s">
        <v>54</v>
      </c>
      <c r="B42" s="13"/>
      <c r="C42" s="11"/>
      <c r="D42" s="27">
        <f t="shared" si="1"/>
        <v>0</v>
      </c>
      <c r="E42" s="13"/>
      <c r="F42" s="11"/>
      <c r="G42" s="11"/>
      <c r="H42" s="11"/>
      <c r="I42" s="98">
        <f t="shared" si="2"/>
        <v>0</v>
      </c>
      <c r="J42" s="102"/>
      <c r="K42" s="98"/>
      <c r="L42" s="27"/>
      <c r="M42" s="122"/>
      <c r="N42" s="116"/>
      <c r="O42" s="17"/>
      <c r="P42" s="17"/>
      <c r="Q42" s="17"/>
      <c r="R42" s="17"/>
      <c r="S42" s="17"/>
      <c r="T42" s="41"/>
      <c r="U42" s="90">
        <f t="shared" si="0"/>
        <v>0</v>
      </c>
    </row>
    <row r="43" spans="1:21" ht="31.5" customHeight="1">
      <c r="A43" s="61" t="s">
        <v>55</v>
      </c>
      <c r="B43" s="13"/>
      <c r="C43" s="11"/>
      <c r="D43" s="27">
        <f t="shared" si="1"/>
        <v>0</v>
      </c>
      <c r="E43" s="13"/>
      <c r="F43" s="11"/>
      <c r="G43" s="11"/>
      <c r="H43" s="11"/>
      <c r="I43" s="98">
        <f t="shared" si="2"/>
        <v>0</v>
      </c>
      <c r="J43" s="102"/>
      <c r="K43" s="98"/>
      <c r="L43" s="27"/>
      <c r="M43" s="122"/>
      <c r="N43" s="116"/>
      <c r="O43" s="17"/>
      <c r="P43" s="17"/>
      <c r="Q43" s="17"/>
      <c r="R43" s="17"/>
      <c r="S43" s="17"/>
      <c r="T43" s="41"/>
      <c r="U43" s="90">
        <f t="shared" si="0"/>
        <v>0</v>
      </c>
    </row>
    <row r="44" spans="1:21" ht="15.75">
      <c r="A44" s="61" t="s">
        <v>56</v>
      </c>
      <c r="B44" s="13"/>
      <c r="C44" s="11"/>
      <c r="D44" s="27">
        <f t="shared" si="1"/>
        <v>0</v>
      </c>
      <c r="E44" s="13"/>
      <c r="F44" s="11"/>
      <c r="G44" s="11"/>
      <c r="H44" s="11"/>
      <c r="I44" s="98">
        <f t="shared" si="2"/>
        <v>0</v>
      </c>
      <c r="J44" s="102"/>
      <c r="K44" s="98"/>
      <c r="L44" s="27"/>
      <c r="M44" s="122"/>
      <c r="N44" s="116"/>
      <c r="O44" s="17"/>
      <c r="P44" s="17"/>
      <c r="Q44" s="17"/>
      <c r="R44" s="17"/>
      <c r="S44" s="17"/>
      <c r="T44" s="41"/>
      <c r="U44" s="90">
        <f t="shared" ref="U44:U75" si="3">N44+Q44+R44+S44+T44</f>
        <v>0</v>
      </c>
    </row>
    <row r="45" spans="1:21" ht="15.75">
      <c r="A45" s="61" t="s">
        <v>57</v>
      </c>
      <c r="B45" s="13"/>
      <c r="C45" s="11"/>
      <c r="D45" s="27">
        <f t="shared" si="1"/>
        <v>0</v>
      </c>
      <c r="E45" s="13"/>
      <c r="F45" s="11"/>
      <c r="G45" s="11"/>
      <c r="H45" s="11"/>
      <c r="I45" s="98">
        <f t="shared" si="2"/>
        <v>0</v>
      </c>
      <c r="J45" s="102"/>
      <c r="K45" s="98"/>
      <c r="L45" s="27"/>
      <c r="M45" s="122"/>
      <c r="N45" s="116"/>
      <c r="O45" s="17"/>
      <c r="P45" s="17"/>
      <c r="Q45" s="17"/>
      <c r="R45" s="17"/>
      <c r="S45" s="17"/>
      <c r="T45" s="41"/>
      <c r="U45" s="90">
        <f t="shared" si="3"/>
        <v>0</v>
      </c>
    </row>
    <row r="46" spans="1:21" ht="15.75">
      <c r="A46" s="61" t="s">
        <v>58</v>
      </c>
      <c r="B46" s="13"/>
      <c r="C46" s="11"/>
      <c r="D46" s="27">
        <f t="shared" si="1"/>
        <v>0</v>
      </c>
      <c r="E46" s="13"/>
      <c r="F46" s="11"/>
      <c r="G46" s="11"/>
      <c r="H46" s="11"/>
      <c r="I46" s="98">
        <f t="shared" si="2"/>
        <v>0</v>
      </c>
      <c r="J46" s="102"/>
      <c r="K46" s="98"/>
      <c r="L46" s="27"/>
      <c r="M46" s="122"/>
      <c r="N46" s="116"/>
      <c r="O46" s="17"/>
      <c r="P46" s="17"/>
      <c r="Q46" s="17"/>
      <c r="R46" s="17"/>
      <c r="S46" s="17"/>
      <c r="T46" s="41"/>
      <c r="U46" s="90">
        <f t="shared" si="3"/>
        <v>0</v>
      </c>
    </row>
    <row r="47" spans="1:21" ht="32.25" customHeight="1">
      <c r="A47" s="61" t="s">
        <v>59</v>
      </c>
      <c r="B47" s="13"/>
      <c r="C47" s="11"/>
      <c r="D47" s="27">
        <f t="shared" si="1"/>
        <v>0</v>
      </c>
      <c r="E47" s="13"/>
      <c r="F47" s="11"/>
      <c r="G47" s="11"/>
      <c r="H47" s="11"/>
      <c r="I47" s="98">
        <f t="shared" si="2"/>
        <v>0</v>
      </c>
      <c r="J47" s="102"/>
      <c r="K47" s="98"/>
      <c r="L47" s="27"/>
      <c r="M47" s="122"/>
      <c r="N47" s="116"/>
      <c r="O47" s="17"/>
      <c r="P47" s="17"/>
      <c r="Q47" s="17"/>
      <c r="R47" s="17"/>
      <c r="S47" s="17"/>
      <c r="T47" s="41"/>
      <c r="U47" s="90">
        <f t="shared" si="3"/>
        <v>0</v>
      </c>
    </row>
    <row r="48" spans="1:21" ht="32.25" customHeight="1">
      <c r="A48" s="61" t="s">
        <v>60</v>
      </c>
      <c r="B48" s="13"/>
      <c r="C48" s="11"/>
      <c r="D48" s="27">
        <f t="shared" si="1"/>
        <v>0</v>
      </c>
      <c r="E48" s="13"/>
      <c r="F48" s="11"/>
      <c r="G48" s="11"/>
      <c r="H48" s="11"/>
      <c r="I48" s="98">
        <f t="shared" si="2"/>
        <v>0</v>
      </c>
      <c r="J48" s="102"/>
      <c r="K48" s="98"/>
      <c r="L48" s="27"/>
      <c r="M48" s="122"/>
      <c r="N48" s="116"/>
      <c r="O48" s="17"/>
      <c r="P48" s="17"/>
      <c r="Q48" s="17"/>
      <c r="R48" s="17"/>
      <c r="S48" s="17"/>
      <c r="T48" s="41"/>
      <c r="U48" s="90">
        <f t="shared" si="3"/>
        <v>0</v>
      </c>
    </row>
    <row r="49" spans="1:21" ht="21.75" customHeight="1">
      <c r="A49" s="61" t="s">
        <v>61</v>
      </c>
      <c r="B49" s="13"/>
      <c r="C49" s="11"/>
      <c r="D49" s="27">
        <f t="shared" si="1"/>
        <v>0</v>
      </c>
      <c r="E49" s="13"/>
      <c r="F49" s="11"/>
      <c r="G49" s="11"/>
      <c r="H49" s="11"/>
      <c r="I49" s="98">
        <f t="shared" si="2"/>
        <v>0</v>
      </c>
      <c r="J49" s="102"/>
      <c r="K49" s="98"/>
      <c r="L49" s="27"/>
      <c r="M49" s="122"/>
      <c r="N49" s="116"/>
      <c r="O49" s="17"/>
      <c r="P49" s="17"/>
      <c r="Q49" s="17"/>
      <c r="R49" s="17"/>
      <c r="S49" s="17"/>
      <c r="T49" s="41"/>
      <c r="U49" s="90">
        <f t="shared" si="3"/>
        <v>0</v>
      </c>
    </row>
    <row r="50" spans="1:21" ht="39" customHeight="1">
      <c r="A50" s="61" t="s">
        <v>90</v>
      </c>
      <c r="B50" s="13"/>
      <c r="C50" s="11"/>
      <c r="D50" s="27">
        <f t="shared" si="1"/>
        <v>0</v>
      </c>
      <c r="E50" s="13"/>
      <c r="F50" s="11"/>
      <c r="G50" s="11"/>
      <c r="H50" s="11"/>
      <c r="I50" s="98">
        <f t="shared" si="2"/>
        <v>0</v>
      </c>
      <c r="J50" s="102"/>
      <c r="K50" s="98"/>
      <c r="L50" s="27"/>
      <c r="M50" s="122"/>
      <c r="N50" s="116"/>
      <c r="O50" s="17"/>
      <c r="P50" s="17"/>
      <c r="Q50" s="17"/>
      <c r="R50" s="17"/>
      <c r="S50" s="17"/>
      <c r="T50" s="41"/>
      <c r="U50" s="90">
        <f t="shared" si="3"/>
        <v>0</v>
      </c>
    </row>
    <row r="51" spans="1:21" ht="19.899999999999999" customHeight="1">
      <c r="A51" s="61" t="s">
        <v>62</v>
      </c>
      <c r="B51" s="13"/>
      <c r="C51" s="11"/>
      <c r="D51" s="27">
        <f t="shared" si="1"/>
        <v>0</v>
      </c>
      <c r="E51" s="13"/>
      <c r="F51" s="11"/>
      <c r="G51" s="11"/>
      <c r="H51" s="11"/>
      <c r="I51" s="98">
        <f t="shared" si="2"/>
        <v>0</v>
      </c>
      <c r="J51" s="102"/>
      <c r="K51" s="98"/>
      <c r="L51" s="27"/>
      <c r="M51" s="122"/>
      <c r="N51" s="116"/>
      <c r="O51" s="17"/>
      <c r="P51" s="17"/>
      <c r="Q51" s="17"/>
      <c r="R51" s="17"/>
      <c r="S51" s="17"/>
      <c r="T51" s="41"/>
      <c r="U51" s="90">
        <f t="shared" si="3"/>
        <v>0</v>
      </c>
    </row>
    <row r="52" spans="1:21" ht="31.5" customHeight="1">
      <c r="A52" s="61" t="s">
        <v>63</v>
      </c>
      <c r="B52" s="13"/>
      <c r="C52" s="11"/>
      <c r="D52" s="27">
        <f t="shared" si="1"/>
        <v>0</v>
      </c>
      <c r="E52" s="13"/>
      <c r="F52" s="11"/>
      <c r="G52" s="11"/>
      <c r="H52" s="11"/>
      <c r="I52" s="98">
        <f t="shared" si="2"/>
        <v>0</v>
      </c>
      <c r="J52" s="102"/>
      <c r="K52" s="98"/>
      <c r="L52" s="27"/>
      <c r="M52" s="122"/>
      <c r="N52" s="116"/>
      <c r="O52" s="17"/>
      <c r="P52" s="17"/>
      <c r="Q52" s="17"/>
      <c r="R52" s="17"/>
      <c r="S52" s="17"/>
      <c r="T52" s="41"/>
      <c r="U52" s="90">
        <f t="shared" si="3"/>
        <v>0</v>
      </c>
    </row>
    <row r="53" spans="1:21" ht="15.75" customHeight="1">
      <c r="A53" s="61" t="s">
        <v>64</v>
      </c>
      <c r="B53" s="13"/>
      <c r="C53" s="11"/>
      <c r="D53" s="27">
        <f t="shared" si="1"/>
        <v>0</v>
      </c>
      <c r="E53" s="13"/>
      <c r="F53" s="11"/>
      <c r="G53" s="11"/>
      <c r="H53" s="11"/>
      <c r="I53" s="98">
        <f t="shared" si="2"/>
        <v>0</v>
      </c>
      <c r="J53" s="102"/>
      <c r="K53" s="98"/>
      <c r="L53" s="27"/>
      <c r="M53" s="122"/>
      <c r="N53" s="116"/>
      <c r="O53" s="17"/>
      <c r="P53" s="17"/>
      <c r="Q53" s="17"/>
      <c r="R53" s="17"/>
      <c r="S53" s="17"/>
      <c r="T53" s="41"/>
      <c r="U53" s="90">
        <f t="shared" si="3"/>
        <v>0</v>
      </c>
    </row>
    <row r="54" spans="1:21" ht="18" customHeight="1">
      <c r="A54" s="61" t="s">
        <v>65</v>
      </c>
      <c r="B54" s="13"/>
      <c r="C54" s="11"/>
      <c r="D54" s="27">
        <f t="shared" si="1"/>
        <v>0</v>
      </c>
      <c r="E54" s="13"/>
      <c r="F54" s="11"/>
      <c r="G54" s="11"/>
      <c r="H54" s="11"/>
      <c r="I54" s="98">
        <f t="shared" si="2"/>
        <v>0</v>
      </c>
      <c r="J54" s="102"/>
      <c r="K54" s="98"/>
      <c r="L54" s="27"/>
      <c r="M54" s="122"/>
      <c r="N54" s="116"/>
      <c r="O54" s="17"/>
      <c r="P54" s="17"/>
      <c r="Q54" s="17"/>
      <c r="R54" s="17"/>
      <c r="S54" s="17"/>
      <c r="T54" s="41"/>
      <c r="U54" s="90">
        <f t="shared" si="3"/>
        <v>0</v>
      </c>
    </row>
    <row r="55" spans="1:21" ht="15.75">
      <c r="A55" s="61" t="s">
        <v>66</v>
      </c>
      <c r="B55" s="13"/>
      <c r="C55" s="11"/>
      <c r="D55" s="27">
        <f t="shared" si="1"/>
        <v>0</v>
      </c>
      <c r="E55" s="13"/>
      <c r="F55" s="11"/>
      <c r="G55" s="11"/>
      <c r="H55" s="11"/>
      <c r="I55" s="98">
        <f t="shared" si="2"/>
        <v>0</v>
      </c>
      <c r="J55" s="102"/>
      <c r="K55" s="98"/>
      <c r="L55" s="27"/>
      <c r="M55" s="122"/>
      <c r="N55" s="116"/>
      <c r="O55" s="17"/>
      <c r="P55" s="17"/>
      <c r="Q55" s="17"/>
      <c r="R55" s="17"/>
      <c r="S55" s="17"/>
      <c r="T55" s="41"/>
      <c r="U55" s="90">
        <f t="shared" si="3"/>
        <v>0</v>
      </c>
    </row>
    <row r="56" spans="1:21" ht="31.5">
      <c r="A56" s="61" t="s">
        <v>67</v>
      </c>
      <c r="B56" s="13"/>
      <c r="C56" s="11"/>
      <c r="D56" s="27">
        <f t="shared" si="1"/>
        <v>0</v>
      </c>
      <c r="E56" s="13"/>
      <c r="F56" s="11"/>
      <c r="G56" s="11"/>
      <c r="H56" s="11"/>
      <c r="I56" s="98">
        <f t="shared" si="2"/>
        <v>0</v>
      </c>
      <c r="J56" s="102"/>
      <c r="K56" s="98"/>
      <c r="L56" s="27"/>
      <c r="M56" s="122"/>
      <c r="N56" s="116"/>
      <c r="O56" s="17"/>
      <c r="P56" s="17"/>
      <c r="Q56" s="17"/>
      <c r="R56" s="17"/>
      <c r="S56" s="17"/>
      <c r="T56" s="41"/>
      <c r="U56" s="90">
        <f t="shared" si="3"/>
        <v>0</v>
      </c>
    </row>
    <row r="57" spans="1:21" ht="15.75">
      <c r="A57" s="61" t="s">
        <v>68</v>
      </c>
      <c r="B57" s="13"/>
      <c r="C57" s="11"/>
      <c r="D57" s="27">
        <f t="shared" si="1"/>
        <v>0</v>
      </c>
      <c r="E57" s="13"/>
      <c r="F57" s="11"/>
      <c r="G57" s="11"/>
      <c r="H57" s="11"/>
      <c r="I57" s="98">
        <f t="shared" si="2"/>
        <v>0</v>
      </c>
      <c r="J57" s="102"/>
      <c r="K57" s="98"/>
      <c r="L57" s="27"/>
      <c r="M57" s="122"/>
      <c r="N57" s="116"/>
      <c r="O57" s="17"/>
      <c r="P57" s="17"/>
      <c r="Q57" s="17"/>
      <c r="R57" s="17"/>
      <c r="S57" s="17"/>
      <c r="T57" s="41"/>
      <c r="U57" s="90">
        <f t="shared" si="3"/>
        <v>0</v>
      </c>
    </row>
    <row r="58" spans="1:21" ht="15.75">
      <c r="A58" s="61" t="s">
        <v>69</v>
      </c>
      <c r="B58" s="13"/>
      <c r="C58" s="11"/>
      <c r="D58" s="27">
        <f t="shared" si="1"/>
        <v>0</v>
      </c>
      <c r="E58" s="13"/>
      <c r="F58" s="11"/>
      <c r="G58" s="11"/>
      <c r="H58" s="11"/>
      <c r="I58" s="98">
        <f t="shared" si="2"/>
        <v>0</v>
      </c>
      <c r="J58" s="102"/>
      <c r="K58" s="98"/>
      <c r="L58" s="27"/>
      <c r="M58" s="122"/>
      <c r="N58" s="116"/>
      <c r="O58" s="17"/>
      <c r="P58" s="17"/>
      <c r="Q58" s="17"/>
      <c r="R58" s="17"/>
      <c r="S58" s="17"/>
      <c r="T58" s="41"/>
      <c r="U58" s="90">
        <f t="shared" si="3"/>
        <v>0</v>
      </c>
    </row>
    <row r="59" spans="1:21" ht="15.75">
      <c r="A59" s="61" t="s">
        <v>70</v>
      </c>
      <c r="B59" s="13"/>
      <c r="C59" s="11"/>
      <c r="D59" s="27">
        <f t="shared" si="1"/>
        <v>0</v>
      </c>
      <c r="E59" s="13"/>
      <c r="F59" s="11"/>
      <c r="G59" s="11"/>
      <c r="H59" s="11"/>
      <c r="I59" s="98">
        <f t="shared" si="2"/>
        <v>0</v>
      </c>
      <c r="J59" s="102"/>
      <c r="K59" s="98"/>
      <c r="L59" s="27"/>
      <c r="M59" s="122"/>
      <c r="N59" s="116"/>
      <c r="O59" s="17"/>
      <c r="P59" s="17"/>
      <c r="Q59" s="17"/>
      <c r="R59" s="17"/>
      <c r="S59" s="17"/>
      <c r="T59" s="41"/>
      <c r="U59" s="90">
        <f t="shared" si="3"/>
        <v>0</v>
      </c>
    </row>
    <row r="60" spans="1:21" ht="15.75">
      <c r="A60" s="61" t="s">
        <v>71</v>
      </c>
      <c r="B60" s="13"/>
      <c r="C60" s="11"/>
      <c r="D60" s="27">
        <f t="shared" si="1"/>
        <v>0</v>
      </c>
      <c r="E60" s="13"/>
      <c r="F60" s="11"/>
      <c r="G60" s="11"/>
      <c r="H60" s="11"/>
      <c r="I60" s="98">
        <f t="shared" si="2"/>
        <v>0</v>
      </c>
      <c r="J60" s="102"/>
      <c r="K60" s="98"/>
      <c r="L60" s="27"/>
      <c r="M60" s="122"/>
      <c r="N60" s="116"/>
      <c r="O60" s="17"/>
      <c r="P60" s="17"/>
      <c r="Q60" s="17"/>
      <c r="R60" s="17"/>
      <c r="S60" s="17"/>
      <c r="T60" s="41"/>
      <c r="U60" s="90">
        <f t="shared" si="3"/>
        <v>0</v>
      </c>
    </row>
    <row r="61" spans="1:21" ht="31.5">
      <c r="A61" s="61" t="s">
        <v>72</v>
      </c>
      <c r="B61" s="13"/>
      <c r="C61" s="11"/>
      <c r="D61" s="27">
        <f t="shared" si="1"/>
        <v>0</v>
      </c>
      <c r="E61" s="13"/>
      <c r="F61" s="11"/>
      <c r="G61" s="11"/>
      <c r="H61" s="11"/>
      <c r="I61" s="98">
        <f t="shared" si="2"/>
        <v>0</v>
      </c>
      <c r="J61" s="102"/>
      <c r="K61" s="98"/>
      <c r="L61" s="27"/>
      <c r="M61" s="122"/>
      <c r="N61" s="116"/>
      <c r="O61" s="17"/>
      <c r="P61" s="17"/>
      <c r="Q61" s="17"/>
      <c r="R61" s="17"/>
      <c r="S61" s="17"/>
      <c r="T61" s="41"/>
      <c r="U61" s="90">
        <f t="shared" si="3"/>
        <v>0</v>
      </c>
    </row>
    <row r="62" spans="1:21" ht="15.75">
      <c r="A62" s="61" t="s">
        <v>73</v>
      </c>
      <c r="B62" s="13"/>
      <c r="C62" s="11"/>
      <c r="D62" s="27">
        <f t="shared" si="1"/>
        <v>0</v>
      </c>
      <c r="E62" s="13"/>
      <c r="F62" s="11"/>
      <c r="G62" s="11"/>
      <c r="H62" s="11"/>
      <c r="I62" s="98">
        <f t="shared" si="2"/>
        <v>0</v>
      </c>
      <c r="J62" s="102"/>
      <c r="K62" s="98"/>
      <c r="L62" s="27"/>
      <c r="M62" s="122"/>
      <c r="N62" s="116"/>
      <c r="O62" s="17"/>
      <c r="P62" s="17"/>
      <c r="Q62" s="17"/>
      <c r="R62" s="17"/>
      <c r="S62" s="17"/>
      <c r="T62" s="41"/>
      <c r="U62" s="90">
        <f t="shared" si="3"/>
        <v>0</v>
      </c>
    </row>
    <row r="63" spans="1:21" ht="15.75">
      <c r="A63" s="61" t="s">
        <v>74</v>
      </c>
      <c r="B63" s="13"/>
      <c r="C63" s="11"/>
      <c r="D63" s="27">
        <f t="shared" si="1"/>
        <v>0</v>
      </c>
      <c r="E63" s="13"/>
      <c r="F63" s="11"/>
      <c r="G63" s="11"/>
      <c r="H63" s="11"/>
      <c r="I63" s="98">
        <f t="shared" si="2"/>
        <v>0</v>
      </c>
      <c r="J63" s="102"/>
      <c r="K63" s="98"/>
      <c r="L63" s="27"/>
      <c r="M63" s="122"/>
      <c r="N63" s="116"/>
      <c r="O63" s="17"/>
      <c r="P63" s="17"/>
      <c r="Q63" s="17"/>
      <c r="R63" s="17"/>
      <c r="S63" s="17"/>
      <c r="T63" s="41"/>
      <c r="U63" s="90">
        <f t="shared" si="3"/>
        <v>0</v>
      </c>
    </row>
    <row r="64" spans="1:21" ht="19.899999999999999" customHeight="1">
      <c r="A64" s="61" t="s">
        <v>75</v>
      </c>
      <c r="B64" s="13"/>
      <c r="C64" s="11"/>
      <c r="D64" s="27">
        <f t="shared" si="1"/>
        <v>0</v>
      </c>
      <c r="E64" s="13"/>
      <c r="F64" s="11"/>
      <c r="G64" s="11"/>
      <c r="H64" s="11"/>
      <c r="I64" s="98">
        <f t="shared" si="2"/>
        <v>0</v>
      </c>
      <c r="J64" s="102"/>
      <c r="K64" s="98"/>
      <c r="L64" s="27"/>
      <c r="M64" s="122"/>
      <c r="N64" s="116"/>
      <c r="O64" s="17"/>
      <c r="P64" s="17"/>
      <c r="Q64" s="17"/>
      <c r="R64" s="17"/>
      <c r="S64" s="17"/>
      <c r="T64" s="41"/>
      <c r="U64" s="90">
        <f t="shared" si="3"/>
        <v>0</v>
      </c>
    </row>
    <row r="65" spans="1:21" ht="15.75">
      <c r="A65" s="61" t="s">
        <v>76</v>
      </c>
      <c r="B65" s="13"/>
      <c r="C65" s="11"/>
      <c r="D65" s="27">
        <f t="shared" si="1"/>
        <v>0</v>
      </c>
      <c r="E65" s="13"/>
      <c r="F65" s="11"/>
      <c r="G65" s="11"/>
      <c r="H65" s="11"/>
      <c r="I65" s="98">
        <f t="shared" si="2"/>
        <v>0</v>
      </c>
      <c r="J65" s="102"/>
      <c r="K65" s="98"/>
      <c r="L65" s="27"/>
      <c r="M65" s="122"/>
      <c r="N65" s="116"/>
      <c r="O65" s="17"/>
      <c r="P65" s="17"/>
      <c r="Q65" s="17"/>
      <c r="R65" s="17"/>
      <c r="S65" s="17"/>
      <c r="T65" s="41"/>
      <c r="U65" s="90">
        <f t="shared" si="3"/>
        <v>0</v>
      </c>
    </row>
    <row r="66" spans="1:21" ht="15.75">
      <c r="A66" s="61" t="s">
        <v>77</v>
      </c>
      <c r="B66" s="13"/>
      <c r="C66" s="11"/>
      <c r="D66" s="27">
        <f t="shared" si="1"/>
        <v>0</v>
      </c>
      <c r="E66" s="13"/>
      <c r="F66" s="11"/>
      <c r="G66" s="11"/>
      <c r="H66" s="11"/>
      <c r="I66" s="98">
        <f t="shared" si="2"/>
        <v>0</v>
      </c>
      <c r="J66" s="102"/>
      <c r="K66" s="98"/>
      <c r="L66" s="27"/>
      <c r="M66" s="122"/>
      <c r="N66" s="116"/>
      <c r="O66" s="17"/>
      <c r="P66" s="17"/>
      <c r="Q66" s="17"/>
      <c r="R66" s="17"/>
      <c r="S66" s="17"/>
      <c r="T66" s="41"/>
      <c r="U66" s="90">
        <f t="shared" si="3"/>
        <v>0</v>
      </c>
    </row>
    <row r="67" spans="1:21" ht="31.5">
      <c r="A67" s="61" t="s">
        <v>78</v>
      </c>
      <c r="B67" s="13"/>
      <c r="C67" s="11"/>
      <c r="D67" s="27">
        <f t="shared" si="1"/>
        <v>0</v>
      </c>
      <c r="E67" s="13"/>
      <c r="F67" s="11"/>
      <c r="G67" s="11"/>
      <c r="H67" s="11"/>
      <c r="I67" s="98">
        <f t="shared" si="2"/>
        <v>0</v>
      </c>
      <c r="J67" s="102"/>
      <c r="K67" s="98"/>
      <c r="L67" s="27"/>
      <c r="M67" s="122"/>
      <c r="N67" s="116"/>
      <c r="O67" s="17"/>
      <c r="P67" s="17"/>
      <c r="Q67" s="17"/>
      <c r="R67" s="17"/>
      <c r="S67" s="17"/>
      <c r="T67" s="41"/>
      <c r="U67" s="90">
        <f t="shared" si="3"/>
        <v>0</v>
      </c>
    </row>
    <row r="68" spans="1:21" ht="15.75">
      <c r="A68" s="61" t="s">
        <v>79</v>
      </c>
      <c r="B68" s="13"/>
      <c r="C68" s="11"/>
      <c r="D68" s="27">
        <f t="shared" si="1"/>
        <v>0</v>
      </c>
      <c r="E68" s="13"/>
      <c r="F68" s="11"/>
      <c r="G68" s="11"/>
      <c r="H68" s="11"/>
      <c r="I68" s="98">
        <f t="shared" si="2"/>
        <v>0</v>
      </c>
      <c r="J68" s="102"/>
      <c r="K68" s="98"/>
      <c r="L68" s="27"/>
      <c r="M68" s="122"/>
      <c r="N68" s="116"/>
      <c r="O68" s="17"/>
      <c r="P68" s="17"/>
      <c r="Q68" s="17"/>
      <c r="R68" s="17"/>
      <c r="S68" s="17"/>
      <c r="T68" s="41"/>
      <c r="U68" s="90">
        <f t="shared" si="3"/>
        <v>0</v>
      </c>
    </row>
    <row r="69" spans="1:21" ht="15.75">
      <c r="A69" s="61" t="s">
        <v>80</v>
      </c>
      <c r="B69" s="13"/>
      <c r="C69" s="11"/>
      <c r="D69" s="27">
        <f t="shared" si="1"/>
        <v>0</v>
      </c>
      <c r="E69" s="13"/>
      <c r="F69" s="11"/>
      <c r="G69" s="11"/>
      <c r="H69" s="11"/>
      <c r="I69" s="98">
        <f t="shared" si="2"/>
        <v>0</v>
      </c>
      <c r="J69" s="102"/>
      <c r="K69" s="98"/>
      <c r="L69" s="27"/>
      <c r="M69" s="122"/>
      <c r="N69" s="116"/>
      <c r="O69" s="17"/>
      <c r="P69" s="17"/>
      <c r="Q69" s="17"/>
      <c r="R69" s="17"/>
      <c r="S69" s="17"/>
      <c r="T69" s="41"/>
      <c r="U69" s="90">
        <f t="shared" si="3"/>
        <v>0</v>
      </c>
    </row>
    <row r="70" spans="1:21" ht="21" customHeight="1">
      <c r="A70" s="61" t="s">
        <v>81</v>
      </c>
      <c r="B70" s="13"/>
      <c r="C70" s="11"/>
      <c r="D70" s="27">
        <f t="shared" si="1"/>
        <v>0</v>
      </c>
      <c r="E70" s="13"/>
      <c r="F70" s="11"/>
      <c r="G70" s="11"/>
      <c r="H70" s="11"/>
      <c r="I70" s="98">
        <f t="shared" si="2"/>
        <v>0</v>
      </c>
      <c r="J70" s="102"/>
      <c r="K70" s="98"/>
      <c r="L70" s="27"/>
      <c r="M70" s="122"/>
      <c r="N70" s="116"/>
      <c r="O70" s="17"/>
      <c r="P70" s="17"/>
      <c r="Q70" s="17"/>
      <c r="R70" s="17"/>
      <c r="S70" s="17"/>
      <c r="T70" s="41"/>
      <c r="U70" s="90">
        <f t="shared" si="3"/>
        <v>0</v>
      </c>
    </row>
    <row r="71" spans="1:21" ht="15.75">
      <c r="A71" s="61" t="s">
        <v>82</v>
      </c>
      <c r="B71" s="13"/>
      <c r="C71" s="11"/>
      <c r="D71" s="27">
        <f t="shared" si="1"/>
        <v>0</v>
      </c>
      <c r="E71" s="13"/>
      <c r="F71" s="11"/>
      <c r="G71" s="11"/>
      <c r="H71" s="11"/>
      <c r="I71" s="98">
        <f t="shared" si="2"/>
        <v>0</v>
      </c>
      <c r="J71" s="102"/>
      <c r="K71" s="98"/>
      <c r="L71" s="27"/>
      <c r="M71" s="122"/>
      <c r="N71" s="116"/>
      <c r="O71" s="17"/>
      <c r="P71" s="17"/>
      <c r="Q71" s="17"/>
      <c r="R71" s="17"/>
      <c r="S71" s="17"/>
      <c r="T71" s="41"/>
      <c r="U71" s="90">
        <f t="shared" si="3"/>
        <v>0</v>
      </c>
    </row>
    <row r="72" spans="1:21" s="10" customFormat="1" ht="37.5" customHeight="1">
      <c r="A72" s="61" t="s">
        <v>163</v>
      </c>
      <c r="B72" s="13"/>
      <c r="C72" s="11"/>
      <c r="D72" s="27"/>
      <c r="E72" s="13"/>
      <c r="F72" s="11"/>
      <c r="G72" s="11"/>
      <c r="H72" s="11"/>
      <c r="I72" s="98"/>
      <c r="J72" s="102"/>
      <c r="K72" s="98"/>
      <c r="L72" s="27"/>
      <c r="M72" s="122"/>
      <c r="N72" s="116"/>
      <c r="O72" s="17"/>
      <c r="P72" s="17"/>
      <c r="Q72" s="17"/>
      <c r="R72" s="17"/>
      <c r="S72" s="17"/>
      <c r="T72" s="41"/>
      <c r="U72" s="90">
        <f t="shared" si="3"/>
        <v>0</v>
      </c>
    </row>
    <row r="73" spans="1:21" ht="15.75">
      <c r="A73" s="61" t="s">
        <v>83</v>
      </c>
      <c r="B73" s="13"/>
      <c r="C73" s="11"/>
      <c r="D73" s="27">
        <f t="shared" si="1"/>
        <v>0</v>
      </c>
      <c r="E73" s="13"/>
      <c r="F73" s="11"/>
      <c r="G73" s="11"/>
      <c r="H73" s="11"/>
      <c r="I73" s="98">
        <f t="shared" si="2"/>
        <v>0</v>
      </c>
      <c r="J73" s="102"/>
      <c r="K73" s="98"/>
      <c r="L73" s="27"/>
      <c r="M73" s="122"/>
      <c r="N73" s="116"/>
      <c r="O73" s="17"/>
      <c r="P73" s="17"/>
      <c r="Q73" s="17"/>
      <c r="R73" s="17"/>
      <c r="S73" s="17"/>
      <c r="T73" s="41"/>
      <c r="U73" s="90">
        <f t="shared" si="3"/>
        <v>0</v>
      </c>
    </row>
    <row r="74" spans="1:21" ht="31.5">
      <c r="A74" s="61" t="s">
        <v>84</v>
      </c>
      <c r="B74" s="13"/>
      <c r="C74" s="11"/>
      <c r="D74" s="27">
        <f t="shared" si="1"/>
        <v>0</v>
      </c>
      <c r="E74" s="13"/>
      <c r="F74" s="11"/>
      <c r="G74" s="11"/>
      <c r="H74" s="11"/>
      <c r="I74" s="98">
        <f t="shared" si="2"/>
        <v>0</v>
      </c>
      <c r="J74" s="103"/>
      <c r="K74" s="104"/>
      <c r="L74" s="105"/>
      <c r="M74" s="122"/>
      <c r="N74" s="116"/>
      <c r="O74" s="17"/>
      <c r="P74" s="17"/>
      <c r="Q74" s="17"/>
      <c r="R74" s="17"/>
      <c r="S74" s="17"/>
      <c r="T74" s="41"/>
      <c r="U74" s="90">
        <f t="shared" si="3"/>
        <v>0</v>
      </c>
    </row>
    <row r="75" spans="1:21" ht="32.25" thickBot="1">
      <c r="A75" s="62" t="s">
        <v>85</v>
      </c>
      <c r="B75" s="15"/>
      <c r="C75" s="14"/>
      <c r="D75" s="89">
        <f t="shared" si="1"/>
        <v>0</v>
      </c>
      <c r="E75" s="109"/>
      <c r="F75" s="110"/>
      <c r="G75" s="110"/>
      <c r="H75" s="110"/>
      <c r="I75" s="99">
        <f t="shared" si="2"/>
        <v>0</v>
      </c>
      <c r="J75" s="106"/>
      <c r="K75" s="45"/>
      <c r="L75" s="107"/>
      <c r="M75" s="123"/>
      <c r="N75" s="125"/>
      <c r="O75" s="126"/>
      <c r="P75" s="126"/>
      <c r="Q75" s="126"/>
      <c r="R75" s="126"/>
      <c r="S75" s="126"/>
      <c r="T75" s="127"/>
      <c r="U75" s="128">
        <f t="shared" si="3"/>
        <v>0</v>
      </c>
    </row>
    <row r="76" spans="1:21" ht="35.450000000000003" customHeight="1" thickBot="1">
      <c r="A76" s="72" t="s">
        <v>86</v>
      </c>
      <c r="B76" s="32">
        <f>SUM(B11:B75)</f>
        <v>0</v>
      </c>
      <c r="C76" s="22">
        <f t="shared" ref="C76:U76" si="4">SUM(C11:C75)</f>
        <v>0</v>
      </c>
      <c r="D76" s="49">
        <f t="shared" si="4"/>
        <v>0</v>
      </c>
      <c r="E76" s="32">
        <f t="shared" si="4"/>
        <v>0</v>
      </c>
      <c r="F76" s="22">
        <f t="shared" si="4"/>
        <v>0</v>
      </c>
      <c r="G76" s="22">
        <f t="shared" ref="G76" si="5">SUM(G11:G75)</f>
        <v>0</v>
      </c>
      <c r="H76" s="33">
        <f t="shared" si="4"/>
        <v>0</v>
      </c>
      <c r="I76" s="25">
        <f t="shared" si="4"/>
        <v>0</v>
      </c>
      <c r="J76" s="22">
        <f t="shared" si="4"/>
        <v>0</v>
      </c>
      <c r="K76" s="22">
        <f t="shared" si="4"/>
        <v>0</v>
      </c>
      <c r="L76" s="49">
        <f t="shared" si="4"/>
        <v>0</v>
      </c>
      <c r="M76" s="48">
        <f t="shared" si="4"/>
        <v>0</v>
      </c>
      <c r="N76" s="32">
        <f t="shared" si="4"/>
        <v>0</v>
      </c>
      <c r="O76" s="22">
        <f t="shared" si="4"/>
        <v>0</v>
      </c>
      <c r="P76" s="33">
        <f t="shared" si="4"/>
        <v>0</v>
      </c>
      <c r="Q76" s="33">
        <f t="shared" si="4"/>
        <v>0</v>
      </c>
      <c r="R76" s="22">
        <f t="shared" si="4"/>
        <v>0</v>
      </c>
      <c r="S76" s="22">
        <f t="shared" si="4"/>
        <v>0</v>
      </c>
      <c r="T76" s="22">
        <f t="shared" si="4"/>
        <v>0</v>
      </c>
      <c r="U76" s="28">
        <f t="shared" si="4"/>
        <v>0</v>
      </c>
    </row>
    <row r="77" spans="1:21">
      <c r="A77" s="21"/>
      <c r="B77" s="21"/>
      <c r="C77" s="21"/>
      <c r="D77" s="21"/>
      <c r="E77" s="21"/>
      <c r="F77" s="21"/>
      <c r="G77" s="21"/>
      <c r="H77" s="21"/>
      <c r="I77" s="21"/>
      <c r="J77" s="21"/>
      <c r="K77" s="21"/>
      <c r="L77" s="21"/>
      <c r="M77" s="21"/>
      <c r="N77" s="21"/>
      <c r="O77" s="21"/>
      <c r="P77" s="21"/>
      <c r="Q77" s="21"/>
      <c r="R77" s="21"/>
      <c r="S77" s="21"/>
      <c r="T77" s="21"/>
      <c r="U77" s="21"/>
    </row>
  </sheetData>
  <mergeCells count="25">
    <mergeCell ref="M5:M10"/>
    <mergeCell ref="A5:A10"/>
    <mergeCell ref="B9:B10"/>
    <mergeCell ref="C9:C10"/>
    <mergeCell ref="E9:E10"/>
    <mergeCell ref="B5:D8"/>
    <mergeCell ref="D9:D10"/>
    <mergeCell ref="E5:I8"/>
    <mergeCell ref="I9:I10"/>
    <mergeCell ref="B2:S2"/>
    <mergeCell ref="B3:S3"/>
    <mergeCell ref="S9:S10"/>
    <mergeCell ref="T9:T10"/>
    <mergeCell ref="F9:F10"/>
    <mergeCell ref="G9:G10"/>
    <mergeCell ref="H9:H10"/>
    <mergeCell ref="N9:N10"/>
    <mergeCell ref="O9:Q9"/>
    <mergeCell ref="R9:R10"/>
    <mergeCell ref="N5:U8"/>
    <mergeCell ref="U9:U10"/>
    <mergeCell ref="J5:L8"/>
    <mergeCell ref="J9:J10"/>
    <mergeCell ref="K9:K10"/>
    <mergeCell ref="L9:L10"/>
  </mergeCells>
  <pageMargins left="0.51181102362204722" right="0" top="0.19685039370078741" bottom="0" header="0.31496062992125984" footer="0.31496062992125984"/>
  <pageSetup paperSize="9" scale="48" orientation="portrait" r:id="rId1"/>
</worksheet>
</file>

<file path=xl/worksheets/sheet59.xml><?xml version="1.0" encoding="utf-8"?>
<worksheet xmlns="http://schemas.openxmlformats.org/spreadsheetml/2006/main" xmlns:r="http://schemas.openxmlformats.org/officeDocument/2006/relationships">
  <sheetPr>
    <tabColor theme="3" tint="0.79998168889431442"/>
  </sheetPr>
  <dimension ref="A1:U77"/>
  <sheetViews>
    <sheetView view="pageBreakPreview" zoomScaleNormal="60" zoomScaleSheetLayoutView="100" workbookViewId="0">
      <pane ySplit="10" topLeftCell="A74" activePane="bottomLeft" state="frozen"/>
      <selection activeCell="A78" sqref="A78:XFD85"/>
      <selection pane="bottomLeft" activeCell="A78" sqref="A78:XFD85"/>
    </sheetView>
  </sheetViews>
  <sheetFormatPr defaultColWidth="9.28515625" defaultRowHeight="15"/>
  <cols>
    <col min="1" max="1" width="30.42578125" customWidth="1"/>
    <col min="2" max="2" width="9.140625" customWidth="1"/>
    <col min="3" max="3" width="10.5703125" customWidth="1"/>
    <col min="4" max="4" width="10.5703125" style="10" customWidth="1"/>
    <col min="5" max="5" width="16.28515625" customWidth="1"/>
    <col min="6" max="6" width="10" customWidth="1"/>
    <col min="7" max="7" width="7.140625" customWidth="1"/>
    <col min="8" max="8" width="9" customWidth="1"/>
    <col min="9" max="9" width="9" style="10" customWidth="1"/>
    <col min="10" max="12" width="7.7109375" style="10" customWidth="1"/>
    <col min="13" max="13" width="9" style="10" customWidth="1"/>
    <col min="14" max="14" width="9.5703125" customWidth="1"/>
    <col min="15" max="16" width="9.140625" customWidth="1"/>
    <col min="17" max="17" width="10" customWidth="1"/>
    <col min="18" max="19" width="10.28515625" customWidth="1"/>
    <col min="20" max="20" width="9.140625" customWidth="1"/>
    <col min="21" max="21" width="9.140625" style="10" customWidth="1"/>
    <col min="22" max="224" width="9.140625" customWidth="1"/>
    <col min="225" max="225" width="34" customWidth="1"/>
    <col min="226" max="226" width="11.28515625" customWidth="1"/>
    <col min="227" max="227" width="11" customWidth="1"/>
    <col min="228" max="234" width="9.140625" customWidth="1"/>
    <col min="235" max="236" width="10.7109375" customWidth="1"/>
    <col min="237" max="237" width="9.140625" customWidth="1"/>
    <col min="238" max="238" width="11.5703125" customWidth="1"/>
    <col min="239" max="239" width="13.7109375" customWidth="1"/>
  </cols>
  <sheetData>
    <row r="1" spans="1:21" ht="44.45" customHeight="1"/>
    <row r="2" spans="1:21" ht="46.9" customHeight="1">
      <c r="B2" s="504" t="s">
        <v>164</v>
      </c>
      <c r="C2" s="504"/>
      <c r="D2" s="504"/>
      <c r="E2" s="504"/>
      <c r="F2" s="504"/>
      <c r="G2" s="504"/>
      <c r="H2" s="504"/>
      <c r="I2" s="504"/>
      <c r="J2" s="504"/>
      <c r="K2" s="504"/>
      <c r="L2" s="504"/>
      <c r="M2" s="504"/>
      <c r="N2" s="504"/>
      <c r="O2" s="504"/>
      <c r="P2" s="504"/>
      <c r="Q2" s="504"/>
      <c r="R2" s="504"/>
      <c r="S2" s="504"/>
    </row>
    <row r="3" spans="1:21" ht="21" customHeight="1">
      <c r="A3" s="20"/>
      <c r="B3" s="505" t="s">
        <v>146</v>
      </c>
      <c r="C3" s="505"/>
      <c r="D3" s="505"/>
      <c r="E3" s="505"/>
      <c r="F3" s="505"/>
      <c r="G3" s="505"/>
      <c r="H3" s="505"/>
      <c r="I3" s="505"/>
      <c r="J3" s="505"/>
      <c r="K3" s="505"/>
      <c r="L3" s="505"/>
      <c r="M3" s="505"/>
      <c r="N3" s="505"/>
      <c r="O3" s="505"/>
      <c r="P3" s="505"/>
      <c r="Q3" s="505"/>
      <c r="R3" s="505"/>
      <c r="S3" s="505"/>
      <c r="T3" s="20"/>
      <c r="U3" s="20"/>
    </row>
    <row r="4" spans="1:21" ht="10.9" customHeight="1" thickBot="1">
      <c r="A4" s="20"/>
      <c r="B4" s="38"/>
      <c r="C4" s="38"/>
      <c r="D4" s="39"/>
      <c r="E4" s="38"/>
      <c r="F4" s="38"/>
      <c r="G4" s="38"/>
      <c r="H4" s="38"/>
      <c r="I4" s="39"/>
      <c r="J4" s="96"/>
      <c r="K4" s="96"/>
      <c r="L4" s="96"/>
      <c r="M4" s="96"/>
      <c r="N4" s="38"/>
      <c r="O4" s="38"/>
      <c r="P4" s="38"/>
      <c r="Q4" s="38"/>
      <c r="R4" s="38"/>
      <c r="S4" s="38"/>
      <c r="T4" s="20"/>
      <c r="U4" s="20"/>
    </row>
    <row r="5" spans="1:21" ht="15.6" customHeight="1">
      <c r="A5" s="542" t="s">
        <v>87</v>
      </c>
      <c r="B5" s="511" t="s">
        <v>156</v>
      </c>
      <c r="C5" s="512"/>
      <c r="D5" s="512"/>
      <c r="E5" s="511" t="s">
        <v>157</v>
      </c>
      <c r="F5" s="512"/>
      <c r="G5" s="512"/>
      <c r="H5" s="512"/>
      <c r="I5" s="512"/>
      <c r="J5" s="527" t="s">
        <v>165</v>
      </c>
      <c r="K5" s="528"/>
      <c r="L5" s="529"/>
      <c r="M5" s="524" t="s">
        <v>166</v>
      </c>
      <c r="N5" s="512" t="s">
        <v>170</v>
      </c>
      <c r="O5" s="512"/>
      <c r="P5" s="512"/>
      <c r="Q5" s="512"/>
      <c r="R5" s="512"/>
      <c r="S5" s="512"/>
      <c r="T5" s="512"/>
      <c r="U5" s="519"/>
    </row>
    <row r="6" spans="1:21" ht="28.9" customHeight="1">
      <c r="A6" s="543"/>
      <c r="B6" s="513"/>
      <c r="C6" s="514"/>
      <c r="D6" s="514"/>
      <c r="E6" s="513"/>
      <c r="F6" s="514"/>
      <c r="G6" s="514"/>
      <c r="H6" s="514"/>
      <c r="I6" s="514"/>
      <c r="J6" s="530"/>
      <c r="K6" s="531"/>
      <c r="L6" s="532"/>
      <c r="M6" s="525"/>
      <c r="N6" s="514"/>
      <c r="O6" s="514"/>
      <c r="P6" s="514"/>
      <c r="Q6" s="514"/>
      <c r="R6" s="514"/>
      <c r="S6" s="514"/>
      <c r="T6" s="514"/>
      <c r="U6" s="520"/>
    </row>
    <row r="7" spans="1:21" ht="16.149999999999999" hidden="1" customHeight="1">
      <c r="A7" s="543"/>
      <c r="B7" s="513"/>
      <c r="C7" s="514"/>
      <c r="D7" s="514"/>
      <c r="E7" s="513"/>
      <c r="F7" s="514"/>
      <c r="G7" s="514"/>
      <c r="H7" s="514"/>
      <c r="I7" s="514"/>
      <c r="J7" s="530"/>
      <c r="K7" s="531"/>
      <c r="L7" s="532"/>
      <c r="M7" s="525"/>
      <c r="N7" s="514"/>
      <c r="O7" s="514"/>
      <c r="P7" s="514"/>
      <c r="Q7" s="514"/>
      <c r="R7" s="514"/>
      <c r="S7" s="514"/>
      <c r="T7" s="514"/>
      <c r="U7" s="520"/>
    </row>
    <row r="8" spans="1:21" ht="7.15" customHeight="1">
      <c r="A8" s="543"/>
      <c r="B8" s="515"/>
      <c r="C8" s="516"/>
      <c r="D8" s="516"/>
      <c r="E8" s="515"/>
      <c r="F8" s="516"/>
      <c r="G8" s="516"/>
      <c r="H8" s="516"/>
      <c r="I8" s="516"/>
      <c r="J8" s="533"/>
      <c r="K8" s="534"/>
      <c r="L8" s="535"/>
      <c r="M8" s="525"/>
      <c r="N8" s="516"/>
      <c r="O8" s="516"/>
      <c r="P8" s="516"/>
      <c r="Q8" s="516"/>
      <c r="R8" s="516"/>
      <c r="S8" s="516"/>
      <c r="T8" s="516"/>
      <c r="U8" s="521"/>
    </row>
    <row r="9" spans="1:21" ht="46.15" customHeight="1">
      <c r="A9" s="543"/>
      <c r="B9" s="545" t="s">
        <v>0</v>
      </c>
      <c r="C9" s="509" t="s">
        <v>158</v>
      </c>
      <c r="D9" s="555" t="s">
        <v>162</v>
      </c>
      <c r="E9" s="545" t="s">
        <v>160</v>
      </c>
      <c r="F9" s="509" t="s">
        <v>1</v>
      </c>
      <c r="G9" s="509" t="s">
        <v>128</v>
      </c>
      <c r="H9" s="509" t="s">
        <v>150</v>
      </c>
      <c r="I9" s="555" t="s">
        <v>162</v>
      </c>
      <c r="J9" s="547" t="s">
        <v>167</v>
      </c>
      <c r="K9" s="549" t="s">
        <v>168</v>
      </c>
      <c r="L9" s="551" t="s">
        <v>169</v>
      </c>
      <c r="M9" s="525"/>
      <c r="N9" s="506" t="s">
        <v>129</v>
      </c>
      <c r="O9" s="508" t="s">
        <v>127</v>
      </c>
      <c r="P9" s="508"/>
      <c r="Q9" s="508"/>
      <c r="R9" s="509" t="s">
        <v>130</v>
      </c>
      <c r="S9" s="509" t="s">
        <v>159</v>
      </c>
      <c r="T9" s="509" t="s">
        <v>144</v>
      </c>
      <c r="U9" s="553" t="s">
        <v>162</v>
      </c>
    </row>
    <row r="10" spans="1:21" ht="90" customHeight="1" thickBot="1">
      <c r="A10" s="544"/>
      <c r="B10" s="546"/>
      <c r="C10" s="510"/>
      <c r="D10" s="556"/>
      <c r="E10" s="546"/>
      <c r="F10" s="510"/>
      <c r="G10" s="510"/>
      <c r="H10" s="510"/>
      <c r="I10" s="556"/>
      <c r="J10" s="548"/>
      <c r="K10" s="550"/>
      <c r="L10" s="552"/>
      <c r="M10" s="526"/>
      <c r="N10" s="507"/>
      <c r="O10" s="74" t="s">
        <v>131</v>
      </c>
      <c r="P10" s="74" t="s">
        <v>132</v>
      </c>
      <c r="Q10" s="74" t="s">
        <v>133</v>
      </c>
      <c r="R10" s="510"/>
      <c r="S10" s="510"/>
      <c r="T10" s="510"/>
      <c r="U10" s="554"/>
    </row>
    <row r="11" spans="1:21" ht="17.45" customHeight="1">
      <c r="A11" s="60" t="s">
        <v>24</v>
      </c>
      <c r="B11" s="16"/>
      <c r="C11" s="12"/>
      <c r="D11" s="75">
        <f>B11+C11</f>
        <v>0</v>
      </c>
      <c r="E11" s="16"/>
      <c r="F11" s="12"/>
      <c r="G11" s="12"/>
      <c r="H11" s="12"/>
      <c r="I11" s="100">
        <f>E11+F11+G11</f>
        <v>0</v>
      </c>
      <c r="J11" s="101"/>
      <c r="K11" s="89"/>
      <c r="L11" s="91"/>
      <c r="M11" s="121"/>
      <c r="N11" s="115"/>
      <c r="O11" s="81"/>
      <c r="P11" s="81"/>
      <c r="Q11" s="81"/>
      <c r="R11" s="81"/>
      <c r="S11" s="81"/>
      <c r="T11" s="82"/>
      <c r="U11" s="90">
        <f t="shared" ref="U11:U43" si="0">N11+Q11+R11+S11+T11</f>
        <v>0</v>
      </c>
    </row>
    <row r="12" spans="1:21" ht="15.75">
      <c r="A12" s="61" t="s">
        <v>25</v>
      </c>
      <c r="B12" s="13"/>
      <c r="C12" s="11"/>
      <c r="D12" s="27">
        <f t="shared" ref="D12:D75" si="1">B12+C12</f>
        <v>0</v>
      </c>
      <c r="E12" s="13"/>
      <c r="F12" s="11"/>
      <c r="G12" s="11"/>
      <c r="H12" s="11"/>
      <c r="I12" s="98">
        <f t="shared" ref="I12:I75" si="2">E12+F12+G12</f>
        <v>0</v>
      </c>
      <c r="J12" s="102"/>
      <c r="K12" s="98"/>
      <c r="L12" s="27"/>
      <c r="M12" s="122"/>
      <c r="N12" s="116"/>
      <c r="O12" s="17"/>
      <c r="P12" s="17"/>
      <c r="Q12" s="17"/>
      <c r="R12" s="17"/>
      <c r="S12" s="17"/>
      <c r="T12" s="41"/>
      <c r="U12" s="90">
        <f t="shared" si="0"/>
        <v>0</v>
      </c>
    </row>
    <row r="13" spans="1:21" ht="15.75">
      <c r="A13" s="61" t="s">
        <v>26</v>
      </c>
      <c r="B13" s="13"/>
      <c r="C13" s="11"/>
      <c r="D13" s="27">
        <f t="shared" si="1"/>
        <v>0</v>
      </c>
      <c r="E13" s="13"/>
      <c r="F13" s="11"/>
      <c r="G13" s="11"/>
      <c r="H13" s="11"/>
      <c r="I13" s="98">
        <f t="shared" si="2"/>
        <v>0</v>
      </c>
      <c r="J13" s="102"/>
      <c r="K13" s="98"/>
      <c r="L13" s="27"/>
      <c r="M13" s="122"/>
      <c r="N13" s="116"/>
      <c r="O13" s="17"/>
      <c r="P13" s="17"/>
      <c r="Q13" s="17"/>
      <c r="R13" s="17"/>
      <c r="S13" s="17"/>
      <c r="T13" s="41"/>
      <c r="U13" s="90">
        <f t="shared" si="0"/>
        <v>0</v>
      </c>
    </row>
    <row r="14" spans="1:21" ht="15.75">
      <c r="A14" s="61" t="s">
        <v>27</v>
      </c>
      <c r="B14" s="13"/>
      <c r="C14" s="11"/>
      <c r="D14" s="27">
        <f t="shared" si="1"/>
        <v>0</v>
      </c>
      <c r="E14" s="13"/>
      <c r="F14" s="11"/>
      <c r="G14" s="11"/>
      <c r="H14" s="11"/>
      <c r="I14" s="98">
        <f t="shared" si="2"/>
        <v>0</v>
      </c>
      <c r="J14" s="102"/>
      <c r="K14" s="98"/>
      <c r="L14" s="27"/>
      <c r="M14" s="122"/>
      <c r="N14" s="116"/>
      <c r="O14" s="17"/>
      <c r="P14" s="17"/>
      <c r="Q14" s="17"/>
      <c r="R14" s="17"/>
      <c r="S14" s="17"/>
      <c r="T14" s="41"/>
      <c r="U14" s="90">
        <f t="shared" si="0"/>
        <v>0</v>
      </c>
    </row>
    <row r="15" spans="1:21" ht="15.75">
      <c r="A15" s="61" t="s">
        <v>28</v>
      </c>
      <c r="B15" s="13"/>
      <c r="C15" s="11"/>
      <c r="D15" s="27">
        <f t="shared" si="1"/>
        <v>0</v>
      </c>
      <c r="E15" s="13"/>
      <c r="F15" s="11"/>
      <c r="G15" s="11"/>
      <c r="H15" s="11"/>
      <c r="I15" s="98">
        <f t="shared" si="2"/>
        <v>0</v>
      </c>
      <c r="J15" s="102"/>
      <c r="K15" s="98"/>
      <c r="L15" s="27"/>
      <c r="M15" s="122"/>
      <c r="N15" s="116"/>
      <c r="O15" s="17"/>
      <c r="P15" s="17"/>
      <c r="Q15" s="17"/>
      <c r="R15" s="17"/>
      <c r="S15" s="17"/>
      <c r="T15" s="41"/>
      <c r="U15" s="90">
        <f t="shared" si="0"/>
        <v>0</v>
      </c>
    </row>
    <row r="16" spans="1:21" ht="15.75">
      <c r="A16" s="61" t="s">
        <v>29</v>
      </c>
      <c r="B16" s="13"/>
      <c r="C16" s="11"/>
      <c r="D16" s="27">
        <f t="shared" si="1"/>
        <v>0</v>
      </c>
      <c r="E16" s="13"/>
      <c r="F16" s="11"/>
      <c r="G16" s="11"/>
      <c r="H16" s="11"/>
      <c r="I16" s="98">
        <f t="shared" si="2"/>
        <v>0</v>
      </c>
      <c r="J16" s="102"/>
      <c r="K16" s="98"/>
      <c r="L16" s="27"/>
      <c r="M16" s="122"/>
      <c r="N16" s="116"/>
      <c r="O16" s="17"/>
      <c r="P16" s="17"/>
      <c r="Q16" s="17"/>
      <c r="R16" s="17"/>
      <c r="S16" s="17"/>
      <c r="T16" s="41"/>
      <c r="U16" s="90">
        <f t="shared" si="0"/>
        <v>0</v>
      </c>
    </row>
    <row r="17" spans="1:21" ht="31.5" customHeight="1">
      <c r="A17" s="61" t="s">
        <v>30</v>
      </c>
      <c r="B17" s="13"/>
      <c r="C17" s="11"/>
      <c r="D17" s="27">
        <f t="shared" si="1"/>
        <v>0</v>
      </c>
      <c r="E17" s="13"/>
      <c r="F17" s="11"/>
      <c r="G17" s="11"/>
      <c r="H17" s="11"/>
      <c r="I17" s="98">
        <f t="shared" si="2"/>
        <v>0</v>
      </c>
      <c r="J17" s="102"/>
      <c r="K17" s="98"/>
      <c r="L17" s="27"/>
      <c r="M17" s="122"/>
      <c r="N17" s="116"/>
      <c r="O17" s="17"/>
      <c r="P17" s="17"/>
      <c r="Q17" s="17"/>
      <c r="R17" s="17"/>
      <c r="S17" s="17"/>
      <c r="T17" s="41"/>
      <c r="U17" s="90">
        <f t="shared" si="0"/>
        <v>0</v>
      </c>
    </row>
    <row r="18" spans="1:21" ht="31.9" customHeight="1">
      <c r="A18" s="61" t="s">
        <v>31</v>
      </c>
      <c r="B18" s="13"/>
      <c r="C18" s="11"/>
      <c r="D18" s="27">
        <f t="shared" si="1"/>
        <v>0</v>
      </c>
      <c r="E18" s="13"/>
      <c r="F18" s="11"/>
      <c r="G18" s="11"/>
      <c r="H18" s="11"/>
      <c r="I18" s="98">
        <f t="shared" si="2"/>
        <v>0</v>
      </c>
      <c r="J18" s="102"/>
      <c r="K18" s="98"/>
      <c r="L18" s="27"/>
      <c r="M18" s="122"/>
      <c r="N18" s="116"/>
      <c r="O18" s="17"/>
      <c r="P18" s="17"/>
      <c r="Q18" s="17"/>
      <c r="R18" s="17"/>
      <c r="S18" s="17"/>
      <c r="T18" s="41"/>
      <c r="U18" s="90">
        <f t="shared" si="0"/>
        <v>0</v>
      </c>
    </row>
    <row r="19" spans="1:21" ht="15.75">
      <c r="A19" s="61" t="s">
        <v>32</v>
      </c>
      <c r="B19" s="13"/>
      <c r="C19" s="11"/>
      <c r="D19" s="27">
        <f t="shared" si="1"/>
        <v>0</v>
      </c>
      <c r="E19" s="13"/>
      <c r="F19" s="11"/>
      <c r="G19" s="11"/>
      <c r="H19" s="11"/>
      <c r="I19" s="98">
        <f t="shared" si="2"/>
        <v>0</v>
      </c>
      <c r="J19" s="102"/>
      <c r="K19" s="98"/>
      <c r="L19" s="27"/>
      <c r="M19" s="122"/>
      <c r="N19" s="116"/>
      <c r="O19" s="17"/>
      <c r="P19" s="17"/>
      <c r="Q19" s="17"/>
      <c r="R19" s="17"/>
      <c r="S19" s="17"/>
      <c r="T19" s="41"/>
      <c r="U19" s="90">
        <f t="shared" si="0"/>
        <v>0</v>
      </c>
    </row>
    <row r="20" spans="1:21" ht="15.75">
      <c r="A20" s="61" t="s">
        <v>33</v>
      </c>
      <c r="B20" s="13"/>
      <c r="C20" s="11"/>
      <c r="D20" s="27">
        <f t="shared" si="1"/>
        <v>0</v>
      </c>
      <c r="E20" s="13"/>
      <c r="F20" s="11"/>
      <c r="G20" s="11"/>
      <c r="H20" s="11"/>
      <c r="I20" s="98">
        <f t="shared" si="2"/>
        <v>0</v>
      </c>
      <c r="J20" s="102"/>
      <c r="K20" s="98"/>
      <c r="L20" s="27"/>
      <c r="M20" s="122"/>
      <c r="N20" s="116"/>
      <c r="O20" s="17"/>
      <c r="P20" s="17"/>
      <c r="Q20" s="17"/>
      <c r="R20" s="17"/>
      <c r="S20" s="17"/>
      <c r="T20" s="41"/>
      <c r="U20" s="90">
        <f t="shared" si="0"/>
        <v>0</v>
      </c>
    </row>
    <row r="21" spans="1:21" ht="16.149999999999999" customHeight="1">
      <c r="A21" s="61" t="s">
        <v>34</v>
      </c>
      <c r="B21" s="13"/>
      <c r="C21" s="11"/>
      <c r="D21" s="27">
        <f t="shared" si="1"/>
        <v>0</v>
      </c>
      <c r="E21" s="13"/>
      <c r="F21" s="11"/>
      <c r="G21" s="11"/>
      <c r="H21" s="11"/>
      <c r="I21" s="98">
        <f t="shared" si="2"/>
        <v>0</v>
      </c>
      <c r="J21" s="102"/>
      <c r="K21" s="98"/>
      <c r="L21" s="27"/>
      <c r="M21" s="122"/>
      <c r="N21" s="116"/>
      <c r="O21" s="17"/>
      <c r="P21" s="17"/>
      <c r="Q21" s="17"/>
      <c r="R21" s="17"/>
      <c r="S21" s="17"/>
      <c r="T21" s="41"/>
      <c r="U21" s="90">
        <f t="shared" si="0"/>
        <v>0</v>
      </c>
    </row>
    <row r="22" spans="1:21" ht="16.149999999999999" customHeight="1">
      <c r="A22" s="61" t="s">
        <v>35</v>
      </c>
      <c r="B22" s="13"/>
      <c r="C22" s="11"/>
      <c r="D22" s="27">
        <f t="shared" si="1"/>
        <v>0</v>
      </c>
      <c r="E22" s="13"/>
      <c r="F22" s="11"/>
      <c r="G22" s="11"/>
      <c r="H22" s="11"/>
      <c r="I22" s="98">
        <f t="shared" si="2"/>
        <v>0</v>
      </c>
      <c r="J22" s="102"/>
      <c r="K22" s="98"/>
      <c r="L22" s="27"/>
      <c r="M22" s="122"/>
      <c r="N22" s="116"/>
      <c r="O22" s="17"/>
      <c r="P22" s="17"/>
      <c r="Q22" s="17"/>
      <c r="R22" s="17"/>
      <c r="S22" s="17"/>
      <c r="T22" s="41"/>
      <c r="U22" s="90">
        <f t="shared" si="0"/>
        <v>0</v>
      </c>
    </row>
    <row r="23" spans="1:21" ht="19.149999999999999" customHeight="1">
      <c r="A23" s="61" t="s">
        <v>36</v>
      </c>
      <c r="B23" s="13"/>
      <c r="C23" s="11"/>
      <c r="D23" s="27">
        <f t="shared" si="1"/>
        <v>0</v>
      </c>
      <c r="E23" s="13"/>
      <c r="F23" s="11"/>
      <c r="G23" s="11"/>
      <c r="H23" s="11"/>
      <c r="I23" s="98">
        <f t="shared" si="2"/>
        <v>0</v>
      </c>
      <c r="J23" s="102"/>
      <c r="K23" s="98"/>
      <c r="L23" s="27"/>
      <c r="M23" s="122"/>
      <c r="N23" s="116"/>
      <c r="O23" s="17"/>
      <c r="P23" s="17"/>
      <c r="Q23" s="17"/>
      <c r="R23" s="17"/>
      <c r="S23" s="17"/>
      <c r="T23" s="41"/>
      <c r="U23" s="90">
        <f t="shared" si="0"/>
        <v>0</v>
      </c>
    </row>
    <row r="24" spans="1:21" ht="15.75">
      <c r="A24" s="61" t="s">
        <v>37</v>
      </c>
      <c r="B24" s="13"/>
      <c r="C24" s="11"/>
      <c r="D24" s="27">
        <f t="shared" si="1"/>
        <v>0</v>
      </c>
      <c r="E24" s="13"/>
      <c r="F24" s="11"/>
      <c r="G24" s="11"/>
      <c r="H24" s="11"/>
      <c r="I24" s="98">
        <f t="shared" si="2"/>
        <v>0</v>
      </c>
      <c r="J24" s="102"/>
      <c r="K24" s="98"/>
      <c r="L24" s="27"/>
      <c r="M24" s="122"/>
      <c r="N24" s="116"/>
      <c r="O24" s="17"/>
      <c r="P24" s="17"/>
      <c r="Q24" s="17"/>
      <c r="R24" s="17"/>
      <c r="S24" s="17"/>
      <c r="T24" s="41"/>
      <c r="U24" s="90">
        <f t="shared" si="0"/>
        <v>0</v>
      </c>
    </row>
    <row r="25" spans="1:21" s="10" customFormat="1" ht="18.75" customHeight="1">
      <c r="A25" s="155" t="s">
        <v>171</v>
      </c>
      <c r="B25" s="13"/>
      <c r="C25" s="11"/>
      <c r="D25" s="27"/>
      <c r="E25" s="13"/>
      <c r="F25" s="11"/>
      <c r="G25" s="11"/>
      <c r="H25" s="11"/>
      <c r="I25" s="98"/>
      <c r="J25" s="102"/>
      <c r="K25" s="98"/>
      <c r="L25" s="27"/>
      <c r="M25" s="122"/>
      <c r="N25" s="116"/>
      <c r="O25" s="17"/>
      <c r="P25" s="17"/>
      <c r="Q25" s="17"/>
      <c r="R25" s="17"/>
      <c r="S25" s="17"/>
      <c r="T25" s="41"/>
      <c r="U25" s="90"/>
    </row>
    <row r="26" spans="1:21" ht="15.75">
      <c r="A26" s="61" t="s">
        <v>38</v>
      </c>
      <c r="B26" s="13"/>
      <c r="C26" s="11"/>
      <c r="D26" s="27">
        <f t="shared" si="1"/>
        <v>0</v>
      </c>
      <c r="E26" s="13"/>
      <c r="F26" s="11"/>
      <c r="G26" s="11"/>
      <c r="H26" s="11"/>
      <c r="I26" s="98">
        <f t="shared" si="2"/>
        <v>0</v>
      </c>
      <c r="J26" s="102"/>
      <c r="K26" s="98"/>
      <c r="L26" s="27"/>
      <c r="M26" s="122"/>
      <c r="N26" s="116"/>
      <c r="O26" s="17"/>
      <c r="P26" s="17"/>
      <c r="Q26" s="17"/>
      <c r="R26" s="17"/>
      <c r="S26" s="17"/>
      <c r="T26" s="41"/>
      <c r="U26" s="90">
        <f t="shared" si="0"/>
        <v>0</v>
      </c>
    </row>
    <row r="27" spans="1:21" ht="31.5">
      <c r="A27" s="61" t="s">
        <v>39</v>
      </c>
      <c r="B27" s="13"/>
      <c r="C27" s="11"/>
      <c r="D27" s="27">
        <f t="shared" si="1"/>
        <v>0</v>
      </c>
      <c r="E27" s="13"/>
      <c r="F27" s="11"/>
      <c r="G27" s="11"/>
      <c r="H27" s="11"/>
      <c r="I27" s="98">
        <f t="shared" si="2"/>
        <v>0</v>
      </c>
      <c r="J27" s="102"/>
      <c r="K27" s="98"/>
      <c r="L27" s="27"/>
      <c r="M27" s="122"/>
      <c r="N27" s="116"/>
      <c r="O27" s="17"/>
      <c r="P27" s="17"/>
      <c r="Q27" s="17"/>
      <c r="R27" s="17"/>
      <c r="S27" s="17"/>
      <c r="T27" s="41"/>
      <c r="U27" s="90">
        <f t="shared" si="0"/>
        <v>0</v>
      </c>
    </row>
    <row r="28" spans="1:21" ht="16.5" customHeight="1">
      <c r="A28" s="61" t="s">
        <v>40</v>
      </c>
      <c r="B28" s="13"/>
      <c r="C28" s="11"/>
      <c r="D28" s="27">
        <f t="shared" si="1"/>
        <v>0</v>
      </c>
      <c r="E28" s="13"/>
      <c r="F28" s="11"/>
      <c r="G28" s="11"/>
      <c r="H28" s="11"/>
      <c r="I28" s="98">
        <f t="shared" si="2"/>
        <v>0</v>
      </c>
      <c r="J28" s="102"/>
      <c r="K28" s="98"/>
      <c r="L28" s="27"/>
      <c r="M28" s="122"/>
      <c r="N28" s="116"/>
      <c r="O28" s="17"/>
      <c r="P28" s="17"/>
      <c r="Q28" s="17"/>
      <c r="R28" s="17"/>
      <c r="S28" s="17"/>
      <c r="T28" s="41"/>
      <c r="U28" s="90">
        <f t="shared" si="0"/>
        <v>0</v>
      </c>
    </row>
    <row r="29" spans="1:21" ht="17.25" customHeight="1">
      <c r="A29" s="61" t="s">
        <v>41</v>
      </c>
      <c r="B29" s="13"/>
      <c r="C29" s="11"/>
      <c r="D29" s="27">
        <f t="shared" si="1"/>
        <v>0</v>
      </c>
      <c r="E29" s="13"/>
      <c r="F29" s="11"/>
      <c r="G29" s="11"/>
      <c r="H29" s="11"/>
      <c r="I29" s="98">
        <f t="shared" si="2"/>
        <v>0</v>
      </c>
      <c r="J29" s="102"/>
      <c r="K29" s="98"/>
      <c r="L29" s="27"/>
      <c r="M29" s="122"/>
      <c r="N29" s="116"/>
      <c r="O29" s="17"/>
      <c r="P29" s="17"/>
      <c r="Q29" s="17"/>
      <c r="R29" s="17"/>
      <c r="S29" s="17"/>
      <c r="T29" s="41"/>
      <c r="U29" s="90">
        <f t="shared" si="0"/>
        <v>0</v>
      </c>
    </row>
    <row r="30" spans="1:21" ht="31.5">
      <c r="A30" s="61" t="s">
        <v>42</v>
      </c>
      <c r="B30" s="13"/>
      <c r="C30" s="11"/>
      <c r="D30" s="27">
        <f t="shared" si="1"/>
        <v>0</v>
      </c>
      <c r="E30" s="13"/>
      <c r="F30" s="11"/>
      <c r="G30" s="11"/>
      <c r="H30" s="11"/>
      <c r="I30" s="98">
        <f t="shared" si="2"/>
        <v>0</v>
      </c>
      <c r="J30" s="102"/>
      <c r="K30" s="98"/>
      <c r="L30" s="27"/>
      <c r="M30" s="122"/>
      <c r="N30" s="116"/>
      <c r="O30" s="17"/>
      <c r="P30" s="17"/>
      <c r="Q30" s="17"/>
      <c r="R30" s="17"/>
      <c r="S30" s="17"/>
      <c r="T30" s="41"/>
      <c r="U30" s="90">
        <f t="shared" si="0"/>
        <v>0</v>
      </c>
    </row>
    <row r="31" spans="1:21" ht="15.75">
      <c r="A31" s="61" t="s">
        <v>43</v>
      </c>
      <c r="B31" s="13"/>
      <c r="C31" s="11"/>
      <c r="D31" s="27">
        <f t="shared" si="1"/>
        <v>0</v>
      </c>
      <c r="E31" s="13"/>
      <c r="F31" s="11"/>
      <c r="G31" s="11"/>
      <c r="H31" s="11"/>
      <c r="I31" s="98">
        <f t="shared" si="2"/>
        <v>0</v>
      </c>
      <c r="J31" s="102"/>
      <c r="K31" s="98"/>
      <c r="L31" s="27"/>
      <c r="M31" s="122"/>
      <c r="N31" s="116"/>
      <c r="O31" s="17"/>
      <c r="P31" s="17"/>
      <c r="Q31" s="17"/>
      <c r="R31" s="17"/>
      <c r="S31" s="17"/>
      <c r="T31" s="41"/>
      <c r="U31" s="90">
        <f t="shared" si="0"/>
        <v>0</v>
      </c>
    </row>
    <row r="32" spans="1:21" ht="32.25" customHeight="1">
      <c r="A32" s="61" t="s">
        <v>44</v>
      </c>
      <c r="B32" s="13"/>
      <c r="C32" s="11"/>
      <c r="D32" s="27">
        <f t="shared" si="1"/>
        <v>0</v>
      </c>
      <c r="E32" s="13"/>
      <c r="F32" s="11"/>
      <c r="G32" s="11"/>
      <c r="H32" s="11"/>
      <c r="I32" s="98">
        <f t="shared" si="2"/>
        <v>0</v>
      </c>
      <c r="J32" s="102"/>
      <c r="K32" s="98"/>
      <c r="L32" s="27"/>
      <c r="M32" s="122"/>
      <c r="N32" s="116"/>
      <c r="O32" s="17"/>
      <c r="P32" s="17"/>
      <c r="Q32" s="17"/>
      <c r="R32" s="17"/>
      <c r="S32" s="17"/>
      <c r="T32" s="41"/>
      <c r="U32" s="90">
        <f t="shared" si="0"/>
        <v>0</v>
      </c>
    </row>
    <row r="33" spans="1:21" ht="15.75">
      <c r="A33" s="61" t="s">
        <v>45</v>
      </c>
      <c r="B33" s="13"/>
      <c r="C33" s="11"/>
      <c r="D33" s="27">
        <f t="shared" si="1"/>
        <v>0</v>
      </c>
      <c r="E33" s="13"/>
      <c r="F33" s="11"/>
      <c r="G33" s="11"/>
      <c r="H33" s="11"/>
      <c r="I33" s="98">
        <f t="shared" si="2"/>
        <v>0</v>
      </c>
      <c r="J33" s="102"/>
      <c r="K33" s="98"/>
      <c r="L33" s="27"/>
      <c r="M33" s="122"/>
      <c r="N33" s="116"/>
      <c r="O33" s="17"/>
      <c r="P33" s="17"/>
      <c r="Q33" s="17"/>
      <c r="R33" s="17"/>
      <c r="S33" s="17"/>
      <c r="T33" s="41"/>
      <c r="U33" s="90">
        <f t="shared" si="0"/>
        <v>0</v>
      </c>
    </row>
    <row r="34" spans="1:21" ht="18.600000000000001" customHeight="1">
      <c r="A34" s="61" t="s">
        <v>46</v>
      </c>
      <c r="B34" s="13"/>
      <c r="C34" s="11"/>
      <c r="D34" s="27">
        <f t="shared" si="1"/>
        <v>0</v>
      </c>
      <c r="E34" s="13"/>
      <c r="F34" s="11"/>
      <c r="G34" s="11"/>
      <c r="H34" s="11"/>
      <c r="I34" s="98">
        <f t="shared" si="2"/>
        <v>0</v>
      </c>
      <c r="J34" s="102"/>
      <c r="K34" s="98"/>
      <c r="L34" s="27"/>
      <c r="M34" s="122"/>
      <c r="N34" s="116"/>
      <c r="O34" s="17"/>
      <c r="P34" s="17"/>
      <c r="Q34" s="17"/>
      <c r="R34" s="17"/>
      <c r="S34" s="17"/>
      <c r="T34" s="41"/>
      <c r="U34" s="90">
        <f t="shared" si="0"/>
        <v>0</v>
      </c>
    </row>
    <row r="35" spans="1:21" ht="16.149999999999999" customHeight="1">
      <c r="A35" s="61" t="s">
        <v>47</v>
      </c>
      <c r="B35" s="13"/>
      <c r="C35" s="11"/>
      <c r="D35" s="27">
        <f t="shared" si="1"/>
        <v>0</v>
      </c>
      <c r="E35" s="13"/>
      <c r="F35" s="11"/>
      <c r="G35" s="11"/>
      <c r="H35" s="11"/>
      <c r="I35" s="98">
        <f t="shared" si="2"/>
        <v>0</v>
      </c>
      <c r="J35" s="102"/>
      <c r="K35" s="98"/>
      <c r="L35" s="27"/>
      <c r="M35" s="122"/>
      <c r="N35" s="116"/>
      <c r="O35" s="17"/>
      <c r="P35" s="17"/>
      <c r="Q35" s="17"/>
      <c r="R35" s="17"/>
      <c r="S35" s="17"/>
      <c r="T35" s="41"/>
      <c r="U35" s="90">
        <f t="shared" si="0"/>
        <v>0</v>
      </c>
    </row>
    <row r="36" spans="1:21" ht="15.75">
      <c r="A36" s="61" t="s">
        <v>48</v>
      </c>
      <c r="B36" s="13"/>
      <c r="C36" s="11"/>
      <c r="D36" s="27">
        <f t="shared" si="1"/>
        <v>0</v>
      </c>
      <c r="E36" s="13"/>
      <c r="F36" s="11"/>
      <c r="G36" s="11"/>
      <c r="H36" s="11"/>
      <c r="I36" s="98">
        <f t="shared" si="2"/>
        <v>0</v>
      </c>
      <c r="J36" s="102"/>
      <c r="K36" s="98"/>
      <c r="L36" s="27"/>
      <c r="M36" s="122"/>
      <c r="N36" s="116"/>
      <c r="O36" s="17"/>
      <c r="P36" s="17"/>
      <c r="Q36" s="17"/>
      <c r="R36" s="17"/>
      <c r="S36" s="17"/>
      <c r="T36" s="41"/>
      <c r="U36" s="90">
        <f t="shared" si="0"/>
        <v>0</v>
      </c>
    </row>
    <row r="37" spans="1:21" ht="15.75">
      <c r="A37" s="61" t="s">
        <v>49</v>
      </c>
      <c r="B37" s="13"/>
      <c r="C37" s="11"/>
      <c r="D37" s="27">
        <f t="shared" si="1"/>
        <v>0</v>
      </c>
      <c r="E37" s="13"/>
      <c r="F37" s="11"/>
      <c r="G37" s="11"/>
      <c r="H37" s="11"/>
      <c r="I37" s="98">
        <f t="shared" si="2"/>
        <v>0</v>
      </c>
      <c r="J37" s="102"/>
      <c r="K37" s="98"/>
      <c r="L37" s="27"/>
      <c r="M37" s="122"/>
      <c r="N37" s="116"/>
      <c r="O37" s="17"/>
      <c r="P37" s="17"/>
      <c r="Q37" s="17"/>
      <c r="R37" s="17"/>
      <c r="S37" s="17"/>
      <c r="T37" s="41"/>
      <c r="U37" s="90">
        <f t="shared" si="0"/>
        <v>0</v>
      </c>
    </row>
    <row r="38" spans="1:21" ht="30.75" customHeight="1">
      <c r="A38" s="61" t="s">
        <v>50</v>
      </c>
      <c r="B38" s="13"/>
      <c r="C38" s="11"/>
      <c r="D38" s="27">
        <f t="shared" si="1"/>
        <v>0</v>
      </c>
      <c r="E38" s="13"/>
      <c r="F38" s="11"/>
      <c r="G38" s="11"/>
      <c r="H38" s="11"/>
      <c r="I38" s="98">
        <f t="shared" si="2"/>
        <v>0</v>
      </c>
      <c r="J38" s="102"/>
      <c r="K38" s="98"/>
      <c r="L38" s="27"/>
      <c r="M38" s="122"/>
      <c r="N38" s="116"/>
      <c r="O38" s="17"/>
      <c r="P38" s="17"/>
      <c r="Q38" s="17"/>
      <c r="R38" s="17"/>
      <c r="S38" s="17"/>
      <c r="T38" s="41"/>
      <c r="U38" s="90">
        <f t="shared" si="0"/>
        <v>0</v>
      </c>
    </row>
    <row r="39" spans="1:21" ht="17.25" customHeight="1">
      <c r="A39" s="61" t="s">
        <v>51</v>
      </c>
      <c r="B39" s="13"/>
      <c r="C39" s="11"/>
      <c r="D39" s="27">
        <f t="shared" si="1"/>
        <v>0</v>
      </c>
      <c r="E39" s="13"/>
      <c r="F39" s="11"/>
      <c r="G39" s="11"/>
      <c r="H39" s="11"/>
      <c r="I39" s="98">
        <f t="shared" si="2"/>
        <v>0</v>
      </c>
      <c r="J39" s="102"/>
      <c r="K39" s="98"/>
      <c r="L39" s="27"/>
      <c r="M39" s="122"/>
      <c r="N39" s="116"/>
      <c r="O39" s="17"/>
      <c r="P39" s="17"/>
      <c r="Q39" s="17"/>
      <c r="R39" s="17"/>
      <c r="S39" s="17"/>
      <c r="T39" s="41"/>
      <c r="U39" s="90">
        <f t="shared" si="0"/>
        <v>0</v>
      </c>
    </row>
    <row r="40" spans="1:21" ht="31.5">
      <c r="A40" s="61" t="s">
        <v>52</v>
      </c>
      <c r="B40" s="13"/>
      <c r="C40" s="11"/>
      <c r="D40" s="27">
        <f t="shared" si="1"/>
        <v>0</v>
      </c>
      <c r="E40" s="13"/>
      <c r="F40" s="11"/>
      <c r="G40" s="11"/>
      <c r="H40" s="11"/>
      <c r="I40" s="98">
        <f t="shared" si="2"/>
        <v>0</v>
      </c>
      <c r="J40" s="102"/>
      <c r="K40" s="98"/>
      <c r="L40" s="27"/>
      <c r="M40" s="122"/>
      <c r="N40" s="116"/>
      <c r="O40" s="17"/>
      <c r="P40" s="17"/>
      <c r="Q40" s="17"/>
      <c r="R40" s="17"/>
      <c r="S40" s="17"/>
      <c r="T40" s="41"/>
      <c r="U40" s="90">
        <f t="shared" si="0"/>
        <v>0</v>
      </c>
    </row>
    <row r="41" spans="1:21" ht="15.75">
      <c r="A41" s="61" t="s">
        <v>53</v>
      </c>
      <c r="B41" s="13"/>
      <c r="C41" s="11"/>
      <c r="D41" s="27">
        <f t="shared" si="1"/>
        <v>0</v>
      </c>
      <c r="E41" s="13"/>
      <c r="F41" s="11"/>
      <c r="G41" s="11"/>
      <c r="H41" s="11"/>
      <c r="I41" s="98">
        <f t="shared" si="2"/>
        <v>0</v>
      </c>
      <c r="J41" s="102"/>
      <c r="K41" s="98"/>
      <c r="L41" s="27"/>
      <c r="M41" s="122"/>
      <c r="N41" s="116"/>
      <c r="O41" s="17"/>
      <c r="P41" s="17"/>
      <c r="Q41" s="17"/>
      <c r="R41" s="17"/>
      <c r="S41" s="17"/>
      <c r="T41" s="41"/>
      <c r="U41" s="90">
        <f t="shared" si="0"/>
        <v>0</v>
      </c>
    </row>
    <row r="42" spans="1:21" ht="15.75">
      <c r="A42" s="61" t="s">
        <v>54</v>
      </c>
      <c r="B42" s="13"/>
      <c r="C42" s="11"/>
      <c r="D42" s="27">
        <f t="shared" si="1"/>
        <v>0</v>
      </c>
      <c r="E42" s="13"/>
      <c r="F42" s="11"/>
      <c r="G42" s="11"/>
      <c r="H42" s="11"/>
      <c r="I42" s="98">
        <f t="shared" si="2"/>
        <v>0</v>
      </c>
      <c r="J42" s="102"/>
      <c r="K42" s="98"/>
      <c r="L42" s="27"/>
      <c r="M42" s="122"/>
      <c r="N42" s="116"/>
      <c r="O42" s="17"/>
      <c r="P42" s="17"/>
      <c r="Q42" s="17"/>
      <c r="R42" s="17"/>
      <c r="S42" s="17"/>
      <c r="T42" s="41"/>
      <c r="U42" s="90">
        <f t="shared" si="0"/>
        <v>0</v>
      </c>
    </row>
    <row r="43" spans="1:21" ht="31.5" customHeight="1">
      <c r="A43" s="61" t="s">
        <v>55</v>
      </c>
      <c r="B43" s="13"/>
      <c r="C43" s="11"/>
      <c r="D43" s="27">
        <f t="shared" si="1"/>
        <v>0</v>
      </c>
      <c r="E43" s="13"/>
      <c r="F43" s="11"/>
      <c r="G43" s="11"/>
      <c r="H43" s="11"/>
      <c r="I43" s="98">
        <f t="shared" si="2"/>
        <v>0</v>
      </c>
      <c r="J43" s="102"/>
      <c r="K43" s="98"/>
      <c r="L43" s="27"/>
      <c r="M43" s="122"/>
      <c r="N43" s="116"/>
      <c r="O43" s="17"/>
      <c r="P43" s="17"/>
      <c r="Q43" s="17"/>
      <c r="R43" s="17"/>
      <c r="S43" s="17"/>
      <c r="T43" s="41"/>
      <c r="U43" s="90">
        <f t="shared" si="0"/>
        <v>0</v>
      </c>
    </row>
    <row r="44" spans="1:21" ht="15.75">
      <c r="A44" s="61" t="s">
        <v>56</v>
      </c>
      <c r="B44" s="13"/>
      <c r="C44" s="11"/>
      <c r="D44" s="27">
        <f t="shared" si="1"/>
        <v>0</v>
      </c>
      <c r="E44" s="13"/>
      <c r="F44" s="11"/>
      <c r="G44" s="11"/>
      <c r="H44" s="11"/>
      <c r="I44" s="98">
        <f t="shared" si="2"/>
        <v>0</v>
      </c>
      <c r="J44" s="102"/>
      <c r="K44" s="98"/>
      <c r="L44" s="27"/>
      <c r="M44" s="122"/>
      <c r="N44" s="116"/>
      <c r="O44" s="17"/>
      <c r="P44" s="17"/>
      <c r="Q44" s="17"/>
      <c r="R44" s="17"/>
      <c r="S44" s="17"/>
      <c r="T44" s="41"/>
      <c r="U44" s="90">
        <f t="shared" ref="U44:U75" si="3">N44+Q44+R44+S44+T44</f>
        <v>0</v>
      </c>
    </row>
    <row r="45" spans="1:21" ht="15.75">
      <c r="A45" s="61" t="s">
        <v>57</v>
      </c>
      <c r="B45" s="13"/>
      <c r="C45" s="11"/>
      <c r="D45" s="27">
        <f t="shared" si="1"/>
        <v>0</v>
      </c>
      <c r="E45" s="13"/>
      <c r="F45" s="11"/>
      <c r="G45" s="11"/>
      <c r="H45" s="11"/>
      <c r="I45" s="98">
        <f t="shared" si="2"/>
        <v>0</v>
      </c>
      <c r="J45" s="102"/>
      <c r="K45" s="98"/>
      <c r="L45" s="27"/>
      <c r="M45" s="122"/>
      <c r="N45" s="116"/>
      <c r="O45" s="17"/>
      <c r="P45" s="17"/>
      <c r="Q45" s="17"/>
      <c r="R45" s="17"/>
      <c r="S45" s="17"/>
      <c r="T45" s="41"/>
      <c r="U45" s="90">
        <f t="shared" si="3"/>
        <v>0</v>
      </c>
    </row>
    <row r="46" spans="1:21" ht="15.75">
      <c r="A46" s="61" t="s">
        <v>58</v>
      </c>
      <c r="B46" s="13"/>
      <c r="C46" s="11"/>
      <c r="D46" s="27">
        <f t="shared" si="1"/>
        <v>0</v>
      </c>
      <c r="E46" s="13"/>
      <c r="F46" s="11"/>
      <c r="G46" s="11"/>
      <c r="H46" s="11"/>
      <c r="I46" s="98">
        <f t="shared" si="2"/>
        <v>0</v>
      </c>
      <c r="J46" s="102"/>
      <c r="K46" s="98"/>
      <c r="L46" s="27"/>
      <c r="M46" s="122"/>
      <c r="N46" s="116"/>
      <c r="O46" s="17"/>
      <c r="P46" s="17"/>
      <c r="Q46" s="17"/>
      <c r="R46" s="17"/>
      <c r="S46" s="17"/>
      <c r="T46" s="41"/>
      <c r="U46" s="90">
        <f t="shared" si="3"/>
        <v>0</v>
      </c>
    </row>
    <row r="47" spans="1:21" ht="32.25" customHeight="1">
      <c r="A47" s="61" t="s">
        <v>59</v>
      </c>
      <c r="B47" s="13"/>
      <c r="C47" s="11"/>
      <c r="D47" s="27">
        <f t="shared" si="1"/>
        <v>0</v>
      </c>
      <c r="E47" s="13"/>
      <c r="F47" s="11"/>
      <c r="G47" s="11"/>
      <c r="H47" s="11"/>
      <c r="I47" s="98">
        <f t="shared" si="2"/>
        <v>0</v>
      </c>
      <c r="J47" s="102"/>
      <c r="K47" s="98"/>
      <c r="L47" s="27"/>
      <c r="M47" s="122"/>
      <c r="N47" s="116"/>
      <c r="O47" s="17"/>
      <c r="P47" s="17"/>
      <c r="Q47" s="17"/>
      <c r="R47" s="17"/>
      <c r="S47" s="17"/>
      <c r="T47" s="41"/>
      <c r="U47" s="90">
        <f t="shared" si="3"/>
        <v>0</v>
      </c>
    </row>
    <row r="48" spans="1:21" ht="32.25" customHeight="1">
      <c r="A48" s="61" t="s">
        <v>60</v>
      </c>
      <c r="B48" s="13"/>
      <c r="C48" s="11"/>
      <c r="D48" s="27">
        <f t="shared" si="1"/>
        <v>0</v>
      </c>
      <c r="E48" s="13"/>
      <c r="F48" s="11"/>
      <c r="G48" s="11"/>
      <c r="H48" s="11"/>
      <c r="I48" s="98">
        <f t="shared" si="2"/>
        <v>0</v>
      </c>
      <c r="J48" s="102"/>
      <c r="K48" s="98"/>
      <c r="L48" s="27"/>
      <c r="M48" s="122"/>
      <c r="N48" s="116"/>
      <c r="O48" s="17"/>
      <c r="P48" s="17"/>
      <c r="Q48" s="17"/>
      <c r="R48" s="17"/>
      <c r="S48" s="17"/>
      <c r="T48" s="41"/>
      <c r="U48" s="90">
        <f t="shared" si="3"/>
        <v>0</v>
      </c>
    </row>
    <row r="49" spans="1:21" ht="21.75" customHeight="1">
      <c r="A49" s="61" t="s">
        <v>61</v>
      </c>
      <c r="B49" s="13"/>
      <c r="C49" s="11"/>
      <c r="D49" s="27">
        <f t="shared" si="1"/>
        <v>0</v>
      </c>
      <c r="E49" s="13"/>
      <c r="F49" s="11"/>
      <c r="G49" s="11"/>
      <c r="H49" s="11"/>
      <c r="I49" s="98">
        <f t="shared" si="2"/>
        <v>0</v>
      </c>
      <c r="J49" s="102"/>
      <c r="K49" s="98"/>
      <c r="L49" s="27"/>
      <c r="M49" s="122"/>
      <c r="N49" s="116"/>
      <c r="O49" s="17"/>
      <c r="P49" s="17"/>
      <c r="Q49" s="17"/>
      <c r="R49" s="17"/>
      <c r="S49" s="17"/>
      <c r="T49" s="41"/>
      <c r="U49" s="90">
        <f t="shared" si="3"/>
        <v>0</v>
      </c>
    </row>
    <row r="50" spans="1:21" ht="39" customHeight="1">
      <c r="A50" s="61" t="s">
        <v>90</v>
      </c>
      <c r="B50" s="13"/>
      <c r="C50" s="11"/>
      <c r="D50" s="27">
        <f t="shared" si="1"/>
        <v>0</v>
      </c>
      <c r="E50" s="13"/>
      <c r="F50" s="11"/>
      <c r="G50" s="11"/>
      <c r="H50" s="11"/>
      <c r="I50" s="98">
        <f t="shared" si="2"/>
        <v>0</v>
      </c>
      <c r="J50" s="102"/>
      <c r="K50" s="98"/>
      <c r="L50" s="27"/>
      <c r="M50" s="122"/>
      <c r="N50" s="116"/>
      <c r="O50" s="17"/>
      <c r="P50" s="17"/>
      <c r="Q50" s="17"/>
      <c r="R50" s="17"/>
      <c r="S50" s="17"/>
      <c r="T50" s="41"/>
      <c r="U50" s="90">
        <f t="shared" si="3"/>
        <v>0</v>
      </c>
    </row>
    <row r="51" spans="1:21" ht="19.899999999999999" customHeight="1">
      <c r="A51" s="61" t="s">
        <v>62</v>
      </c>
      <c r="B51" s="13"/>
      <c r="C51" s="11"/>
      <c r="D51" s="27">
        <f t="shared" si="1"/>
        <v>0</v>
      </c>
      <c r="E51" s="13"/>
      <c r="F51" s="11"/>
      <c r="G51" s="11"/>
      <c r="H51" s="11"/>
      <c r="I51" s="98">
        <f t="shared" si="2"/>
        <v>0</v>
      </c>
      <c r="J51" s="102"/>
      <c r="K51" s="98"/>
      <c r="L51" s="27"/>
      <c r="M51" s="122"/>
      <c r="N51" s="116"/>
      <c r="O51" s="17"/>
      <c r="P51" s="17"/>
      <c r="Q51" s="17"/>
      <c r="R51" s="17"/>
      <c r="S51" s="17"/>
      <c r="T51" s="41"/>
      <c r="U51" s="90">
        <f t="shared" si="3"/>
        <v>0</v>
      </c>
    </row>
    <row r="52" spans="1:21" ht="31.5" customHeight="1">
      <c r="A52" s="61" t="s">
        <v>63</v>
      </c>
      <c r="B52" s="13"/>
      <c r="C52" s="11"/>
      <c r="D52" s="27">
        <f t="shared" si="1"/>
        <v>0</v>
      </c>
      <c r="E52" s="13"/>
      <c r="F52" s="11"/>
      <c r="G52" s="11"/>
      <c r="H52" s="11"/>
      <c r="I52" s="98">
        <f t="shared" si="2"/>
        <v>0</v>
      </c>
      <c r="J52" s="102"/>
      <c r="K52" s="98"/>
      <c r="L52" s="27"/>
      <c r="M52" s="122"/>
      <c r="N52" s="116"/>
      <c r="O52" s="17"/>
      <c r="P52" s="17"/>
      <c r="Q52" s="17"/>
      <c r="R52" s="17"/>
      <c r="S52" s="17"/>
      <c r="T52" s="41"/>
      <c r="U52" s="90">
        <f t="shared" si="3"/>
        <v>0</v>
      </c>
    </row>
    <row r="53" spans="1:21" ht="15.75" customHeight="1">
      <c r="A53" s="61" t="s">
        <v>64</v>
      </c>
      <c r="B53" s="13"/>
      <c r="C53" s="11"/>
      <c r="D53" s="27">
        <f t="shared" si="1"/>
        <v>0</v>
      </c>
      <c r="E53" s="13"/>
      <c r="F53" s="11"/>
      <c r="G53" s="11"/>
      <c r="H53" s="11"/>
      <c r="I53" s="98">
        <f t="shared" si="2"/>
        <v>0</v>
      </c>
      <c r="J53" s="102"/>
      <c r="K53" s="98"/>
      <c r="L53" s="27"/>
      <c r="M53" s="122"/>
      <c r="N53" s="116"/>
      <c r="O53" s="17"/>
      <c r="P53" s="17"/>
      <c r="Q53" s="17"/>
      <c r="R53" s="17"/>
      <c r="S53" s="17"/>
      <c r="T53" s="41"/>
      <c r="U53" s="90">
        <f t="shared" si="3"/>
        <v>0</v>
      </c>
    </row>
    <row r="54" spans="1:21" ht="18" customHeight="1">
      <c r="A54" s="61" t="s">
        <v>65</v>
      </c>
      <c r="B54" s="13"/>
      <c r="C54" s="11"/>
      <c r="D54" s="27">
        <f t="shared" si="1"/>
        <v>0</v>
      </c>
      <c r="E54" s="13"/>
      <c r="F54" s="11"/>
      <c r="G54" s="11"/>
      <c r="H54" s="11"/>
      <c r="I54" s="98">
        <f t="shared" si="2"/>
        <v>0</v>
      </c>
      <c r="J54" s="102"/>
      <c r="K54" s="98"/>
      <c r="L54" s="27"/>
      <c r="M54" s="122"/>
      <c r="N54" s="116"/>
      <c r="O54" s="17"/>
      <c r="P54" s="17"/>
      <c r="Q54" s="17"/>
      <c r="R54" s="17"/>
      <c r="S54" s="17"/>
      <c r="T54" s="41"/>
      <c r="U54" s="90">
        <f t="shared" si="3"/>
        <v>0</v>
      </c>
    </row>
    <row r="55" spans="1:21" ht="15.75">
      <c r="A55" s="61" t="s">
        <v>66</v>
      </c>
      <c r="B55" s="13"/>
      <c r="C55" s="11"/>
      <c r="D55" s="27">
        <f t="shared" si="1"/>
        <v>0</v>
      </c>
      <c r="E55" s="13"/>
      <c r="F55" s="11"/>
      <c r="G55" s="11"/>
      <c r="H55" s="11"/>
      <c r="I55" s="98">
        <f t="shared" si="2"/>
        <v>0</v>
      </c>
      <c r="J55" s="102"/>
      <c r="K55" s="98"/>
      <c r="L55" s="27"/>
      <c r="M55" s="122"/>
      <c r="N55" s="116"/>
      <c r="O55" s="17"/>
      <c r="P55" s="17"/>
      <c r="Q55" s="17"/>
      <c r="R55" s="17"/>
      <c r="S55" s="17"/>
      <c r="T55" s="41"/>
      <c r="U55" s="90">
        <f t="shared" si="3"/>
        <v>0</v>
      </c>
    </row>
    <row r="56" spans="1:21" ht="31.5">
      <c r="A56" s="61" t="s">
        <v>67</v>
      </c>
      <c r="B56" s="13"/>
      <c r="C56" s="11"/>
      <c r="D56" s="27">
        <f t="shared" si="1"/>
        <v>0</v>
      </c>
      <c r="E56" s="13"/>
      <c r="F56" s="11"/>
      <c r="G56" s="11"/>
      <c r="H56" s="11"/>
      <c r="I56" s="98">
        <f t="shared" si="2"/>
        <v>0</v>
      </c>
      <c r="J56" s="102"/>
      <c r="K56" s="98"/>
      <c r="L56" s="27"/>
      <c r="M56" s="122"/>
      <c r="N56" s="116"/>
      <c r="O56" s="17"/>
      <c r="P56" s="17"/>
      <c r="Q56" s="17"/>
      <c r="R56" s="17"/>
      <c r="S56" s="17"/>
      <c r="T56" s="41"/>
      <c r="U56" s="90">
        <f t="shared" si="3"/>
        <v>0</v>
      </c>
    </row>
    <row r="57" spans="1:21" ht="15.75">
      <c r="A57" s="61" t="s">
        <v>68</v>
      </c>
      <c r="B57" s="13"/>
      <c r="C57" s="11"/>
      <c r="D57" s="27">
        <f t="shared" si="1"/>
        <v>0</v>
      </c>
      <c r="E57" s="13"/>
      <c r="F57" s="11"/>
      <c r="G57" s="11"/>
      <c r="H57" s="11"/>
      <c r="I57" s="98">
        <f t="shared" si="2"/>
        <v>0</v>
      </c>
      <c r="J57" s="102"/>
      <c r="K57" s="98"/>
      <c r="L57" s="27"/>
      <c r="M57" s="122"/>
      <c r="N57" s="116"/>
      <c r="O57" s="17"/>
      <c r="P57" s="17"/>
      <c r="Q57" s="17"/>
      <c r="R57" s="17"/>
      <c r="S57" s="17"/>
      <c r="T57" s="41"/>
      <c r="U57" s="90">
        <f t="shared" si="3"/>
        <v>0</v>
      </c>
    </row>
    <row r="58" spans="1:21" ht="15.75">
      <c r="A58" s="61" t="s">
        <v>69</v>
      </c>
      <c r="B58" s="13"/>
      <c r="C58" s="11"/>
      <c r="D58" s="27">
        <f t="shared" si="1"/>
        <v>0</v>
      </c>
      <c r="E58" s="13"/>
      <c r="F58" s="11"/>
      <c r="G58" s="11"/>
      <c r="H58" s="11"/>
      <c r="I58" s="98">
        <f t="shared" si="2"/>
        <v>0</v>
      </c>
      <c r="J58" s="102"/>
      <c r="K58" s="98"/>
      <c r="L58" s="27"/>
      <c r="M58" s="122"/>
      <c r="N58" s="116"/>
      <c r="O58" s="17"/>
      <c r="P58" s="17"/>
      <c r="Q58" s="17"/>
      <c r="R58" s="17"/>
      <c r="S58" s="17"/>
      <c r="T58" s="41"/>
      <c r="U58" s="90">
        <f t="shared" si="3"/>
        <v>0</v>
      </c>
    </row>
    <row r="59" spans="1:21" ht="15.75">
      <c r="A59" s="61" t="s">
        <v>70</v>
      </c>
      <c r="B59" s="13"/>
      <c r="C59" s="11"/>
      <c r="D59" s="27">
        <f t="shared" si="1"/>
        <v>0</v>
      </c>
      <c r="E59" s="13"/>
      <c r="F59" s="11"/>
      <c r="G59" s="11"/>
      <c r="H59" s="11"/>
      <c r="I59" s="98">
        <f t="shared" si="2"/>
        <v>0</v>
      </c>
      <c r="J59" s="102"/>
      <c r="K59" s="98"/>
      <c r="L59" s="27"/>
      <c r="M59" s="122"/>
      <c r="N59" s="116"/>
      <c r="O59" s="17"/>
      <c r="P59" s="17"/>
      <c r="Q59" s="17"/>
      <c r="R59" s="17"/>
      <c r="S59" s="17"/>
      <c r="T59" s="41"/>
      <c r="U59" s="90">
        <f t="shared" si="3"/>
        <v>0</v>
      </c>
    </row>
    <row r="60" spans="1:21" ht="15.75">
      <c r="A60" s="61" t="s">
        <v>71</v>
      </c>
      <c r="B60" s="13"/>
      <c r="C60" s="11"/>
      <c r="D60" s="27">
        <f t="shared" si="1"/>
        <v>0</v>
      </c>
      <c r="E60" s="13"/>
      <c r="F60" s="11"/>
      <c r="G60" s="11"/>
      <c r="H60" s="11"/>
      <c r="I60" s="98">
        <f t="shared" si="2"/>
        <v>0</v>
      </c>
      <c r="J60" s="102"/>
      <c r="K60" s="98"/>
      <c r="L60" s="27"/>
      <c r="M60" s="122"/>
      <c r="N60" s="116"/>
      <c r="O60" s="17"/>
      <c r="P60" s="17"/>
      <c r="Q60" s="17"/>
      <c r="R60" s="17"/>
      <c r="S60" s="17"/>
      <c r="T60" s="41"/>
      <c r="U60" s="90">
        <f t="shared" si="3"/>
        <v>0</v>
      </c>
    </row>
    <row r="61" spans="1:21" ht="31.5">
      <c r="A61" s="61" t="s">
        <v>72</v>
      </c>
      <c r="B61" s="13"/>
      <c r="C61" s="11"/>
      <c r="D61" s="27">
        <f t="shared" si="1"/>
        <v>0</v>
      </c>
      <c r="E61" s="13"/>
      <c r="F61" s="11"/>
      <c r="G61" s="11"/>
      <c r="H61" s="11"/>
      <c r="I61" s="98">
        <f t="shared" si="2"/>
        <v>0</v>
      </c>
      <c r="J61" s="102"/>
      <c r="K61" s="98"/>
      <c r="L61" s="27"/>
      <c r="M61" s="122"/>
      <c r="N61" s="116"/>
      <c r="O61" s="17"/>
      <c r="P61" s="17"/>
      <c r="Q61" s="17"/>
      <c r="R61" s="17"/>
      <c r="S61" s="17"/>
      <c r="T61" s="41"/>
      <c r="U61" s="90">
        <f t="shared" si="3"/>
        <v>0</v>
      </c>
    </row>
    <row r="62" spans="1:21" ht="15.75">
      <c r="A62" s="61" t="s">
        <v>73</v>
      </c>
      <c r="B62" s="13"/>
      <c r="C62" s="11"/>
      <c r="D62" s="27">
        <f t="shared" si="1"/>
        <v>0</v>
      </c>
      <c r="E62" s="13"/>
      <c r="F62" s="11"/>
      <c r="G62" s="11"/>
      <c r="H62" s="11"/>
      <c r="I62" s="98">
        <f t="shared" si="2"/>
        <v>0</v>
      </c>
      <c r="J62" s="102"/>
      <c r="K62" s="98"/>
      <c r="L62" s="27"/>
      <c r="M62" s="122"/>
      <c r="N62" s="116"/>
      <c r="O62" s="17"/>
      <c r="P62" s="17"/>
      <c r="Q62" s="17"/>
      <c r="R62" s="17"/>
      <c r="S62" s="17"/>
      <c r="T62" s="41"/>
      <c r="U62" s="90">
        <f t="shared" si="3"/>
        <v>0</v>
      </c>
    </row>
    <row r="63" spans="1:21" ht="15.75">
      <c r="A63" s="61" t="s">
        <v>74</v>
      </c>
      <c r="B63" s="13"/>
      <c r="C63" s="11"/>
      <c r="D63" s="27">
        <f t="shared" si="1"/>
        <v>0</v>
      </c>
      <c r="E63" s="13"/>
      <c r="F63" s="11"/>
      <c r="G63" s="11"/>
      <c r="H63" s="11"/>
      <c r="I63" s="98">
        <f t="shared" si="2"/>
        <v>0</v>
      </c>
      <c r="J63" s="102"/>
      <c r="K63" s="98"/>
      <c r="L63" s="27"/>
      <c r="M63" s="122"/>
      <c r="N63" s="116"/>
      <c r="O63" s="17"/>
      <c r="P63" s="17"/>
      <c r="Q63" s="17"/>
      <c r="R63" s="17"/>
      <c r="S63" s="17"/>
      <c r="T63" s="41"/>
      <c r="U63" s="90">
        <f t="shared" si="3"/>
        <v>0</v>
      </c>
    </row>
    <row r="64" spans="1:21" ht="19.899999999999999" customHeight="1">
      <c r="A64" s="61" t="s">
        <v>75</v>
      </c>
      <c r="B64" s="13"/>
      <c r="C64" s="11"/>
      <c r="D64" s="27">
        <f t="shared" si="1"/>
        <v>0</v>
      </c>
      <c r="E64" s="13"/>
      <c r="F64" s="11"/>
      <c r="G64" s="11"/>
      <c r="H64" s="11"/>
      <c r="I64" s="98">
        <f t="shared" si="2"/>
        <v>0</v>
      </c>
      <c r="J64" s="102"/>
      <c r="K64" s="98"/>
      <c r="L64" s="27"/>
      <c r="M64" s="122"/>
      <c r="N64" s="116"/>
      <c r="O64" s="17"/>
      <c r="P64" s="17"/>
      <c r="Q64" s="17"/>
      <c r="R64" s="17"/>
      <c r="S64" s="17"/>
      <c r="T64" s="41"/>
      <c r="U64" s="90">
        <f t="shared" si="3"/>
        <v>0</v>
      </c>
    </row>
    <row r="65" spans="1:21" ht="15.75">
      <c r="A65" s="61" t="s">
        <v>76</v>
      </c>
      <c r="B65" s="13"/>
      <c r="C65" s="11"/>
      <c r="D65" s="27">
        <f t="shared" si="1"/>
        <v>0</v>
      </c>
      <c r="E65" s="13"/>
      <c r="F65" s="11"/>
      <c r="G65" s="11"/>
      <c r="H65" s="11"/>
      <c r="I65" s="98">
        <f t="shared" si="2"/>
        <v>0</v>
      </c>
      <c r="J65" s="102"/>
      <c r="K65" s="98"/>
      <c r="L65" s="27"/>
      <c r="M65" s="122"/>
      <c r="N65" s="116"/>
      <c r="O65" s="17"/>
      <c r="P65" s="17"/>
      <c r="Q65" s="17"/>
      <c r="R65" s="17"/>
      <c r="S65" s="17"/>
      <c r="T65" s="41"/>
      <c r="U65" s="90">
        <f t="shared" si="3"/>
        <v>0</v>
      </c>
    </row>
    <row r="66" spans="1:21" ht="15.75">
      <c r="A66" s="61" t="s">
        <v>77</v>
      </c>
      <c r="B66" s="13"/>
      <c r="C66" s="11"/>
      <c r="D66" s="27">
        <f t="shared" si="1"/>
        <v>0</v>
      </c>
      <c r="E66" s="13"/>
      <c r="F66" s="11"/>
      <c r="G66" s="11"/>
      <c r="H66" s="11"/>
      <c r="I66" s="98">
        <f t="shared" si="2"/>
        <v>0</v>
      </c>
      <c r="J66" s="102"/>
      <c r="K66" s="98"/>
      <c r="L66" s="27"/>
      <c r="M66" s="122"/>
      <c r="N66" s="116"/>
      <c r="O66" s="17"/>
      <c r="P66" s="17"/>
      <c r="Q66" s="17"/>
      <c r="R66" s="17"/>
      <c r="S66" s="17"/>
      <c r="T66" s="41"/>
      <c r="U66" s="90">
        <f t="shared" si="3"/>
        <v>0</v>
      </c>
    </row>
    <row r="67" spans="1:21" ht="31.5">
      <c r="A67" s="61" t="s">
        <v>78</v>
      </c>
      <c r="B67" s="13"/>
      <c r="C67" s="11"/>
      <c r="D67" s="27">
        <f t="shared" si="1"/>
        <v>0</v>
      </c>
      <c r="E67" s="13"/>
      <c r="F67" s="11"/>
      <c r="G67" s="11"/>
      <c r="H67" s="11"/>
      <c r="I67" s="98">
        <f t="shared" si="2"/>
        <v>0</v>
      </c>
      <c r="J67" s="102"/>
      <c r="K67" s="98"/>
      <c r="L67" s="27"/>
      <c r="M67" s="122"/>
      <c r="N67" s="116"/>
      <c r="O67" s="17"/>
      <c r="P67" s="17"/>
      <c r="Q67" s="17"/>
      <c r="R67" s="17"/>
      <c r="S67" s="17"/>
      <c r="T67" s="41"/>
      <c r="U67" s="90">
        <f t="shared" si="3"/>
        <v>0</v>
      </c>
    </row>
    <row r="68" spans="1:21" ht="15.75">
      <c r="A68" s="61" t="s">
        <v>79</v>
      </c>
      <c r="B68" s="13"/>
      <c r="C68" s="11"/>
      <c r="D68" s="27">
        <f t="shared" si="1"/>
        <v>0</v>
      </c>
      <c r="E68" s="13"/>
      <c r="F68" s="11"/>
      <c r="G68" s="11"/>
      <c r="H68" s="11"/>
      <c r="I68" s="98">
        <f t="shared" si="2"/>
        <v>0</v>
      </c>
      <c r="J68" s="102"/>
      <c r="K68" s="98"/>
      <c r="L68" s="27"/>
      <c r="M68" s="122"/>
      <c r="N68" s="116"/>
      <c r="O68" s="17"/>
      <c r="P68" s="17"/>
      <c r="Q68" s="17"/>
      <c r="R68" s="17"/>
      <c r="S68" s="17"/>
      <c r="T68" s="41"/>
      <c r="U68" s="90">
        <f t="shared" si="3"/>
        <v>0</v>
      </c>
    </row>
    <row r="69" spans="1:21" ht="15.75">
      <c r="A69" s="61" t="s">
        <v>80</v>
      </c>
      <c r="B69" s="13"/>
      <c r="C69" s="11"/>
      <c r="D69" s="27">
        <f t="shared" si="1"/>
        <v>0</v>
      </c>
      <c r="E69" s="13"/>
      <c r="F69" s="11"/>
      <c r="G69" s="11"/>
      <c r="H69" s="11"/>
      <c r="I69" s="98">
        <f t="shared" si="2"/>
        <v>0</v>
      </c>
      <c r="J69" s="102"/>
      <c r="K69" s="98"/>
      <c r="L69" s="27"/>
      <c r="M69" s="122"/>
      <c r="N69" s="116"/>
      <c r="O69" s="17"/>
      <c r="P69" s="17"/>
      <c r="Q69" s="17"/>
      <c r="R69" s="17"/>
      <c r="S69" s="17"/>
      <c r="T69" s="41"/>
      <c r="U69" s="90">
        <f t="shared" si="3"/>
        <v>0</v>
      </c>
    </row>
    <row r="70" spans="1:21" ht="21" customHeight="1">
      <c r="A70" s="61" t="s">
        <v>81</v>
      </c>
      <c r="B70" s="13"/>
      <c r="C70" s="11"/>
      <c r="D70" s="27">
        <f t="shared" si="1"/>
        <v>0</v>
      </c>
      <c r="E70" s="13"/>
      <c r="F70" s="11"/>
      <c r="G70" s="11"/>
      <c r="H70" s="11"/>
      <c r="I70" s="98">
        <f t="shared" si="2"/>
        <v>0</v>
      </c>
      <c r="J70" s="102"/>
      <c r="K70" s="98"/>
      <c r="L70" s="27"/>
      <c r="M70" s="122"/>
      <c r="N70" s="116"/>
      <c r="O70" s="17"/>
      <c r="P70" s="17"/>
      <c r="Q70" s="17"/>
      <c r="R70" s="17"/>
      <c r="S70" s="17"/>
      <c r="T70" s="41"/>
      <c r="U70" s="90">
        <f t="shared" si="3"/>
        <v>0</v>
      </c>
    </row>
    <row r="71" spans="1:21" ht="15.75">
      <c r="A71" s="61" t="s">
        <v>82</v>
      </c>
      <c r="B71" s="13"/>
      <c r="C71" s="11"/>
      <c r="D71" s="27">
        <f t="shared" si="1"/>
        <v>0</v>
      </c>
      <c r="E71" s="13"/>
      <c r="F71" s="11"/>
      <c r="G71" s="11"/>
      <c r="H71" s="11"/>
      <c r="I71" s="98">
        <f t="shared" si="2"/>
        <v>0</v>
      </c>
      <c r="J71" s="102"/>
      <c r="K71" s="98"/>
      <c r="L71" s="27"/>
      <c r="M71" s="122"/>
      <c r="N71" s="116"/>
      <c r="O71" s="17"/>
      <c r="P71" s="17"/>
      <c r="Q71" s="17"/>
      <c r="R71" s="17"/>
      <c r="S71" s="17"/>
      <c r="T71" s="41"/>
      <c r="U71" s="90">
        <f t="shared" si="3"/>
        <v>0</v>
      </c>
    </row>
    <row r="72" spans="1:21" s="10" customFormat="1" ht="37.5" customHeight="1">
      <c r="A72" s="61" t="s">
        <v>163</v>
      </c>
      <c r="B72" s="13"/>
      <c r="C72" s="11"/>
      <c r="D72" s="27"/>
      <c r="E72" s="13"/>
      <c r="F72" s="11"/>
      <c r="G72" s="11"/>
      <c r="H72" s="11"/>
      <c r="I72" s="98"/>
      <c r="J72" s="102"/>
      <c r="K72" s="98"/>
      <c r="L72" s="27"/>
      <c r="M72" s="122"/>
      <c r="N72" s="116"/>
      <c r="O72" s="17"/>
      <c r="P72" s="17"/>
      <c r="Q72" s="17"/>
      <c r="R72" s="17"/>
      <c r="S72" s="17"/>
      <c r="T72" s="41"/>
      <c r="U72" s="90">
        <f t="shared" si="3"/>
        <v>0</v>
      </c>
    </row>
    <row r="73" spans="1:21" ht="15.75">
      <c r="A73" s="61" t="s">
        <v>83</v>
      </c>
      <c r="B73" s="13"/>
      <c r="C73" s="11"/>
      <c r="D73" s="27">
        <f t="shared" si="1"/>
        <v>0</v>
      </c>
      <c r="E73" s="13"/>
      <c r="F73" s="11"/>
      <c r="G73" s="11"/>
      <c r="H73" s="11"/>
      <c r="I73" s="98">
        <f t="shared" si="2"/>
        <v>0</v>
      </c>
      <c r="J73" s="102"/>
      <c r="K73" s="98"/>
      <c r="L73" s="27"/>
      <c r="M73" s="122"/>
      <c r="N73" s="116"/>
      <c r="O73" s="17"/>
      <c r="P73" s="17"/>
      <c r="Q73" s="17"/>
      <c r="R73" s="17"/>
      <c r="S73" s="17"/>
      <c r="T73" s="41"/>
      <c r="U73" s="90">
        <f t="shared" si="3"/>
        <v>0</v>
      </c>
    </row>
    <row r="74" spans="1:21" ht="31.5">
      <c r="A74" s="61" t="s">
        <v>84</v>
      </c>
      <c r="B74" s="13"/>
      <c r="C74" s="11"/>
      <c r="D74" s="27">
        <f t="shared" si="1"/>
        <v>0</v>
      </c>
      <c r="E74" s="13"/>
      <c r="F74" s="11"/>
      <c r="G74" s="11"/>
      <c r="H74" s="11"/>
      <c r="I74" s="98">
        <f t="shared" si="2"/>
        <v>0</v>
      </c>
      <c r="J74" s="103"/>
      <c r="K74" s="104"/>
      <c r="L74" s="105"/>
      <c r="M74" s="122"/>
      <c r="N74" s="116"/>
      <c r="O74" s="17"/>
      <c r="P74" s="17"/>
      <c r="Q74" s="17"/>
      <c r="R74" s="17"/>
      <c r="S74" s="17"/>
      <c r="T74" s="41"/>
      <c r="U74" s="90">
        <f t="shared" si="3"/>
        <v>0</v>
      </c>
    </row>
    <row r="75" spans="1:21" ht="32.25" thickBot="1">
      <c r="A75" s="62" t="s">
        <v>85</v>
      </c>
      <c r="B75" s="15"/>
      <c r="C75" s="14"/>
      <c r="D75" s="89">
        <f t="shared" si="1"/>
        <v>0</v>
      </c>
      <c r="E75" s="109"/>
      <c r="F75" s="110"/>
      <c r="G75" s="110"/>
      <c r="H75" s="110"/>
      <c r="I75" s="99">
        <f t="shared" si="2"/>
        <v>0</v>
      </c>
      <c r="J75" s="106"/>
      <c r="K75" s="45"/>
      <c r="L75" s="107"/>
      <c r="M75" s="123"/>
      <c r="N75" s="125"/>
      <c r="O75" s="126"/>
      <c r="P75" s="126"/>
      <c r="Q75" s="126"/>
      <c r="R75" s="126"/>
      <c r="S75" s="126"/>
      <c r="T75" s="127"/>
      <c r="U75" s="128">
        <f t="shared" si="3"/>
        <v>0</v>
      </c>
    </row>
    <row r="76" spans="1:21" ht="35.450000000000003" customHeight="1" thickBot="1">
      <c r="A76" s="72" t="s">
        <v>86</v>
      </c>
      <c r="B76" s="32">
        <f>SUM(B11:B75)</f>
        <v>0</v>
      </c>
      <c r="C76" s="22">
        <f t="shared" ref="C76:U76" si="4">SUM(C11:C75)</f>
        <v>0</v>
      </c>
      <c r="D76" s="49">
        <f t="shared" si="4"/>
        <v>0</v>
      </c>
      <c r="E76" s="32">
        <f t="shared" si="4"/>
        <v>0</v>
      </c>
      <c r="F76" s="22">
        <f t="shared" si="4"/>
        <v>0</v>
      </c>
      <c r="G76" s="22">
        <f t="shared" ref="G76" si="5">SUM(G11:G75)</f>
        <v>0</v>
      </c>
      <c r="H76" s="33">
        <f t="shared" si="4"/>
        <v>0</v>
      </c>
      <c r="I76" s="25">
        <f t="shared" si="4"/>
        <v>0</v>
      </c>
      <c r="J76" s="22">
        <f t="shared" si="4"/>
        <v>0</v>
      </c>
      <c r="K76" s="22">
        <f t="shared" si="4"/>
        <v>0</v>
      </c>
      <c r="L76" s="49">
        <f t="shared" si="4"/>
        <v>0</v>
      </c>
      <c r="M76" s="48">
        <f t="shared" si="4"/>
        <v>0</v>
      </c>
      <c r="N76" s="32">
        <f t="shared" si="4"/>
        <v>0</v>
      </c>
      <c r="O76" s="22">
        <f t="shared" si="4"/>
        <v>0</v>
      </c>
      <c r="P76" s="33">
        <f t="shared" si="4"/>
        <v>0</v>
      </c>
      <c r="Q76" s="33">
        <f t="shared" si="4"/>
        <v>0</v>
      </c>
      <c r="R76" s="22">
        <f t="shared" si="4"/>
        <v>0</v>
      </c>
      <c r="S76" s="22">
        <f t="shared" si="4"/>
        <v>0</v>
      </c>
      <c r="T76" s="22">
        <f t="shared" si="4"/>
        <v>0</v>
      </c>
      <c r="U76" s="28">
        <f t="shared" si="4"/>
        <v>0</v>
      </c>
    </row>
    <row r="77" spans="1:21">
      <c r="A77" s="21"/>
      <c r="B77" s="21"/>
      <c r="C77" s="21"/>
      <c r="D77" s="21"/>
      <c r="E77" s="21"/>
      <c r="F77" s="21"/>
      <c r="G77" s="21"/>
      <c r="H77" s="21"/>
      <c r="I77" s="21"/>
      <c r="J77" s="21"/>
      <c r="K77" s="21"/>
      <c r="L77" s="21"/>
      <c r="M77" s="21"/>
      <c r="N77" s="21"/>
      <c r="O77" s="21"/>
      <c r="P77" s="21"/>
      <c r="Q77" s="21"/>
      <c r="R77" s="21"/>
      <c r="S77" s="21"/>
      <c r="T77" s="21"/>
      <c r="U77" s="21"/>
    </row>
  </sheetData>
  <mergeCells count="25">
    <mergeCell ref="M5:M10"/>
    <mergeCell ref="A5:A10"/>
    <mergeCell ref="B9:B10"/>
    <mergeCell ref="C9:C10"/>
    <mergeCell ref="E9:E10"/>
    <mergeCell ref="B5:D8"/>
    <mergeCell ref="D9:D10"/>
    <mergeCell ref="E5:I8"/>
    <mergeCell ref="I9:I10"/>
    <mergeCell ref="B2:S2"/>
    <mergeCell ref="B3:S3"/>
    <mergeCell ref="S9:S10"/>
    <mergeCell ref="T9:T10"/>
    <mergeCell ref="F9:F10"/>
    <mergeCell ref="G9:G10"/>
    <mergeCell ref="H9:H10"/>
    <mergeCell ref="N9:N10"/>
    <mergeCell ref="O9:Q9"/>
    <mergeCell ref="R9:R10"/>
    <mergeCell ref="N5:U8"/>
    <mergeCell ref="U9:U10"/>
    <mergeCell ref="J5:L8"/>
    <mergeCell ref="J9:J10"/>
    <mergeCell ref="K9:K10"/>
    <mergeCell ref="L9:L10"/>
  </mergeCells>
  <pageMargins left="0.51181102362204722" right="0" top="0.19685039370078741" bottom="0" header="0.31496062992125984" footer="0.31496062992125984"/>
  <pageSetup paperSize="9" scale="48" orientation="portrait" r:id="rId1"/>
</worksheet>
</file>

<file path=xl/worksheets/sheet60.xml><?xml version="1.0" encoding="utf-8"?>
<worksheet xmlns="http://schemas.openxmlformats.org/spreadsheetml/2006/main" xmlns:r="http://schemas.openxmlformats.org/officeDocument/2006/relationships">
  <sheetPr>
    <tabColor theme="3" tint="0.79998168889431442"/>
  </sheetPr>
  <dimension ref="A1:U77"/>
  <sheetViews>
    <sheetView view="pageBreakPreview" zoomScaleNormal="60" zoomScaleSheetLayoutView="100" workbookViewId="0">
      <pane ySplit="10" topLeftCell="A74" activePane="bottomLeft" state="frozen"/>
      <selection activeCell="A78" sqref="A78:XFD85"/>
      <selection pane="bottomLeft" activeCell="A78" sqref="A78:XFD85"/>
    </sheetView>
  </sheetViews>
  <sheetFormatPr defaultColWidth="9.28515625" defaultRowHeight="15"/>
  <cols>
    <col min="1" max="1" width="30.42578125" customWidth="1"/>
    <col min="2" max="2" width="9.140625" customWidth="1"/>
    <col min="3" max="3" width="10.5703125" customWidth="1"/>
    <col min="4" max="4" width="10.5703125" style="10" customWidth="1"/>
    <col min="5" max="5" width="16.140625" customWidth="1"/>
    <col min="6" max="6" width="10" customWidth="1"/>
    <col min="7" max="7" width="7.140625" customWidth="1"/>
    <col min="8" max="8" width="9" customWidth="1"/>
    <col min="9" max="9" width="9" style="10" customWidth="1"/>
    <col min="10" max="12" width="7.7109375" style="10" customWidth="1"/>
    <col min="13" max="13" width="9" style="10" customWidth="1"/>
    <col min="14" max="14" width="9.5703125" customWidth="1"/>
    <col min="15" max="16" width="9.140625" customWidth="1"/>
    <col min="17" max="17" width="10" customWidth="1"/>
    <col min="18" max="19" width="10.28515625" customWidth="1"/>
    <col min="20" max="20" width="9.140625" customWidth="1"/>
    <col min="21" max="21" width="9.140625" style="10" customWidth="1"/>
    <col min="22" max="224" width="9.140625" customWidth="1"/>
    <col min="225" max="225" width="34" customWidth="1"/>
    <col min="226" max="226" width="11.28515625" customWidth="1"/>
    <col min="227" max="227" width="11" customWidth="1"/>
    <col min="228" max="234" width="9.140625" customWidth="1"/>
    <col min="235" max="236" width="10.7109375" customWidth="1"/>
    <col min="237" max="237" width="9.140625" customWidth="1"/>
    <col min="238" max="238" width="11.5703125" customWidth="1"/>
    <col min="239" max="239" width="13.7109375" customWidth="1"/>
  </cols>
  <sheetData>
    <row r="1" spans="1:21" ht="44.45" customHeight="1"/>
    <row r="2" spans="1:21" ht="46.9" customHeight="1">
      <c r="B2" s="504" t="s">
        <v>164</v>
      </c>
      <c r="C2" s="504"/>
      <c r="D2" s="504"/>
      <c r="E2" s="504"/>
      <c r="F2" s="504"/>
      <c r="G2" s="504"/>
      <c r="H2" s="504"/>
      <c r="I2" s="504"/>
      <c r="J2" s="504"/>
      <c r="K2" s="504"/>
      <c r="L2" s="504"/>
      <c r="M2" s="504"/>
      <c r="N2" s="504"/>
      <c r="O2" s="504"/>
      <c r="P2" s="504"/>
      <c r="Q2" s="504"/>
      <c r="R2" s="504"/>
      <c r="S2" s="504"/>
    </row>
    <row r="3" spans="1:21" ht="21" customHeight="1">
      <c r="A3" s="20"/>
      <c r="B3" s="505" t="s">
        <v>115</v>
      </c>
      <c r="C3" s="505"/>
      <c r="D3" s="505"/>
      <c r="E3" s="505"/>
      <c r="F3" s="505"/>
      <c r="G3" s="505"/>
      <c r="H3" s="505"/>
      <c r="I3" s="505"/>
      <c r="J3" s="505"/>
      <c r="K3" s="505"/>
      <c r="L3" s="505"/>
      <c r="M3" s="505"/>
      <c r="N3" s="505"/>
      <c r="O3" s="505"/>
      <c r="P3" s="505"/>
      <c r="Q3" s="505"/>
      <c r="R3" s="505"/>
      <c r="S3" s="505"/>
      <c r="T3" s="20"/>
      <c r="U3" s="20"/>
    </row>
    <row r="4" spans="1:21" ht="10.9" customHeight="1" thickBot="1">
      <c r="A4" s="20"/>
      <c r="B4" s="38"/>
      <c r="C4" s="38"/>
      <c r="D4" s="39"/>
      <c r="E4" s="38"/>
      <c r="F4" s="38"/>
      <c r="G4" s="38"/>
      <c r="H4" s="38"/>
      <c r="I4" s="39"/>
      <c r="J4" s="96"/>
      <c r="K4" s="96"/>
      <c r="L4" s="96"/>
      <c r="M4" s="96"/>
      <c r="N4" s="38"/>
      <c r="O4" s="38"/>
      <c r="P4" s="38"/>
      <c r="Q4" s="38"/>
      <c r="R4" s="38"/>
      <c r="S4" s="38"/>
      <c r="T4" s="20"/>
      <c r="U4" s="20"/>
    </row>
    <row r="5" spans="1:21" ht="15.6" customHeight="1">
      <c r="A5" s="542" t="s">
        <v>87</v>
      </c>
      <c r="B5" s="511" t="s">
        <v>156</v>
      </c>
      <c r="C5" s="512"/>
      <c r="D5" s="512"/>
      <c r="E5" s="511" t="s">
        <v>157</v>
      </c>
      <c r="F5" s="512"/>
      <c r="G5" s="512"/>
      <c r="H5" s="512"/>
      <c r="I5" s="512"/>
      <c r="J5" s="527" t="s">
        <v>165</v>
      </c>
      <c r="K5" s="528"/>
      <c r="L5" s="529"/>
      <c r="M5" s="524" t="s">
        <v>166</v>
      </c>
      <c r="N5" s="512" t="s">
        <v>170</v>
      </c>
      <c r="O5" s="512"/>
      <c r="P5" s="512"/>
      <c r="Q5" s="512"/>
      <c r="R5" s="512"/>
      <c r="S5" s="512"/>
      <c r="T5" s="512"/>
      <c r="U5" s="519"/>
    </row>
    <row r="6" spans="1:21" ht="28.9" customHeight="1">
      <c r="A6" s="543"/>
      <c r="B6" s="513"/>
      <c r="C6" s="514"/>
      <c r="D6" s="514"/>
      <c r="E6" s="513"/>
      <c r="F6" s="514"/>
      <c r="G6" s="514"/>
      <c r="H6" s="514"/>
      <c r="I6" s="514"/>
      <c r="J6" s="530"/>
      <c r="K6" s="531"/>
      <c r="L6" s="532"/>
      <c r="M6" s="525"/>
      <c r="N6" s="514"/>
      <c r="O6" s="514"/>
      <c r="P6" s="514"/>
      <c r="Q6" s="514"/>
      <c r="R6" s="514"/>
      <c r="S6" s="514"/>
      <c r="T6" s="514"/>
      <c r="U6" s="520"/>
    </row>
    <row r="7" spans="1:21" ht="16.149999999999999" hidden="1" customHeight="1">
      <c r="A7" s="543"/>
      <c r="B7" s="513"/>
      <c r="C7" s="514"/>
      <c r="D7" s="514"/>
      <c r="E7" s="513"/>
      <c r="F7" s="514"/>
      <c r="G7" s="514"/>
      <c r="H7" s="514"/>
      <c r="I7" s="514"/>
      <c r="J7" s="530"/>
      <c r="K7" s="531"/>
      <c r="L7" s="532"/>
      <c r="M7" s="525"/>
      <c r="N7" s="514"/>
      <c r="O7" s="514"/>
      <c r="P7" s="514"/>
      <c r="Q7" s="514"/>
      <c r="R7" s="514"/>
      <c r="S7" s="514"/>
      <c r="T7" s="514"/>
      <c r="U7" s="520"/>
    </row>
    <row r="8" spans="1:21" ht="7.15" customHeight="1">
      <c r="A8" s="543"/>
      <c r="B8" s="515"/>
      <c r="C8" s="516"/>
      <c r="D8" s="516"/>
      <c r="E8" s="515"/>
      <c r="F8" s="516"/>
      <c r="G8" s="516"/>
      <c r="H8" s="516"/>
      <c r="I8" s="516"/>
      <c r="J8" s="533"/>
      <c r="K8" s="534"/>
      <c r="L8" s="535"/>
      <c r="M8" s="525"/>
      <c r="N8" s="516"/>
      <c r="O8" s="516"/>
      <c r="P8" s="516"/>
      <c r="Q8" s="516"/>
      <c r="R8" s="516"/>
      <c r="S8" s="516"/>
      <c r="T8" s="516"/>
      <c r="U8" s="521"/>
    </row>
    <row r="9" spans="1:21" ht="46.15" customHeight="1">
      <c r="A9" s="543"/>
      <c r="B9" s="545" t="s">
        <v>0</v>
      </c>
      <c r="C9" s="509" t="s">
        <v>158</v>
      </c>
      <c r="D9" s="555" t="s">
        <v>162</v>
      </c>
      <c r="E9" s="545" t="s">
        <v>160</v>
      </c>
      <c r="F9" s="509" t="s">
        <v>1</v>
      </c>
      <c r="G9" s="509" t="s">
        <v>128</v>
      </c>
      <c r="H9" s="509" t="s">
        <v>150</v>
      </c>
      <c r="I9" s="555" t="s">
        <v>162</v>
      </c>
      <c r="J9" s="547" t="s">
        <v>167</v>
      </c>
      <c r="K9" s="549" t="s">
        <v>168</v>
      </c>
      <c r="L9" s="551" t="s">
        <v>169</v>
      </c>
      <c r="M9" s="525"/>
      <c r="N9" s="506" t="s">
        <v>129</v>
      </c>
      <c r="O9" s="508" t="s">
        <v>127</v>
      </c>
      <c r="P9" s="508"/>
      <c r="Q9" s="508"/>
      <c r="R9" s="509" t="s">
        <v>130</v>
      </c>
      <c r="S9" s="509" t="s">
        <v>159</v>
      </c>
      <c r="T9" s="509" t="s">
        <v>144</v>
      </c>
      <c r="U9" s="553" t="s">
        <v>162</v>
      </c>
    </row>
    <row r="10" spans="1:21" ht="90" customHeight="1" thickBot="1">
      <c r="A10" s="544"/>
      <c r="B10" s="546"/>
      <c r="C10" s="510"/>
      <c r="D10" s="556"/>
      <c r="E10" s="546"/>
      <c r="F10" s="510"/>
      <c r="G10" s="510"/>
      <c r="H10" s="510"/>
      <c r="I10" s="556"/>
      <c r="J10" s="548"/>
      <c r="K10" s="550"/>
      <c r="L10" s="552"/>
      <c r="M10" s="526"/>
      <c r="N10" s="507"/>
      <c r="O10" s="74" t="s">
        <v>131</v>
      </c>
      <c r="P10" s="74" t="s">
        <v>132</v>
      </c>
      <c r="Q10" s="74" t="s">
        <v>133</v>
      </c>
      <c r="R10" s="510"/>
      <c r="S10" s="510"/>
      <c r="T10" s="510"/>
      <c r="U10" s="554"/>
    </row>
    <row r="11" spans="1:21" ht="17.45" customHeight="1">
      <c r="A11" s="60" t="s">
        <v>24</v>
      </c>
      <c r="B11" s="16"/>
      <c r="C11" s="12"/>
      <c r="D11" s="75">
        <f>B11+C11</f>
        <v>0</v>
      </c>
      <c r="E11" s="16"/>
      <c r="F11" s="12"/>
      <c r="G11" s="12"/>
      <c r="H11" s="12"/>
      <c r="I11" s="100">
        <f>E11+F11+G11</f>
        <v>0</v>
      </c>
      <c r="J11" s="101"/>
      <c r="K11" s="89"/>
      <c r="L11" s="91"/>
      <c r="M11" s="121"/>
      <c r="N11" s="115"/>
      <c r="O11" s="81"/>
      <c r="P11" s="81"/>
      <c r="Q11" s="81"/>
      <c r="R11" s="81"/>
      <c r="S11" s="81"/>
      <c r="T11" s="82"/>
      <c r="U11" s="90">
        <f t="shared" ref="U11:U43" si="0">N11+Q11+R11+S11+T11</f>
        <v>0</v>
      </c>
    </row>
    <row r="12" spans="1:21" ht="15.75">
      <c r="A12" s="61" t="s">
        <v>25</v>
      </c>
      <c r="B12" s="13"/>
      <c r="C12" s="11"/>
      <c r="D12" s="27">
        <f t="shared" ref="D12:D75" si="1">B12+C12</f>
        <v>0</v>
      </c>
      <c r="E12" s="13"/>
      <c r="F12" s="11"/>
      <c r="G12" s="11"/>
      <c r="H12" s="11"/>
      <c r="I12" s="98">
        <f t="shared" ref="I12:I75" si="2">E12+F12+G12</f>
        <v>0</v>
      </c>
      <c r="J12" s="102"/>
      <c r="K12" s="98"/>
      <c r="L12" s="27"/>
      <c r="M12" s="122"/>
      <c r="N12" s="116"/>
      <c r="O12" s="17"/>
      <c r="P12" s="17"/>
      <c r="Q12" s="17"/>
      <c r="R12" s="17"/>
      <c r="S12" s="17"/>
      <c r="T12" s="41"/>
      <c r="U12" s="90">
        <f t="shared" si="0"/>
        <v>0</v>
      </c>
    </row>
    <row r="13" spans="1:21" ht="15.75">
      <c r="A13" s="61" t="s">
        <v>26</v>
      </c>
      <c r="B13" s="13"/>
      <c r="C13" s="11"/>
      <c r="D13" s="27">
        <f t="shared" si="1"/>
        <v>0</v>
      </c>
      <c r="E13" s="13"/>
      <c r="F13" s="11"/>
      <c r="G13" s="11"/>
      <c r="H13" s="11"/>
      <c r="I13" s="98">
        <f t="shared" si="2"/>
        <v>0</v>
      </c>
      <c r="J13" s="102"/>
      <c r="K13" s="98"/>
      <c r="L13" s="27"/>
      <c r="M13" s="122"/>
      <c r="N13" s="116"/>
      <c r="O13" s="17"/>
      <c r="P13" s="17"/>
      <c r="Q13" s="17"/>
      <c r="R13" s="17"/>
      <c r="S13" s="17"/>
      <c r="T13" s="41"/>
      <c r="U13" s="90">
        <f t="shared" si="0"/>
        <v>0</v>
      </c>
    </row>
    <row r="14" spans="1:21" ht="15.75">
      <c r="A14" s="61" t="s">
        <v>27</v>
      </c>
      <c r="B14" s="13"/>
      <c r="C14" s="11"/>
      <c r="D14" s="27">
        <f t="shared" si="1"/>
        <v>0</v>
      </c>
      <c r="E14" s="13"/>
      <c r="F14" s="11"/>
      <c r="G14" s="11"/>
      <c r="H14" s="11"/>
      <c r="I14" s="98">
        <f t="shared" si="2"/>
        <v>0</v>
      </c>
      <c r="J14" s="102"/>
      <c r="K14" s="98"/>
      <c r="L14" s="27"/>
      <c r="M14" s="122"/>
      <c r="N14" s="116"/>
      <c r="O14" s="17"/>
      <c r="P14" s="17"/>
      <c r="Q14" s="17"/>
      <c r="R14" s="17"/>
      <c r="S14" s="17"/>
      <c r="T14" s="41"/>
      <c r="U14" s="90">
        <f t="shared" si="0"/>
        <v>0</v>
      </c>
    </row>
    <row r="15" spans="1:21" ht="15.75">
      <c r="A15" s="61" t="s">
        <v>28</v>
      </c>
      <c r="B15" s="13"/>
      <c r="C15" s="11"/>
      <c r="D15" s="27">
        <f t="shared" si="1"/>
        <v>0</v>
      </c>
      <c r="E15" s="13"/>
      <c r="F15" s="11"/>
      <c r="G15" s="11"/>
      <c r="H15" s="11"/>
      <c r="I15" s="98">
        <f t="shared" si="2"/>
        <v>0</v>
      </c>
      <c r="J15" s="102"/>
      <c r="K15" s="98"/>
      <c r="L15" s="27"/>
      <c r="M15" s="122"/>
      <c r="N15" s="116"/>
      <c r="O15" s="17"/>
      <c r="P15" s="17"/>
      <c r="Q15" s="17"/>
      <c r="R15" s="17"/>
      <c r="S15" s="17"/>
      <c r="T15" s="41"/>
      <c r="U15" s="90">
        <f t="shared" si="0"/>
        <v>0</v>
      </c>
    </row>
    <row r="16" spans="1:21" ht="15.75">
      <c r="A16" s="61" t="s">
        <v>29</v>
      </c>
      <c r="B16" s="13"/>
      <c r="C16" s="11"/>
      <c r="D16" s="27">
        <f t="shared" si="1"/>
        <v>0</v>
      </c>
      <c r="E16" s="13"/>
      <c r="F16" s="11"/>
      <c r="G16" s="11"/>
      <c r="H16" s="11"/>
      <c r="I16" s="98">
        <f t="shared" si="2"/>
        <v>0</v>
      </c>
      <c r="J16" s="102"/>
      <c r="K16" s="98"/>
      <c r="L16" s="27"/>
      <c r="M16" s="122"/>
      <c r="N16" s="116"/>
      <c r="O16" s="17"/>
      <c r="P16" s="17"/>
      <c r="Q16" s="17"/>
      <c r="R16" s="17"/>
      <c r="S16" s="17"/>
      <c r="T16" s="41"/>
      <c r="U16" s="90">
        <f t="shared" si="0"/>
        <v>0</v>
      </c>
    </row>
    <row r="17" spans="1:21" ht="31.5" customHeight="1">
      <c r="A17" s="61" t="s">
        <v>30</v>
      </c>
      <c r="B17" s="13"/>
      <c r="C17" s="11"/>
      <c r="D17" s="27">
        <f t="shared" si="1"/>
        <v>0</v>
      </c>
      <c r="E17" s="13"/>
      <c r="F17" s="11"/>
      <c r="G17" s="11"/>
      <c r="H17" s="11"/>
      <c r="I17" s="98">
        <f t="shared" si="2"/>
        <v>0</v>
      </c>
      <c r="J17" s="102"/>
      <c r="K17" s="98"/>
      <c r="L17" s="27"/>
      <c r="M17" s="122"/>
      <c r="N17" s="116"/>
      <c r="O17" s="17"/>
      <c r="P17" s="17"/>
      <c r="Q17" s="17"/>
      <c r="R17" s="17"/>
      <c r="S17" s="17"/>
      <c r="T17" s="41"/>
      <c r="U17" s="90">
        <f t="shared" si="0"/>
        <v>0</v>
      </c>
    </row>
    <row r="18" spans="1:21" ht="31.9" customHeight="1">
      <c r="A18" s="61" t="s">
        <v>31</v>
      </c>
      <c r="B18" s="13"/>
      <c r="C18" s="11"/>
      <c r="D18" s="27">
        <f t="shared" si="1"/>
        <v>0</v>
      </c>
      <c r="E18" s="13"/>
      <c r="F18" s="11"/>
      <c r="G18" s="11"/>
      <c r="H18" s="11"/>
      <c r="I18" s="98">
        <f t="shared" si="2"/>
        <v>0</v>
      </c>
      <c r="J18" s="102"/>
      <c r="K18" s="98"/>
      <c r="L18" s="27"/>
      <c r="M18" s="122"/>
      <c r="N18" s="116"/>
      <c r="O18" s="17"/>
      <c r="P18" s="17"/>
      <c r="Q18" s="17"/>
      <c r="R18" s="17"/>
      <c r="S18" s="17"/>
      <c r="T18" s="41"/>
      <c r="U18" s="90">
        <f t="shared" si="0"/>
        <v>0</v>
      </c>
    </row>
    <row r="19" spans="1:21" ht="15.75">
      <c r="A19" s="61" t="s">
        <v>32</v>
      </c>
      <c r="B19" s="13"/>
      <c r="C19" s="11"/>
      <c r="D19" s="27">
        <f t="shared" si="1"/>
        <v>0</v>
      </c>
      <c r="E19" s="13"/>
      <c r="F19" s="11"/>
      <c r="G19" s="11"/>
      <c r="H19" s="11"/>
      <c r="I19" s="98">
        <f t="shared" si="2"/>
        <v>0</v>
      </c>
      <c r="J19" s="102"/>
      <c r="K19" s="98"/>
      <c r="L19" s="27"/>
      <c r="M19" s="122"/>
      <c r="N19" s="116"/>
      <c r="O19" s="17"/>
      <c r="P19" s="17"/>
      <c r="Q19" s="17"/>
      <c r="R19" s="17"/>
      <c r="S19" s="17"/>
      <c r="T19" s="41"/>
      <c r="U19" s="90">
        <f t="shared" si="0"/>
        <v>0</v>
      </c>
    </row>
    <row r="20" spans="1:21" ht="15.75">
      <c r="A20" s="61" t="s">
        <v>33</v>
      </c>
      <c r="B20" s="13"/>
      <c r="C20" s="11"/>
      <c r="D20" s="27">
        <f t="shared" si="1"/>
        <v>0</v>
      </c>
      <c r="E20" s="13"/>
      <c r="F20" s="11"/>
      <c r="G20" s="11"/>
      <c r="H20" s="11"/>
      <c r="I20" s="98">
        <f t="shared" si="2"/>
        <v>0</v>
      </c>
      <c r="J20" s="102"/>
      <c r="K20" s="98"/>
      <c r="L20" s="27"/>
      <c r="M20" s="122"/>
      <c r="N20" s="116"/>
      <c r="O20" s="17"/>
      <c r="P20" s="17"/>
      <c r="Q20" s="17"/>
      <c r="R20" s="17"/>
      <c r="S20" s="17"/>
      <c r="T20" s="41"/>
      <c r="U20" s="90">
        <f t="shared" si="0"/>
        <v>0</v>
      </c>
    </row>
    <row r="21" spans="1:21" ht="16.149999999999999" customHeight="1">
      <c r="A21" s="61" t="s">
        <v>34</v>
      </c>
      <c r="B21" s="13"/>
      <c r="C21" s="11"/>
      <c r="D21" s="27">
        <f t="shared" si="1"/>
        <v>0</v>
      </c>
      <c r="E21" s="13"/>
      <c r="F21" s="11"/>
      <c r="G21" s="11"/>
      <c r="H21" s="11"/>
      <c r="I21" s="98">
        <f t="shared" si="2"/>
        <v>0</v>
      </c>
      <c r="J21" s="102"/>
      <c r="K21" s="98"/>
      <c r="L21" s="27"/>
      <c r="M21" s="122"/>
      <c r="N21" s="116"/>
      <c r="O21" s="17"/>
      <c r="P21" s="17"/>
      <c r="Q21" s="17"/>
      <c r="R21" s="17"/>
      <c r="S21" s="17"/>
      <c r="T21" s="41"/>
      <c r="U21" s="90">
        <f t="shared" si="0"/>
        <v>0</v>
      </c>
    </row>
    <row r="22" spans="1:21" ht="16.149999999999999" customHeight="1">
      <c r="A22" s="61" t="s">
        <v>35</v>
      </c>
      <c r="B22" s="13"/>
      <c r="C22" s="11"/>
      <c r="D22" s="27">
        <f t="shared" si="1"/>
        <v>0</v>
      </c>
      <c r="E22" s="13"/>
      <c r="F22" s="11"/>
      <c r="G22" s="11"/>
      <c r="H22" s="11"/>
      <c r="I22" s="98">
        <f t="shared" si="2"/>
        <v>0</v>
      </c>
      <c r="J22" s="102"/>
      <c r="K22" s="98"/>
      <c r="L22" s="27"/>
      <c r="M22" s="122"/>
      <c r="N22" s="116"/>
      <c r="O22" s="17"/>
      <c r="P22" s="17"/>
      <c r="Q22" s="17"/>
      <c r="R22" s="17"/>
      <c r="S22" s="17"/>
      <c r="T22" s="41"/>
      <c r="U22" s="90">
        <f t="shared" si="0"/>
        <v>0</v>
      </c>
    </row>
    <row r="23" spans="1:21" ht="19.149999999999999" customHeight="1">
      <c r="A23" s="61" t="s">
        <v>36</v>
      </c>
      <c r="B23" s="13"/>
      <c r="C23" s="11"/>
      <c r="D23" s="27">
        <f t="shared" si="1"/>
        <v>0</v>
      </c>
      <c r="E23" s="13"/>
      <c r="F23" s="11"/>
      <c r="G23" s="11"/>
      <c r="H23" s="11"/>
      <c r="I23" s="98">
        <f t="shared" si="2"/>
        <v>0</v>
      </c>
      <c r="J23" s="102"/>
      <c r="K23" s="98"/>
      <c r="L23" s="27"/>
      <c r="M23" s="122"/>
      <c r="N23" s="116"/>
      <c r="O23" s="17"/>
      <c r="P23" s="17"/>
      <c r="Q23" s="17"/>
      <c r="R23" s="17"/>
      <c r="S23" s="17"/>
      <c r="T23" s="41"/>
      <c r="U23" s="90">
        <f t="shared" si="0"/>
        <v>0</v>
      </c>
    </row>
    <row r="24" spans="1:21" ht="15.75">
      <c r="A24" s="61" t="s">
        <v>37</v>
      </c>
      <c r="B24" s="13"/>
      <c r="C24" s="11"/>
      <c r="D24" s="27">
        <f t="shared" si="1"/>
        <v>0</v>
      </c>
      <c r="E24" s="13"/>
      <c r="F24" s="11"/>
      <c r="G24" s="11"/>
      <c r="H24" s="11"/>
      <c r="I24" s="98">
        <f t="shared" si="2"/>
        <v>0</v>
      </c>
      <c r="J24" s="102"/>
      <c r="K24" s="98"/>
      <c r="L24" s="27"/>
      <c r="M24" s="122"/>
      <c r="N24" s="116"/>
      <c r="O24" s="17"/>
      <c r="P24" s="17"/>
      <c r="Q24" s="17"/>
      <c r="R24" s="17"/>
      <c r="S24" s="17"/>
      <c r="T24" s="41"/>
      <c r="U24" s="90">
        <f t="shared" si="0"/>
        <v>0</v>
      </c>
    </row>
    <row r="25" spans="1:21" s="10" customFormat="1" ht="18.75" customHeight="1">
      <c r="A25" s="155" t="s">
        <v>171</v>
      </c>
      <c r="B25" s="13"/>
      <c r="C25" s="11"/>
      <c r="D25" s="27"/>
      <c r="E25" s="13"/>
      <c r="F25" s="11"/>
      <c r="G25" s="11"/>
      <c r="H25" s="11"/>
      <c r="I25" s="98"/>
      <c r="J25" s="102"/>
      <c r="K25" s="98"/>
      <c r="L25" s="27"/>
      <c r="M25" s="122"/>
      <c r="N25" s="116"/>
      <c r="O25" s="17"/>
      <c r="P25" s="17"/>
      <c r="Q25" s="17"/>
      <c r="R25" s="17"/>
      <c r="S25" s="17"/>
      <c r="T25" s="41"/>
      <c r="U25" s="90"/>
    </row>
    <row r="26" spans="1:21" ht="15.75">
      <c r="A26" s="61" t="s">
        <v>38</v>
      </c>
      <c r="B26" s="13"/>
      <c r="C26" s="11"/>
      <c r="D26" s="27">
        <f t="shared" si="1"/>
        <v>0</v>
      </c>
      <c r="E26" s="13"/>
      <c r="F26" s="11"/>
      <c r="G26" s="11"/>
      <c r="H26" s="11"/>
      <c r="I26" s="98">
        <f t="shared" si="2"/>
        <v>0</v>
      </c>
      <c r="J26" s="102"/>
      <c r="K26" s="98"/>
      <c r="L26" s="27"/>
      <c r="M26" s="122"/>
      <c r="N26" s="116"/>
      <c r="O26" s="17"/>
      <c r="P26" s="17"/>
      <c r="Q26" s="17"/>
      <c r="R26" s="17"/>
      <c r="S26" s="17"/>
      <c r="T26" s="41"/>
      <c r="U26" s="90">
        <f t="shared" si="0"/>
        <v>0</v>
      </c>
    </row>
    <row r="27" spans="1:21" ht="31.5">
      <c r="A27" s="61" t="s">
        <v>39</v>
      </c>
      <c r="B27" s="13"/>
      <c r="C27" s="11"/>
      <c r="D27" s="27">
        <f t="shared" si="1"/>
        <v>0</v>
      </c>
      <c r="E27" s="13"/>
      <c r="F27" s="11"/>
      <c r="G27" s="11"/>
      <c r="H27" s="11"/>
      <c r="I27" s="98">
        <f t="shared" si="2"/>
        <v>0</v>
      </c>
      <c r="J27" s="102"/>
      <c r="K27" s="98"/>
      <c r="L27" s="27"/>
      <c r="M27" s="122"/>
      <c r="N27" s="116"/>
      <c r="O27" s="17"/>
      <c r="P27" s="17"/>
      <c r="Q27" s="17"/>
      <c r="R27" s="17"/>
      <c r="S27" s="17"/>
      <c r="T27" s="41"/>
      <c r="U27" s="90">
        <f t="shared" si="0"/>
        <v>0</v>
      </c>
    </row>
    <row r="28" spans="1:21" ht="16.5" customHeight="1">
      <c r="A28" s="61" t="s">
        <v>40</v>
      </c>
      <c r="B28" s="13"/>
      <c r="C28" s="11"/>
      <c r="D28" s="27">
        <f t="shared" si="1"/>
        <v>0</v>
      </c>
      <c r="E28" s="13"/>
      <c r="F28" s="11"/>
      <c r="G28" s="11"/>
      <c r="H28" s="11"/>
      <c r="I28" s="98">
        <f t="shared" si="2"/>
        <v>0</v>
      </c>
      <c r="J28" s="102"/>
      <c r="K28" s="98"/>
      <c r="L28" s="27"/>
      <c r="M28" s="122"/>
      <c r="N28" s="116"/>
      <c r="O28" s="17"/>
      <c r="P28" s="17"/>
      <c r="Q28" s="17"/>
      <c r="R28" s="17"/>
      <c r="S28" s="17"/>
      <c r="T28" s="41"/>
      <c r="U28" s="90">
        <f t="shared" si="0"/>
        <v>0</v>
      </c>
    </row>
    <row r="29" spans="1:21" ht="17.25" customHeight="1">
      <c r="A29" s="61" t="s">
        <v>41</v>
      </c>
      <c r="B29" s="13"/>
      <c r="C29" s="11"/>
      <c r="D29" s="27">
        <f t="shared" si="1"/>
        <v>0</v>
      </c>
      <c r="E29" s="13"/>
      <c r="F29" s="11"/>
      <c r="G29" s="11"/>
      <c r="H29" s="11"/>
      <c r="I29" s="98">
        <f t="shared" si="2"/>
        <v>0</v>
      </c>
      <c r="J29" s="102"/>
      <c r="K29" s="98"/>
      <c r="L29" s="27"/>
      <c r="M29" s="122"/>
      <c r="N29" s="116"/>
      <c r="O29" s="17"/>
      <c r="P29" s="17"/>
      <c r="Q29" s="17"/>
      <c r="R29" s="17"/>
      <c r="S29" s="17"/>
      <c r="T29" s="41"/>
      <c r="U29" s="90">
        <f t="shared" si="0"/>
        <v>0</v>
      </c>
    </row>
    <row r="30" spans="1:21" ht="31.5">
      <c r="A30" s="61" t="s">
        <v>42</v>
      </c>
      <c r="B30" s="13"/>
      <c r="C30" s="11"/>
      <c r="D30" s="27">
        <f t="shared" si="1"/>
        <v>0</v>
      </c>
      <c r="E30" s="13"/>
      <c r="F30" s="11"/>
      <c r="G30" s="11"/>
      <c r="H30" s="11"/>
      <c r="I30" s="98">
        <f t="shared" si="2"/>
        <v>0</v>
      </c>
      <c r="J30" s="102"/>
      <c r="K30" s="98"/>
      <c r="L30" s="27"/>
      <c r="M30" s="122"/>
      <c r="N30" s="116"/>
      <c r="O30" s="17"/>
      <c r="P30" s="17"/>
      <c r="Q30" s="17"/>
      <c r="R30" s="17"/>
      <c r="S30" s="17"/>
      <c r="T30" s="41"/>
      <c r="U30" s="90">
        <f t="shared" si="0"/>
        <v>0</v>
      </c>
    </row>
    <row r="31" spans="1:21" ht="15.75">
      <c r="A31" s="61" t="s">
        <v>43</v>
      </c>
      <c r="B31" s="13"/>
      <c r="C31" s="11"/>
      <c r="D31" s="27">
        <f t="shared" si="1"/>
        <v>0</v>
      </c>
      <c r="E31" s="13"/>
      <c r="F31" s="11"/>
      <c r="G31" s="11"/>
      <c r="H31" s="11"/>
      <c r="I31" s="98">
        <f t="shared" si="2"/>
        <v>0</v>
      </c>
      <c r="J31" s="102"/>
      <c r="K31" s="98"/>
      <c r="L31" s="27"/>
      <c r="M31" s="122"/>
      <c r="N31" s="116"/>
      <c r="O31" s="17"/>
      <c r="P31" s="17"/>
      <c r="Q31" s="17"/>
      <c r="R31" s="17"/>
      <c r="S31" s="17"/>
      <c r="T31" s="41"/>
      <c r="U31" s="90">
        <f t="shared" si="0"/>
        <v>0</v>
      </c>
    </row>
    <row r="32" spans="1:21" ht="32.25" customHeight="1">
      <c r="A32" s="61" t="s">
        <v>44</v>
      </c>
      <c r="B32" s="13"/>
      <c r="C32" s="11"/>
      <c r="D32" s="27">
        <f t="shared" si="1"/>
        <v>0</v>
      </c>
      <c r="E32" s="13"/>
      <c r="F32" s="11"/>
      <c r="G32" s="11"/>
      <c r="H32" s="11"/>
      <c r="I32" s="98">
        <f t="shared" si="2"/>
        <v>0</v>
      </c>
      <c r="J32" s="102"/>
      <c r="K32" s="98"/>
      <c r="L32" s="27"/>
      <c r="M32" s="122"/>
      <c r="N32" s="116"/>
      <c r="O32" s="17"/>
      <c r="P32" s="17"/>
      <c r="Q32" s="17"/>
      <c r="R32" s="17"/>
      <c r="S32" s="17"/>
      <c r="T32" s="41"/>
      <c r="U32" s="90">
        <f t="shared" si="0"/>
        <v>0</v>
      </c>
    </row>
    <row r="33" spans="1:21" ht="15.75">
      <c r="A33" s="61" t="s">
        <v>45</v>
      </c>
      <c r="B33" s="13"/>
      <c r="C33" s="11"/>
      <c r="D33" s="27">
        <f t="shared" si="1"/>
        <v>0</v>
      </c>
      <c r="E33" s="13"/>
      <c r="F33" s="11"/>
      <c r="G33" s="11"/>
      <c r="H33" s="11"/>
      <c r="I33" s="98">
        <f t="shared" si="2"/>
        <v>0</v>
      </c>
      <c r="J33" s="102"/>
      <c r="K33" s="98"/>
      <c r="L33" s="27"/>
      <c r="M33" s="122"/>
      <c r="N33" s="116"/>
      <c r="O33" s="17"/>
      <c r="P33" s="17"/>
      <c r="Q33" s="17"/>
      <c r="R33" s="17"/>
      <c r="S33" s="17"/>
      <c r="T33" s="41"/>
      <c r="U33" s="90">
        <f t="shared" si="0"/>
        <v>0</v>
      </c>
    </row>
    <row r="34" spans="1:21" ht="18.600000000000001" customHeight="1">
      <c r="A34" s="61" t="s">
        <v>46</v>
      </c>
      <c r="B34" s="13"/>
      <c r="C34" s="11"/>
      <c r="D34" s="27">
        <f t="shared" si="1"/>
        <v>0</v>
      </c>
      <c r="E34" s="13"/>
      <c r="F34" s="11"/>
      <c r="G34" s="11"/>
      <c r="H34" s="11"/>
      <c r="I34" s="98">
        <f t="shared" si="2"/>
        <v>0</v>
      </c>
      <c r="J34" s="102"/>
      <c r="K34" s="98"/>
      <c r="L34" s="27"/>
      <c r="M34" s="122"/>
      <c r="N34" s="116"/>
      <c r="O34" s="17"/>
      <c r="P34" s="17"/>
      <c r="Q34" s="17"/>
      <c r="R34" s="17"/>
      <c r="S34" s="17"/>
      <c r="T34" s="41"/>
      <c r="U34" s="90">
        <f t="shared" si="0"/>
        <v>0</v>
      </c>
    </row>
    <row r="35" spans="1:21" ht="16.149999999999999" customHeight="1">
      <c r="A35" s="61" t="s">
        <v>47</v>
      </c>
      <c r="B35" s="13"/>
      <c r="C35" s="11"/>
      <c r="D35" s="27">
        <f t="shared" si="1"/>
        <v>0</v>
      </c>
      <c r="E35" s="13"/>
      <c r="F35" s="11"/>
      <c r="G35" s="11"/>
      <c r="H35" s="11"/>
      <c r="I35" s="98">
        <f t="shared" si="2"/>
        <v>0</v>
      </c>
      <c r="J35" s="102"/>
      <c r="K35" s="98"/>
      <c r="L35" s="27"/>
      <c r="M35" s="122"/>
      <c r="N35" s="116"/>
      <c r="O35" s="17"/>
      <c r="P35" s="17"/>
      <c r="Q35" s="17"/>
      <c r="R35" s="17"/>
      <c r="S35" s="17"/>
      <c r="T35" s="41"/>
      <c r="U35" s="90">
        <f t="shared" si="0"/>
        <v>0</v>
      </c>
    </row>
    <row r="36" spans="1:21" ht="15.75">
      <c r="A36" s="61" t="s">
        <v>48</v>
      </c>
      <c r="B36" s="13"/>
      <c r="C36" s="11"/>
      <c r="D36" s="27">
        <f t="shared" si="1"/>
        <v>0</v>
      </c>
      <c r="E36" s="13"/>
      <c r="F36" s="11"/>
      <c r="G36" s="11"/>
      <c r="H36" s="11"/>
      <c r="I36" s="98">
        <f t="shared" si="2"/>
        <v>0</v>
      </c>
      <c r="J36" s="102"/>
      <c r="K36" s="98"/>
      <c r="L36" s="27"/>
      <c r="M36" s="122"/>
      <c r="N36" s="116"/>
      <c r="O36" s="17"/>
      <c r="P36" s="17"/>
      <c r="Q36" s="17"/>
      <c r="R36" s="17"/>
      <c r="S36" s="17"/>
      <c r="T36" s="41"/>
      <c r="U36" s="90">
        <f t="shared" si="0"/>
        <v>0</v>
      </c>
    </row>
    <row r="37" spans="1:21" ht="15.75">
      <c r="A37" s="61" t="s">
        <v>49</v>
      </c>
      <c r="B37" s="13"/>
      <c r="C37" s="11"/>
      <c r="D37" s="27">
        <f t="shared" si="1"/>
        <v>0</v>
      </c>
      <c r="E37" s="13"/>
      <c r="F37" s="11"/>
      <c r="G37" s="11"/>
      <c r="H37" s="11"/>
      <c r="I37" s="98">
        <f t="shared" si="2"/>
        <v>0</v>
      </c>
      <c r="J37" s="102"/>
      <c r="K37" s="98"/>
      <c r="L37" s="27"/>
      <c r="M37" s="122"/>
      <c r="N37" s="116"/>
      <c r="O37" s="17"/>
      <c r="P37" s="17"/>
      <c r="Q37" s="17"/>
      <c r="R37" s="17"/>
      <c r="S37" s="17"/>
      <c r="T37" s="41"/>
      <c r="U37" s="90">
        <f t="shared" si="0"/>
        <v>0</v>
      </c>
    </row>
    <row r="38" spans="1:21" ht="30.75" customHeight="1">
      <c r="A38" s="61" t="s">
        <v>50</v>
      </c>
      <c r="B38" s="13"/>
      <c r="C38" s="11"/>
      <c r="D38" s="27">
        <f t="shared" si="1"/>
        <v>0</v>
      </c>
      <c r="E38" s="13"/>
      <c r="F38" s="11"/>
      <c r="G38" s="11"/>
      <c r="H38" s="11"/>
      <c r="I38" s="98">
        <f t="shared" si="2"/>
        <v>0</v>
      </c>
      <c r="J38" s="102"/>
      <c r="K38" s="98"/>
      <c r="L38" s="27"/>
      <c r="M38" s="122"/>
      <c r="N38" s="116"/>
      <c r="O38" s="17"/>
      <c r="P38" s="17"/>
      <c r="Q38" s="17"/>
      <c r="R38" s="17"/>
      <c r="S38" s="17"/>
      <c r="T38" s="41"/>
      <c r="U38" s="90">
        <f t="shared" si="0"/>
        <v>0</v>
      </c>
    </row>
    <row r="39" spans="1:21" ht="17.25" customHeight="1">
      <c r="A39" s="61" t="s">
        <v>51</v>
      </c>
      <c r="B39" s="13"/>
      <c r="C39" s="11"/>
      <c r="D39" s="27">
        <f t="shared" si="1"/>
        <v>0</v>
      </c>
      <c r="E39" s="13"/>
      <c r="F39" s="11"/>
      <c r="G39" s="11"/>
      <c r="H39" s="11"/>
      <c r="I39" s="98">
        <f t="shared" si="2"/>
        <v>0</v>
      </c>
      <c r="J39" s="102"/>
      <c r="K39" s="98"/>
      <c r="L39" s="27"/>
      <c r="M39" s="122"/>
      <c r="N39" s="116"/>
      <c r="O39" s="17"/>
      <c r="P39" s="17"/>
      <c r="Q39" s="17"/>
      <c r="R39" s="17"/>
      <c r="S39" s="17"/>
      <c r="T39" s="41"/>
      <c r="U39" s="90">
        <f t="shared" si="0"/>
        <v>0</v>
      </c>
    </row>
    <row r="40" spans="1:21" ht="31.5">
      <c r="A40" s="61" t="s">
        <v>52</v>
      </c>
      <c r="B40" s="13"/>
      <c r="C40" s="11"/>
      <c r="D40" s="27">
        <f t="shared" si="1"/>
        <v>0</v>
      </c>
      <c r="E40" s="13"/>
      <c r="F40" s="11"/>
      <c r="G40" s="11"/>
      <c r="H40" s="11"/>
      <c r="I40" s="98">
        <f t="shared" si="2"/>
        <v>0</v>
      </c>
      <c r="J40" s="102"/>
      <c r="K40" s="98"/>
      <c r="L40" s="27"/>
      <c r="M40" s="122"/>
      <c r="N40" s="116"/>
      <c r="O40" s="17"/>
      <c r="P40" s="17"/>
      <c r="Q40" s="17"/>
      <c r="R40" s="17"/>
      <c r="S40" s="17"/>
      <c r="T40" s="41"/>
      <c r="U40" s="90">
        <f t="shared" si="0"/>
        <v>0</v>
      </c>
    </row>
    <row r="41" spans="1:21" ht="15.75">
      <c r="A41" s="61" t="s">
        <v>53</v>
      </c>
      <c r="B41" s="13"/>
      <c r="C41" s="11"/>
      <c r="D41" s="27">
        <f t="shared" si="1"/>
        <v>0</v>
      </c>
      <c r="E41" s="13"/>
      <c r="F41" s="11"/>
      <c r="G41" s="11"/>
      <c r="H41" s="11"/>
      <c r="I41" s="98">
        <f t="shared" si="2"/>
        <v>0</v>
      </c>
      <c r="J41" s="102"/>
      <c r="K41" s="98"/>
      <c r="L41" s="27"/>
      <c r="M41" s="122"/>
      <c r="N41" s="116"/>
      <c r="O41" s="17"/>
      <c r="P41" s="17"/>
      <c r="Q41" s="17"/>
      <c r="R41" s="17"/>
      <c r="S41" s="17"/>
      <c r="T41" s="41"/>
      <c r="U41" s="90">
        <f t="shared" si="0"/>
        <v>0</v>
      </c>
    </row>
    <row r="42" spans="1:21" ht="15.75">
      <c r="A42" s="61" t="s">
        <v>54</v>
      </c>
      <c r="B42" s="13"/>
      <c r="C42" s="11"/>
      <c r="D42" s="27">
        <f t="shared" si="1"/>
        <v>0</v>
      </c>
      <c r="E42" s="13"/>
      <c r="F42" s="11"/>
      <c r="G42" s="11"/>
      <c r="H42" s="11"/>
      <c r="I42" s="98">
        <f t="shared" si="2"/>
        <v>0</v>
      </c>
      <c r="J42" s="102"/>
      <c r="K42" s="98"/>
      <c r="L42" s="27"/>
      <c r="M42" s="122"/>
      <c r="N42" s="116"/>
      <c r="O42" s="17"/>
      <c r="P42" s="17"/>
      <c r="Q42" s="17"/>
      <c r="R42" s="17"/>
      <c r="S42" s="17"/>
      <c r="T42" s="41"/>
      <c r="U42" s="90">
        <f t="shared" si="0"/>
        <v>0</v>
      </c>
    </row>
    <row r="43" spans="1:21" ht="31.5" customHeight="1">
      <c r="A43" s="61" t="s">
        <v>55</v>
      </c>
      <c r="B43" s="13"/>
      <c r="C43" s="11"/>
      <c r="D43" s="27">
        <f t="shared" si="1"/>
        <v>0</v>
      </c>
      <c r="E43" s="13"/>
      <c r="F43" s="11"/>
      <c r="G43" s="11"/>
      <c r="H43" s="11"/>
      <c r="I43" s="98">
        <f t="shared" si="2"/>
        <v>0</v>
      </c>
      <c r="J43" s="102"/>
      <c r="K43" s="98"/>
      <c r="L43" s="27"/>
      <c r="M43" s="122"/>
      <c r="N43" s="116"/>
      <c r="O43" s="17"/>
      <c r="P43" s="17"/>
      <c r="Q43" s="17"/>
      <c r="R43" s="17"/>
      <c r="S43" s="17"/>
      <c r="T43" s="41"/>
      <c r="U43" s="90">
        <f t="shared" si="0"/>
        <v>0</v>
      </c>
    </row>
    <row r="44" spans="1:21" ht="15.75">
      <c r="A44" s="61" t="s">
        <v>56</v>
      </c>
      <c r="B44" s="13"/>
      <c r="C44" s="11"/>
      <c r="D44" s="27">
        <f t="shared" si="1"/>
        <v>0</v>
      </c>
      <c r="E44" s="13"/>
      <c r="F44" s="11"/>
      <c r="G44" s="11"/>
      <c r="H44" s="11"/>
      <c r="I44" s="98">
        <f t="shared" si="2"/>
        <v>0</v>
      </c>
      <c r="J44" s="102"/>
      <c r="K44" s="98"/>
      <c r="L44" s="27"/>
      <c r="M44" s="122"/>
      <c r="N44" s="116"/>
      <c r="O44" s="17"/>
      <c r="P44" s="17"/>
      <c r="Q44" s="17"/>
      <c r="R44" s="17"/>
      <c r="S44" s="17"/>
      <c r="T44" s="41"/>
      <c r="U44" s="90">
        <f t="shared" ref="U44:U75" si="3">N44+Q44+R44+S44+T44</f>
        <v>0</v>
      </c>
    </row>
    <row r="45" spans="1:21" ht="15.75">
      <c r="A45" s="61" t="s">
        <v>57</v>
      </c>
      <c r="B45" s="13"/>
      <c r="C45" s="11"/>
      <c r="D45" s="27">
        <f t="shared" si="1"/>
        <v>0</v>
      </c>
      <c r="E45" s="13"/>
      <c r="F45" s="11"/>
      <c r="G45" s="11"/>
      <c r="H45" s="11"/>
      <c r="I45" s="98">
        <f t="shared" si="2"/>
        <v>0</v>
      </c>
      <c r="J45" s="102"/>
      <c r="K45" s="98"/>
      <c r="L45" s="27"/>
      <c r="M45" s="122"/>
      <c r="N45" s="116"/>
      <c r="O45" s="17"/>
      <c r="P45" s="17"/>
      <c r="Q45" s="17"/>
      <c r="R45" s="17"/>
      <c r="S45" s="17"/>
      <c r="T45" s="41"/>
      <c r="U45" s="90">
        <f t="shared" si="3"/>
        <v>0</v>
      </c>
    </row>
    <row r="46" spans="1:21" ht="15.75">
      <c r="A46" s="61" t="s">
        <v>58</v>
      </c>
      <c r="B46" s="13"/>
      <c r="C46" s="11"/>
      <c r="D46" s="27">
        <f t="shared" si="1"/>
        <v>0</v>
      </c>
      <c r="E46" s="13"/>
      <c r="F46" s="11"/>
      <c r="G46" s="11"/>
      <c r="H46" s="11"/>
      <c r="I46" s="98">
        <f t="shared" si="2"/>
        <v>0</v>
      </c>
      <c r="J46" s="102"/>
      <c r="K46" s="98"/>
      <c r="L46" s="27"/>
      <c r="M46" s="122"/>
      <c r="N46" s="116"/>
      <c r="O46" s="17"/>
      <c r="P46" s="17"/>
      <c r="Q46" s="17"/>
      <c r="R46" s="17"/>
      <c r="S46" s="17"/>
      <c r="T46" s="41"/>
      <c r="U46" s="90">
        <f t="shared" si="3"/>
        <v>0</v>
      </c>
    </row>
    <row r="47" spans="1:21" ht="32.25" customHeight="1">
      <c r="A47" s="61" t="s">
        <v>59</v>
      </c>
      <c r="B47" s="13"/>
      <c r="C47" s="11"/>
      <c r="D47" s="27">
        <f t="shared" si="1"/>
        <v>0</v>
      </c>
      <c r="E47" s="13"/>
      <c r="F47" s="11"/>
      <c r="G47" s="11"/>
      <c r="H47" s="11"/>
      <c r="I47" s="98">
        <f t="shared" si="2"/>
        <v>0</v>
      </c>
      <c r="J47" s="102"/>
      <c r="K47" s="98"/>
      <c r="L47" s="27"/>
      <c r="M47" s="122"/>
      <c r="N47" s="116"/>
      <c r="O47" s="17"/>
      <c r="P47" s="17"/>
      <c r="Q47" s="17"/>
      <c r="R47" s="17"/>
      <c r="S47" s="17"/>
      <c r="T47" s="41"/>
      <c r="U47" s="90">
        <f t="shared" si="3"/>
        <v>0</v>
      </c>
    </row>
    <row r="48" spans="1:21" ht="32.25" customHeight="1">
      <c r="A48" s="61" t="s">
        <v>60</v>
      </c>
      <c r="B48" s="13"/>
      <c r="C48" s="11"/>
      <c r="D48" s="27">
        <f t="shared" si="1"/>
        <v>0</v>
      </c>
      <c r="E48" s="13"/>
      <c r="F48" s="11"/>
      <c r="G48" s="11"/>
      <c r="H48" s="11"/>
      <c r="I48" s="98">
        <f t="shared" si="2"/>
        <v>0</v>
      </c>
      <c r="J48" s="102"/>
      <c r="K48" s="98"/>
      <c r="L48" s="27"/>
      <c r="M48" s="122"/>
      <c r="N48" s="116"/>
      <c r="O48" s="17"/>
      <c r="P48" s="17"/>
      <c r="Q48" s="17"/>
      <c r="R48" s="17"/>
      <c r="S48" s="17"/>
      <c r="T48" s="41"/>
      <c r="U48" s="90">
        <f t="shared" si="3"/>
        <v>0</v>
      </c>
    </row>
    <row r="49" spans="1:21" ht="21.75" customHeight="1">
      <c r="A49" s="61" t="s">
        <v>61</v>
      </c>
      <c r="B49" s="13"/>
      <c r="C49" s="11"/>
      <c r="D49" s="27">
        <f t="shared" si="1"/>
        <v>0</v>
      </c>
      <c r="E49" s="13"/>
      <c r="F49" s="11"/>
      <c r="G49" s="11"/>
      <c r="H49" s="11"/>
      <c r="I49" s="98">
        <f t="shared" si="2"/>
        <v>0</v>
      </c>
      <c r="J49" s="102"/>
      <c r="K49" s="98"/>
      <c r="L49" s="27"/>
      <c r="M49" s="122"/>
      <c r="N49" s="116"/>
      <c r="O49" s="17"/>
      <c r="P49" s="17"/>
      <c r="Q49" s="17"/>
      <c r="R49" s="17"/>
      <c r="S49" s="17"/>
      <c r="T49" s="41"/>
      <c r="U49" s="90">
        <f t="shared" si="3"/>
        <v>0</v>
      </c>
    </row>
    <row r="50" spans="1:21" ht="39" customHeight="1">
      <c r="A50" s="61" t="s">
        <v>90</v>
      </c>
      <c r="B50" s="13"/>
      <c r="C50" s="11"/>
      <c r="D50" s="27">
        <f t="shared" si="1"/>
        <v>0</v>
      </c>
      <c r="E50" s="13"/>
      <c r="F50" s="11"/>
      <c r="G50" s="11"/>
      <c r="H50" s="11"/>
      <c r="I50" s="98">
        <f t="shared" si="2"/>
        <v>0</v>
      </c>
      <c r="J50" s="102"/>
      <c r="K50" s="98"/>
      <c r="L50" s="27"/>
      <c r="M50" s="122"/>
      <c r="N50" s="116"/>
      <c r="O50" s="17"/>
      <c r="P50" s="17"/>
      <c r="Q50" s="17"/>
      <c r="R50" s="17"/>
      <c r="S50" s="17"/>
      <c r="T50" s="41"/>
      <c r="U50" s="90">
        <f t="shared" si="3"/>
        <v>0</v>
      </c>
    </row>
    <row r="51" spans="1:21" ht="19.899999999999999" customHeight="1">
      <c r="A51" s="61" t="s">
        <v>62</v>
      </c>
      <c r="B51" s="13"/>
      <c r="C51" s="11"/>
      <c r="D51" s="27">
        <f t="shared" si="1"/>
        <v>0</v>
      </c>
      <c r="E51" s="13"/>
      <c r="F51" s="11"/>
      <c r="G51" s="11"/>
      <c r="H51" s="11"/>
      <c r="I51" s="98">
        <f t="shared" si="2"/>
        <v>0</v>
      </c>
      <c r="J51" s="102"/>
      <c r="K51" s="98"/>
      <c r="L51" s="27"/>
      <c r="M51" s="122"/>
      <c r="N51" s="116"/>
      <c r="O51" s="17"/>
      <c r="P51" s="17"/>
      <c r="Q51" s="17"/>
      <c r="R51" s="17"/>
      <c r="S51" s="17"/>
      <c r="T51" s="41"/>
      <c r="U51" s="90">
        <f t="shared" si="3"/>
        <v>0</v>
      </c>
    </row>
    <row r="52" spans="1:21" ht="31.5" customHeight="1">
      <c r="A52" s="61" t="s">
        <v>63</v>
      </c>
      <c r="B52" s="13"/>
      <c r="C52" s="11"/>
      <c r="D52" s="27">
        <f t="shared" si="1"/>
        <v>0</v>
      </c>
      <c r="E52" s="13"/>
      <c r="F52" s="11"/>
      <c r="G52" s="11"/>
      <c r="H52" s="11"/>
      <c r="I52" s="98">
        <f t="shared" si="2"/>
        <v>0</v>
      </c>
      <c r="J52" s="102"/>
      <c r="K52" s="98"/>
      <c r="L52" s="27"/>
      <c r="M52" s="122"/>
      <c r="N52" s="116"/>
      <c r="O52" s="17"/>
      <c r="P52" s="17"/>
      <c r="Q52" s="17"/>
      <c r="R52" s="17"/>
      <c r="S52" s="17"/>
      <c r="T52" s="41"/>
      <c r="U52" s="90">
        <f t="shared" si="3"/>
        <v>0</v>
      </c>
    </row>
    <row r="53" spans="1:21" ht="15.75" customHeight="1">
      <c r="A53" s="61" t="s">
        <v>64</v>
      </c>
      <c r="B53" s="13"/>
      <c r="C53" s="11"/>
      <c r="D53" s="27">
        <f t="shared" si="1"/>
        <v>0</v>
      </c>
      <c r="E53" s="13"/>
      <c r="F53" s="11"/>
      <c r="G53" s="11"/>
      <c r="H53" s="11"/>
      <c r="I53" s="98">
        <f t="shared" si="2"/>
        <v>0</v>
      </c>
      <c r="J53" s="102"/>
      <c r="K53" s="98"/>
      <c r="L53" s="27"/>
      <c r="M53" s="122"/>
      <c r="N53" s="116"/>
      <c r="O53" s="17"/>
      <c r="P53" s="17"/>
      <c r="Q53" s="17"/>
      <c r="R53" s="17"/>
      <c r="S53" s="17"/>
      <c r="T53" s="41"/>
      <c r="U53" s="90">
        <f t="shared" si="3"/>
        <v>0</v>
      </c>
    </row>
    <row r="54" spans="1:21" ht="18" customHeight="1">
      <c r="A54" s="61" t="s">
        <v>65</v>
      </c>
      <c r="B54" s="13"/>
      <c r="C54" s="11"/>
      <c r="D54" s="27">
        <f t="shared" si="1"/>
        <v>0</v>
      </c>
      <c r="E54" s="13"/>
      <c r="F54" s="11"/>
      <c r="G54" s="11"/>
      <c r="H54" s="11"/>
      <c r="I54" s="98">
        <f t="shared" si="2"/>
        <v>0</v>
      </c>
      <c r="J54" s="102"/>
      <c r="K54" s="98"/>
      <c r="L54" s="27"/>
      <c r="M54" s="122"/>
      <c r="N54" s="116"/>
      <c r="O54" s="17"/>
      <c r="P54" s="17"/>
      <c r="Q54" s="17"/>
      <c r="R54" s="17"/>
      <c r="S54" s="17"/>
      <c r="T54" s="41"/>
      <c r="U54" s="90">
        <f t="shared" si="3"/>
        <v>0</v>
      </c>
    </row>
    <row r="55" spans="1:21" ht="15.75">
      <c r="A55" s="61" t="s">
        <v>66</v>
      </c>
      <c r="B55" s="13"/>
      <c r="C55" s="11"/>
      <c r="D55" s="27">
        <f t="shared" si="1"/>
        <v>0</v>
      </c>
      <c r="E55" s="13"/>
      <c r="F55" s="11"/>
      <c r="G55" s="11"/>
      <c r="H55" s="11"/>
      <c r="I55" s="98">
        <f t="shared" si="2"/>
        <v>0</v>
      </c>
      <c r="J55" s="102"/>
      <c r="K55" s="98"/>
      <c r="L55" s="27"/>
      <c r="M55" s="122"/>
      <c r="N55" s="116"/>
      <c r="O55" s="17"/>
      <c r="P55" s="17"/>
      <c r="Q55" s="17"/>
      <c r="R55" s="17"/>
      <c r="S55" s="17"/>
      <c r="T55" s="41"/>
      <c r="U55" s="90">
        <f t="shared" si="3"/>
        <v>0</v>
      </c>
    </row>
    <row r="56" spans="1:21" ht="31.5">
      <c r="A56" s="61" t="s">
        <v>67</v>
      </c>
      <c r="B56" s="13"/>
      <c r="C56" s="11"/>
      <c r="D56" s="27">
        <f t="shared" si="1"/>
        <v>0</v>
      </c>
      <c r="E56" s="13"/>
      <c r="F56" s="11"/>
      <c r="G56" s="11"/>
      <c r="H56" s="11"/>
      <c r="I56" s="98">
        <f t="shared" si="2"/>
        <v>0</v>
      </c>
      <c r="J56" s="102"/>
      <c r="K56" s="98"/>
      <c r="L56" s="27"/>
      <c r="M56" s="122"/>
      <c r="N56" s="116"/>
      <c r="O56" s="17"/>
      <c r="P56" s="17"/>
      <c r="Q56" s="17"/>
      <c r="R56" s="17"/>
      <c r="S56" s="17"/>
      <c r="T56" s="41"/>
      <c r="U56" s="90">
        <f t="shared" si="3"/>
        <v>0</v>
      </c>
    </row>
    <row r="57" spans="1:21" ht="15.75">
      <c r="A57" s="61" t="s">
        <v>68</v>
      </c>
      <c r="B57" s="13"/>
      <c r="C57" s="11"/>
      <c r="D57" s="27">
        <f t="shared" si="1"/>
        <v>0</v>
      </c>
      <c r="E57" s="13"/>
      <c r="F57" s="11"/>
      <c r="G57" s="11"/>
      <c r="H57" s="11"/>
      <c r="I57" s="98">
        <f t="shared" si="2"/>
        <v>0</v>
      </c>
      <c r="J57" s="102"/>
      <c r="K57" s="98"/>
      <c r="L57" s="27"/>
      <c r="M57" s="122"/>
      <c r="N57" s="116"/>
      <c r="O57" s="17"/>
      <c r="P57" s="17"/>
      <c r="Q57" s="17"/>
      <c r="R57" s="17"/>
      <c r="S57" s="17"/>
      <c r="T57" s="41"/>
      <c r="U57" s="90">
        <f t="shared" si="3"/>
        <v>0</v>
      </c>
    </row>
    <row r="58" spans="1:21" ht="15.75">
      <c r="A58" s="61" t="s">
        <v>69</v>
      </c>
      <c r="B58" s="13"/>
      <c r="C58" s="11"/>
      <c r="D58" s="27">
        <f t="shared" si="1"/>
        <v>0</v>
      </c>
      <c r="E58" s="13"/>
      <c r="F58" s="11"/>
      <c r="G58" s="11"/>
      <c r="H58" s="11"/>
      <c r="I58" s="98">
        <f t="shared" si="2"/>
        <v>0</v>
      </c>
      <c r="J58" s="102"/>
      <c r="K58" s="98"/>
      <c r="L58" s="27"/>
      <c r="M58" s="122"/>
      <c r="N58" s="116"/>
      <c r="O58" s="17"/>
      <c r="P58" s="17"/>
      <c r="Q58" s="17"/>
      <c r="R58" s="17"/>
      <c r="S58" s="17"/>
      <c r="T58" s="41"/>
      <c r="U58" s="90">
        <f t="shared" si="3"/>
        <v>0</v>
      </c>
    </row>
    <row r="59" spans="1:21" ht="15.75">
      <c r="A59" s="61" t="s">
        <v>70</v>
      </c>
      <c r="B59" s="13"/>
      <c r="C59" s="11"/>
      <c r="D59" s="27">
        <f t="shared" si="1"/>
        <v>0</v>
      </c>
      <c r="E59" s="13"/>
      <c r="F59" s="11"/>
      <c r="G59" s="11"/>
      <c r="H59" s="11"/>
      <c r="I59" s="98">
        <f t="shared" si="2"/>
        <v>0</v>
      </c>
      <c r="J59" s="102"/>
      <c r="K59" s="98"/>
      <c r="L59" s="27"/>
      <c r="M59" s="122"/>
      <c r="N59" s="116"/>
      <c r="O59" s="17"/>
      <c r="P59" s="17"/>
      <c r="Q59" s="17"/>
      <c r="R59" s="17"/>
      <c r="S59" s="17"/>
      <c r="T59" s="41"/>
      <c r="U59" s="90">
        <f t="shared" si="3"/>
        <v>0</v>
      </c>
    </row>
    <row r="60" spans="1:21" ht="15.75">
      <c r="A60" s="61" t="s">
        <v>71</v>
      </c>
      <c r="B60" s="13"/>
      <c r="C60" s="11"/>
      <c r="D60" s="27">
        <f t="shared" si="1"/>
        <v>0</v>
      </c>
      <c r="E60" s="13"/>
      <c r="F60" s="11"/>
      <c r="G60" s="11"/>
      <c r="H60" s="11"/>
      <c r="I60" s="98">
        <f t="shared" si="2"/>
        <v>0</v>
      </c>
      <c r="J60" s="102"/>
      <c r="K60" s="98"/>
      <c r="L60" s="27"/>
      <c r="M60" s="122"/>
      <c r="N60" s="116"/>
      <c r="O60" s="17"/>
      <c r="P60" s="17"/>
      <c r="Q60" s="17"/>
      <c r="R60" s="17"/>
      <c r="S60" s="17"/>
      <c r="T60" s="41"/>
      <c r="U60" s="90">
        <f t="shared" si="3"/>
        <v>0</v>
      </c>
    </row>
    <row r="61" spans="1:21" ht="31.5">
      <c r="A61" s="61" t="s">
        <v>72</v>
      </c>
      <c r="B61" s="13"/>
      <c r="C61" s="11"/>
      <c r="D61" s="27">
        <f t="shared" si="1"/>
        <v>0</v>
      </c>
      <c r="E61" s="13"/>
      <c r="F61" s="11"/>
      <c r="G61" s="11"/>
      <c r="H61" s="11"/>
      <c r="I61" s="98">
        <f t="shared" si="2"/>
        <v>0</v>
      </c>
      <c r="J61" s="102"/>
      <c r="K61" s="98"/>
      <c r="L61" s="27"/>
      <c r="M61" s="122"/>
      <c r="N61" s="116"/>
      <c r="O61" s="17"/>
      <c r="P61" s="17"/>
      <c r="Q61" s="17"/>
      <c r="R61" s="17"/>
      <c r="S61" s="17"/>
      <c r="T61" s="41"/>
      <c r="U61" s="90">
        <f t="shared" si="3"/>
        <v>0</v>
      </c>
    </row>
    <row r="62" spans="1:21" ht="15.75">
      <c r="A62" s="61" t="s">
        <v>73</v>
      </c>
      <c r="B62" s="13"/>
      <c r="C62" s="11"/>
      <c r="D62" s="27">
        <f t="shared" si="1"/>
        <v>0</v>
      </c>
      <c r="E62" s="13"/>
      <c r="F62" s="11"/>
      <c r="G62" s="11"/>
      <c r="H62" s="11"/>
      <c r="I62" s="98">
        <f t="shared" si="2"/>
        <v>0</v>
      </c>
      <c r="J62" s="102"/>
      <c r="K62" s="98"/>
      <c r="L62" s="27"/>
      <c r="M62" s="122"/>
      <c r="N62" s="116"/>
      <c r="O62" s="17"/>
      <c r="P62" s="17"/>
      <c r="Q62" s="17"/>
      <c r="R62" s="17"/>
      <c r="S62" s="17"/>
      <c r="T62" s="41"/>
      <c r="U62" s="90">
        <f t="shared" si="3"/>
        <v>0</v>
      </c>
    </row>
    <row r="63" spans="1:21" ht="15.75">
      <c r="A63" s="61" t="s">
        <v>74</v>
      </c>
      <c r="B63" s="13"/>
      <c r="C63" s="11"/>
      <c r="D63" s="27">
        <f t="shared" si="1"/>
        <v>0</v>
      </c>
      <c r="E63" s="13"/>
      <c r="F63" s="11"/>
      <c r="G63" s="11"/>
      <c r="H63" s="11"/>
      <c r="I63" s="98">
        <f t="shared" si="2"/>
        <v>0</v>
      </c>
      <c r="J63" s="102"/>
      <c r="K63" s="98"/>
      <c r="L63" s="27"/>
      <c r="M63" s="122"/>
      <c r="N63" s="116"/>
      <c r="O63" s="17"/>
      <c r="P63" s="17"/>
      <c r="Q63" s="17"/>
      <c r="R63" s="17"/>
      <c r="S63" s="17"/>
      <c r="T63" s="41"/>
      <c r="U63" s="90">
        <f t="shared" si="3"/>
        <v>0</v>
      </c>
    </row>
    <row r="64" spans="1:21" ht="19.899999999999999" customHeight="1">
      <c r="A64" s="61" t="s">
        <v>75</v>
      </c>
      <c r="B64" s="13"/>
      <c r="C64" s="11"/>
      <c r="D64" s="27">
        <f t="shared" si="1"/>
        <v>0</v>
      </c>
      <c r="E64" s="13"/>
      <c r="F64" s="11"/>
      <c r="G64" s="11"/>
      <c r="H64" s="11"/>
      <c r="I64" s="98">
        <f t="shared" si="2"/>
        <v>0</v>
      </c>
      <c r="J64" s="102"/>
      <c r="K64" s="98"/>
      <c r="L64" s="27"/>
      <c r="M64" s="122"/>
      <c r="N64" s="116"/>
      <c r="O64" s="17"/>
      <c r="P64" s="17"/>
      <c r="Q64" s="17"/>
      <c r="R64" s="17"/>
      <c r="S64" s="17"/>
      <c r="T64" s="41"/>
      <c r="U64" s="90">
        <f t="shared" si="3"/>
        <v>0</v>
      </c>
    </row>
    <row r="65" spans="1:21" ht="15.75">
      <c r="A65" s="61" t="s">
        <v>76</v>
      </c>
      <c r="B65" s="13"/>
      <c r="C65" s="11"/>
      <c r="D65" s="27">
        <f t="shared" si="1"/>
        <v>0</v>
      </c>
      <c r="E65" s="13"/>
      <c r="F65" s="11"/>
      <c r="G65" s="11"/>
      <c r="H65" s="11"/>
      <c r="I65" s="98">
        <f t="shared" si="2"/>
        <v>0</v>
      </c>
      <c r="J65" s="102"/>
      <c r="K65" s="98"/>
      <c r="L65" s="27"/>
      <c r="M65" s="122"/>
      <c r="N65" s="116"/>
      <c r="O65" s="17"/>
      <c r="P65" s="17"/>
      <c r="Q65" s="17"/>
      <c r="R65" s="17"/>
      <c r="S65" s="17"/>
      <c r="T65" s="41"/>
      <c r="U65" s="90">
        <f t="shared" si="3"/>
        <v>0</v>
      </c>
    </row>
    <row r="66" spans="1:21" ht="15.75">
      <c r="A66" s="61" t="s">
        <v>77</v>
      </c>
      <c r="B66" s="13"/>
      <c r="C66" s="11"/>
      <c r="D66" s="27">
        <f t="shared" si="1"/>
        <v>0</v>
      </c>
      <c r="E66" s="13"/>
      <c r="F66" s="11"/>
      <c r="G66" s="11"/>
      <c r="H66" s="11"/>
      <c r="I66" s="98">
        <f t="shared" si="2"/>
        <v>0</v>
      </c>
      <c r="J66" s="102"/>
      <c r="K66" s="98"/>
      <c r="L66" s="27"/>
      <c r="M66" s="122"/>
      <c r="N66" s="116"/>
      <c r="O66" s="17"/>
      <c r="P66" s="17"/>
      <c r="Q66" s="17"/>
      <c r="R66" s="17"/>
      <c r="S66" s="17"/>
      <c r="T66" s="41"/>
      <c r="U66" s="90">
        <f t="shared" si="3"/>
        <v>0</v>
      </c>
    </row>
    <row r="67" spans="1:21" ht="31.5">
      <c r="A67" s="61" t="s">
        <v>78</v>
      </c>
      <c r="B67" s="13"/>
      <c r="C67" s="11"/>
      <c r="D67" s="27">
        <f t="shared" si="1"/>
        <v>0</v>
      </c>
      <c r="E67" s="13"/>
      <c r="F67" s="11"/>
      <c r="G67" s="11"/>
      <c r="H67" s="11"/>
      <c r="I67" s="98">
        <f t="shared" si="2"/>
        <v>0</v>
      </c>
      <c r="J67" s="102"/>
      <c r="K67" s="98"/>
      <c r="L67" s="27"/>
      <c r="M67" s="122"/>
      <c r="N67" s="116"/>
      <c r="O67" s="17"/>
      <c r="P67" s="17"/>
      <c r="Q67" s="17"/>
      <c r="R67" s="17"/>
      <c r="S67" s="17"/>
      <c r="T67" s="41"/>
      <c r="U67" s="90">
        <f t="shared" si="3"/>
        <v>0</v>
      </c>
    </row>
    <row r="68" spans="1:21" ht="15.75">
      <c r="A68" s="61" t="s">
        <v>79</v>
      </c>
      <c r="B68" s="13"/>
      <c r="C68" s="11"/>
      <c r="D68" s="27">
        <f t="shared" si="1"/>
        <v>0</v>
      </c>
      <c r="E68" s="13"/>
      <c r="F68" s="11"/>
      <c r="G68" s="11"/>
      <c r="H68" s="11"/>
      <c r="I68" s="98">
        <f t="shared" si="2"/>
        <v>0</v>
      </c>
      <c r="J68" s="102"/>
      <c r="K68" s="98"/>
      <c r="L68" s="27"/>
      <c r="M68" s="122"/>
      <c r="N68" s="116"/>
      <c r="O68" s="17"/>
      <c r="P68" s="17"/>
      <c r="Q68" s="17"/>
      <c r="R68" s="17"/>
      <c r="S68" s="17"/>
      <c r="T68" s="41"/>
      <c r="U68" s="90">
        <f t="shared" si="3"/>
        <v>0</v>
      </c>
    </row>
    <row r="69" spans="1:21" ht="15.75">
      <c r="A69" s="61" t="s">
        <v>80</v>
      </c>
      <c r="B69" s="13"/>
      <c r="C69" s="11"/>
      <c r="D69" s="27">
        <f t="shared" si="1"/>
        <v>0</v>
      </c>
      <c r="E69" s="13"/>
      <c r="F69" s="11"/>
      <c r="G69" s="11"/>
      <c r="H69" s="11"/>
      <c r="I69" s="98">
        <f t="shared" si="2"/>
        <v>0</v>
      </c>
      <c r="J69" s="102"/>
      <c r="K69" s="98"/>
      <c r="L69" s="27"/>
      <c r="M69" s="122"/>
      <c r="N69" s="116"/>
      <c r="O69" s="17"/>
      <c r="P69" s="17"/>
      <c r="Q69" s="17"/>
      <c r="R69" s="17"/>
      <c r="S69" s="17"/>
      <c r="T69" s="41"/>
      <c r="U69" s="90">
        <f t="shared" si="3"/>
        <v>0</v>
      </c>
    </row>
    <row r="70" spans="1:21" ht="21" customHeight="1">
      <c r="A70" s="61" t="s">
        <v>81</v>
      </c>
      <c r="B70" s="13"/>
      <c r="C70" s="11"/>
      <c r="D70" s="27">
        <f t="shared" si="1"/>
        <v>0</v>
      </c>
      <c r="E70" s="13"/>
      <c r="F70" s="11"/>
      <c r="G70" s="11"/>
      <c r="H70" s="11"/>
      <c r="I70" s="98">
        <f t="shared" si="2"/>
        <v>0</v>
      </c>
      <c r="J70" s="102"/>
      <c r="K70" s="98"/>
      <c r="L70" s="27"/>
      <c r="M70" s="122"/>
      <c r="N70" s="116"/>
      <c r="O70" s="17"/>
      <c r="P70" s="17"/>
      <c r="Q70" s="17"/>
      <c r="R70" s="17"/>
      <c r="S70" s="17"/>
      <c r="T70" s="41"/>
      <c r="U70" s="90">
        <f t="shared" si="3"/>
        <v>0</v>
      </c>
    </row>
    <row r="71" spans="1:21" ht="15.75">
      <c r="A71" s="61" t="s">
        <v>82</v>
      </c>
      <c r="B71" s="13"/>
      <c r="C71" s="11"/>
      <c r="D71" s="27">
        <f t="shared" si="1"/>
        <v>0</v>
      </c>
      <c r="E71" s="13"/>
      <c r="F71" s="11"/>
      <c r="G71" s="11"/>
      <c r="H71" s="11"/>
      <c r="I71" s="98">
        <f t="shared" si="2"/>
        <v>0</v>
      </c>
      <c r="J71" s="102"/>
      <c r="K71" s="98"/>
      <c r="L71" s="27"/>
      <c r="M71" s="122"/>
      <c r="N71" s="116"/>
      <c r="O71" s="17"/>
      <c r="P71" s="17"/>
      <c r="Q71" s="17"/>
      <c r="R71" s="17"/>
      <c r="S71" s="17"/>
      <c r="T71" s="41"/>
      <c r="U71" s="90">
        <f t="shared" si="3"/>
        <v>0</v>
      </c>
    </row>
    <row r="72" spans="1:21" s="10" customFormat="1" ht="37.5" customHeight="1">
      <c r="A72" s="61" t="s">
        <v>163</v>
      </c>
      <c r="B72" s="13"/>
      <c r="C72" s="11"/>
      <c r="D72" s="27"/>
      <c r="E72" s="13"/>
      <c r="F72" s="11"/>
      <c r="G72" s="11"/>
      <c r="H72" s="11"/>
      <c r="I72" s="98"/>
      <c r="J72" s="102"/>
      <c r="K72" s="98"/>
      <c r="L72" s="27"/>
      <c r="M72" s="122"/>
      <c r="N72" s="116"/>
      <c r="O72" s="17"/>
      <c r="P72" s="17"/>
      <c r="Q72" s="17"/>
      <c r="R72" s="17"/>
      <c r="S72" s="17"/>
      <c r="T72" s="41"/>
      <c r="U72" s="90">
        <f t="shared" si="3"/>
        <v>0</v>
      </c>
    </row>
    <row r="73" spans="1:21" ht="15.75">
      <c r="A73" s="61" t="s">
        <v>83</v>
      </c>
      <c r="B73" s="13"/>
      <c r="C73" s="11"/>
      <c r="D73" s="27">
        <f t="shared" si="1"/>
        <v>0</v>
      </c>
      <c r="E73" s="13"/>
      <c r="F73" s="11"/>
      <c r="G73" s="11"/>
      <c r="H73" s="11"/>
      <c r="I73" s="98">
        <f t="shared" si="2"/>
        <v>0</v>
      </c>
      <c r="J73" s="102"/>
      <c r="K73" s="98"/>
      <c r="L73" s="27"/>
      <c r="M73" s="122"/>
      <c r="N73" s="116"/>
      <c r="O73" s="17"/>
      <c r="P73" s="17"/>
      <c r="Q73" s="17"/>
      <c r="R73" s="17"/>
      <c r="S73" s="17"/>
      <c r="T73" s="41"/>
      <c r="U73" s="90">
        <f t="shared" si="3"/>
        <v>0</v>
      </c>
    </row>
    <row r="74" spans="1:21" ht="31.5">
      <c r="A74" s="61" t="s">
        <v>84</v>
      </c>
      <c r="B74" s="13"/>
      <c r="C74" s="11"/>
      <c r="D74" s="27">
        <f t="shared" si="1"/>
        <v>0</v>
      </c>
      <c r="E74" s="13"/>
      <c r="F74" s="11"/>
      <c r="G74" s="11"/>
      <c r="H74" s="11"/>
      <c r="I74" s="98">
        <f t="shared" si="2"/>
        <v>0</v>
      </c>
      <c r="J74" s="103"/>
      <c r="K74" s="104"/>
      <c r="L74" s="105"/>
      <c r="M74" s="122"/>
      <c r="N74" s="116"/>
      <c r="O74" s="17"/>
      <c r="P74" s="17"/>
      <c r="Q74" s="17"/>
      <c r="R74" s="17"/>
      <c r="S74" s="17"/>
      <c r="T74" s="41"/>
      <c r="U74" s="90">
        <f t="shared" si="3"/>
        <v>0</v>
      </c>
    </row>
    <row r="75" spans="1:21" ht="32.25" thickBot="1">
      <c r="A75" s="62" t="s">
        <v>85</v>
      </c>
      <c r="B75" s="15"/>
      <c r="C75" s="14"/>
      <c r="D75" s="89">
        <f t="shared" si="1"/>
        <v>0</v>
      </c>
      <c r="E75" s="109"/>
      <c r="F75" s="110"/>
      <c r="G75" s="110"/>
      <c r="H75" s="110"/>
      <c r="I75" s="99">
        <f t="shared" si="2"/>
        <v>0</v>
      </c>
      <c r="J75" s="106"/>
      <c r="K75" s="45"/>
      <c r="L75" s="107"/>
      <c r="M75" s="123"/>
      <c r="N75" s="125"/>
      <c r="O75" s="126"/>
      <c r="P75" s="126"/>
      <c r="Q75" s="126"/>
      <c r="R75" s="126"/>
      <c r="S75" s="126"/>
      <c r="T75" s="127"/>
      <c r="U75" s="128">
        <f t="shared" si="3"/>
        <v>0</v>
      </c>
    </row>
    <row r="76" spans="1:21" ht="35.450000000000003" customHeight="1" thickBot="1">
      <c r="A76" s="72" t="s">
        <v>86</v>
      </c>
      <c r="B76" s="32">
        <f>SUM(B11:B75)</f>
        <v>0</v>
      </c>
      <c r="C76" s="22">
        <f t="shared" ref="C76:U76" si="4">SUM(C11:C75)</f>
        <v>0</v>
      </c>
      <c r="D76" s="49">
        <f t="shared" si="4"/>
        <v>0</v>
      </c>
      <c r="E76" s="32">
        <f t="shared" si="4"/>
        <v>0</v>
      </c>
      <c r="F76" s="22">
        <f t="shared" si="4"/>
        <v>0</v>
      </c>
      <c r="G76" s="22">
        <f t="shared" ref="G76" si="5">SUM(G11:G75)</f>
        <v>0</v>
      </c>
      <c r="H76" s="33">
        <f t="shared" si="4"/>
        <v>0</v>
      </c>
      <c r="I76" s="25">
        <f t="shared" si="4"/>
        <v>0</v>
      </c>
      <c r="J76" s="22">
        <f t="shared" si="4"/>
        <v>0</v>
      </c>
      <c r="K76" s="22">
        <f t="shared" si="4"/>
        <v>0</v>
      </c>
      <c r="L76" s="49">
        <f t="shared" si="4"/>
        <v>0</v>
      </c>
      <c r="M76" s="48">
        <f t="shared" si="4"/>
        <v>0</v>
      </c>
      <c r="N76" s="32">
        <f t="shared" si="4"/>
        <v>0</v>
      </c>
      <c r="O76" s="22">
        <f t="shared" si="4"/>
        <v>0</v>
      </c>
      <c r="P76" s="33">
        <f t="shared" si="4"/>
        <v>0</v>
      </c>
      <c r="Q76" s="33">
        <f t="shared" si="4"/>
        <v>0</v>
      </c>
      <c r="R76" s="22">
        <f t="shared" si="4"/>
        <v>0</v>
      </c>
      <c r="S76" s="22">
        <f t="shared" si="4"/>
        <v>0</v>
      </c>
      <c r="T76" s="22">
        <f t="shared" si="4"/>
        <v>0</v>
      </c>
      <c r="U76" s="28">
        <f t="shared" si="4"/>
        <v>0</v>
      </c>
    </row>
    <row r="77" spans="1:21">
      <c r="A77" s="21"/>
      <c r="B77" s="21"/>
      <c r="C77" s="21"/>
      <c r="D77" s="21"/>
      <c r="E77" s="21"/>
      <c r="F77" s="21"/>
      <c r="G77" s="21"/>
      <c r="H77" s="21"/>
      <c r="I77" s="21"/>
      <c r="J77" s="21"/>
      <c r="K77" s="21"/>
      <c r="L77" s="21"/>
      <c r="M77" s="21"/>
      <c r="N77" s="21"/>
      <c r="O77" s="21"/>
      <c r="P77" s="21"/>
      <c r="Q77" s="21"/>
      <c r="R77" s="21"/>
      <c r="S77" s="21"/>
      <c r="T77" s="21"/>
      <c r="U77" s="21"/>
    </row>
  </sheetData>
  <mergeCells count="25">
    <mergeCell ref="M5:M10"/>
    <mergeCell ref="A5:A10"/>
    <mergeCell ref="B9:B10"/>
    <mergeCell ref="C9:C10"/>
    <mergeCell ref="E9:E10"/>
    <mergeCell ref="B5:D8"/>
    <mergeCell ref="D9:D10"/>
    <mergeCell ref="E5:I8"/>
    <mergeCell ref="I9:I10"/>
    <mergeCell ref="B2:S2"/>
    <mergeCell ref="B3:S3"/>
    <mergeCell ref="S9:S10"/>
    <mergeCell ref="T9:T10"/>
    <mergeCell ref="F9:F10"/>
    <mergeCell ref="G9:G10"/>
    <mergeCell ref="H9:H10"/>
    <mergeCell ref="N9:N10"/>
    <mergeCell ref="O9:Q9"/>
    <mergeCell ref="R9:R10"/>
    <mergeCell ref="N5:U8"/>
    <mergeCell ref="U9:U10"/>
    <mergeCell ref="J5:L8"/>
    <mergeCell ref="J9:J10"/>
    <mergeCell ref="K9:K10"/>
    <mergeCell ref="L9:L10"/>
  </mergeCells>
  <pageMargins left="0.51181102362204722" right="0" top="0.19685039370078741" bottom="0" header="0.31496062992125984" footer="0.31496062992125984"/>
  <pageSetup paperSize="9" scale="48" orientation="portrait" r:id="rId1"/>
</worksheet>
</file>

<file path=xl/worksheets/sheet61.xml><?xml version="1.0" encoding="utf-8"?>
<worksheet xmlns="http://schemas.openxmlformats.org/spreadsheetml/2006/main" xmlns:r="http://schemas.openxmlformats.org/officeDocument/2006/relationships">
  <sheetPr>
    <tabColor theme="3" tint="0.79998168889431442"/>
  </sheetPr>
  <dimension ref="A1:U77"/>
  <sheetViews>
    <sheetView view="pageBreakPreview" zoomScaleNormal="60" zoomScaleSheetLayoutView="100" workbookViewId="0">
      <pane ySplit="10" topLeftCell="A74" activePane="bottomLeft" state="frozen"/>
      <selection activeCell="A78" sqref="A78:XFD85"/>
      <selection pane="bottomLeft" activeCell="A78" sqref="A78:XFD85"/>
    </sheetView>
  </sheetViews>
  <sheetFormatPr defaultRowHeight="15"/>
  <cols>
    <col min="1" max="1" width="30.42578125" customWidth="1"/>
    <col min="2" max="2" width="8.85546875" customWidth="1"/>
    <col min="3" max="3" width="10.5703125" customWidth="1"/>
    <col min="4" max="4" width="10.5703125" style="10" customWidth="1"/>
    <col min="5" max="5" width="16.140625" customWidth="1"/>
    <col min="6" max="6" width="10" customWidth="1"/>
    <col min="7" max="7" width="7.140625" customWidth="1"/>
    <col min="8" max="8" width="9" customWidth="1"/>
    <col min="9" max="9" width="9" style="10" customWidth="1"/>
    <col min="10" max="12" width="7.7109375" style="10" customWidth="1"/>
    <col min="13" max="13" width="9" style="10" customWidth="1"/>
    <col min="14" max="14" width="9.5703125" customWidth="1"/>
    <col min="17" max="17" width="10" customWidth="1"/>
    <col min="18" max="19" width="10.28515625" customWidth="1"/>
    <col min="21" max="21" width="9.140625" style="10"/>
    <col min="225" max="225" width="34" customWidth="1"/>
    <col min="226" max="226" width="11.28515625" customWidth="1"/>
    <col min="227" max="227" width="11" customWidth="1"/>
    <col min="235" max="236" width="10.7109375" customWidth="1"/>
    <col min="238" max="238" width="11.5703125" customWidth="1"/>
    <col min="239" max="239" width="13.7109375" customWidth="1"/>
    <col min="240" max="243" width="9.28515625" customWidth="1"/>
    <col min="481" max="481" width="34" customWidth="1"/>
    <col min="482" max="482" width="11.28515625" customWidth="1"/>
    <col min="483" max="483" width="11" customWidth="1"/>
    <col min="491" max="492" width="10.7109375" customWidth="1"/>
    <col min="494" max="494" width="11.5703125" customWidth="1"/>
    <col min="495" max="495" width="13.7109375" customWidth="1"/>
    <col min="496" max="499" width="9.28515625" customWidth="1"/>
    <col min="737" max="737" width="34" customWidth="1"/>
    <col min="738" max="738" width="11.28515625" customWidth="1"/>
    <col min="739" max="739" width="11" customWidth="1"/>
    <col min="747" max="748" width="10.7109375" customWidth="1"/>
    <col min="750" max="750" width="11.5703125" customWidth="1"/>
    <col min="751" max="751" width="13.7109375" customWidth="1"/>
    <col min="752" max="755" width="9.28515625" customWidth="1"/>
    <col min="993" max="993" width="34" customWidth="1"/>
    <col min="994" max="994" width="11.28515625" customWidth="1"/>
    <col min="995" max="995" width="11" customWidth="1"/>
    <col min="1003" max="1004" width="10.7109375" customWidth="1"/>
    <col min="1006" max="1006" width="11.5703125" customWidth="1"/>
    <col min="1007" max="1007" width="13.7109375" customWidth="1"/>
    <col min="1008" max="1011" width="9.28515625" customWidth="1"/>
    <col min="1249" max="1249" width="34" customWidth="1"/>
    <col min="1250" max="1250" width="11.28515625" customWidth="1"/>
    <col min="1251" max="1251" width="11" customWidth="1"/>
    <col min="1259" max="1260" width="10.7109375" customWidth="1"/>
    <col min="1262" max="1262" width="11.5703125" customWidth="1"/>
    <col min="1263" max="1263" width="13.7109375" customWidth="1"/>
    <col min="1264" max="1267" width="9.28515625" customWidth="1"/>
    <col min="1505" max="1505" width="34" customWidth="1"/>
    <col min="1506" max="1506" width="11.28515625" customWidth="1"/>
    <col min="1507" max="1507" width="11" customWidth="1"/>
    <col min="1515" max="1516" width="10.7109375" customWidth="1"/>
    <col min="1518" max="1518" width="11.5703125" customWidth="1"/>
    <col min="1519" max="1519" width="13.7109375" customWidth="1"/>
    <col min="1520" max="1523" width="9.28515625" customWidth="1"/>
    <col min="1761" max="1761" width="34" customWidth="1"/>
    <col min="1762" max="1762" width="11.28515625" customWidth="1"/>
    <col min="1763" max="1763" width="11" customWidth="1"/>
    <col min="1771" max="1772" width="10.7109375" customWidth="1"/>
    <col min="1774" max="1774" width="11.5703125" customWidth="1"/>
    <col min="1775" max="1775" width="13.7109375" customWidth="1"/>
    <col min="1776" max="1779" width="9.28515625" customWidth="1"/>
    <col min="2017" max="2017" width="34" customWidth="1"/>
    <col min="2018" max="2018" width="11.28515625" customWidth="1"/>
    <col min="2019" max="2019" width="11" customWidth="1"/>
    <col min="2027" max="2028" width="10.7109375" customWidth="1"/>
    <col min="2030" max="2030" width="11.5703125" customWidth="1"/>
    <col min="2031" max="2031" width="13.7109375" customWidth="1"/>
    <col min="2032" max="2035" width="9.28515625" customWidth="1"/>
    <col min="2273" max="2273" width="34" customWidth="1"/>
    <col min="2274" max="2274" width="11.28515625" customWidth="1"/>
    <col min="2275" max="2275" width="11" customWidth="1"/>
    <col min="2283" max="2284" width="10.7109375" customWidth="1"/>
    <col min="2286" max="2286" width="11.5703125" customWidth="1"/>
    <col min="2287" max="2287" width="13.7109375" customWidth="1"/>
    <col min="2288" max="2291" width="9.28515625" customWidth="1"/>
    <col min="2529" max="2529" width="34" customWidth="1"/>
    <col min="2530" max="2530" width="11.28515625" customWidth="1"/>
    <col min="2531" max="2531" width="11" customWidth="1"/>
    <col min="2539" max="2540" width="10.7109375" customWidth="1"/>
    <col min="2542" max="2542" width="11.5703125" customWidth="1"/>
    <col min="2543" max="2543" width="13.7109375" customWidth="1"/>
    <col min="2544" max="2547" width="9.28515625" customWidth="1"/>
    <col min="2785" max="2785" width="34" customWidth="1"/>
    <col min="2786" max="2786" width="11.28515625" customWidth="1"/>
    <col min="2787" max="2787" width="11" customWidth="1"/>
    <col min="2795" max="2796" width="10.7109375" customWidth="1"/>
    <col min="2798" max="2798" width="11.5703125" customWidth="1"/>
    <col min="2799" max="2799" width="13.7109375" customWidth="1"/>
    <col min="2800" max="2803" width="9.28515625" customWidth="1"/>
    <col min="3041" max="3041" width="34" customWidth="1"/>
    <col min="3042" max="3042" width="11.28515625" customWidth="1"/>
    <col min="3043" max="3043" width="11" customWidth="1"/>
    <col min="3051" max="3052" width="10.7109375" customWidth="1"/>
    <col min="3054" max="3054" width="11.5703125" customWidth="1"/>
    <col min="3055" max="3055" width="13.7109375" customWidth="1"/>
    <col min="3056" max="3059" width="9.28515625" customWidth="1"/>
    <col min="3297" max="3297" width="34" customWidth="1"/>
    <col min="3298" max="3298" width="11.28515625" customWidth="1"/>
    <col min="3299" max="3299" width="11" customWidth="1"/>
    <col min="3307" max="3308" width="10.7109375" customWidth="1"/>
    <col min="3310" max="3310" width="11.5703125" customWidth="1"/>
    <col min="3311" max="3311" width="13.7109375" customWidth="1"/>
    <col min="3312" max="3315" width="9.28515625" customWidth="1"/>
    <col min="3553" max="3553" width="34" customWidth="1"/>
    <col min="3554" max="3554" width="11.28515625" customWidth="1"/>
    <col min="3555" max="3555" width="11" customWidth="1"/>
    <col min="3563" max="3564" width="10.7109375" customWidth="1"/>
    <col min="3566" max="3566" width="11.5703125" customWidth="1"/>
    <col min="3567" max="3567" width="13.7109375" customWidth="1"/>
    <col min="3568" max="3571" width="9.28515625" customWidth="1"/>
    <col min="3809" max="3809" width="34" customWidth="1"/>
    <col min="3810" max="3810" width="11.28515625" customWidth="1"/>
    <col min="3811" max="3811" width="11" customWidth="1"/>
    <col min="3819" max="3820" width="10.7109375" customWidth="1"/>
    <col min="3822" max="3822" width="11.5703125" customWidth="1"/>
    <col min="3823" max="3823" width="13.7109375" customWidth="1"/>
    <col min="3824" max="3827" width="9.28515625" customWidth="1"/>
    <col min="4065" max="4065" width="34" customWidth="1"/>
    <col min="4066" max="4066" width="11.28515625" customWidth="1"/>
    <col min="4067" max="4067" width="11" customWidth="1"/>
    <col min="4075" max="4076" width="10.7109375" customWidth="1"/>
    <col min="4078" max="4078" width="11.5703125" customWidth="1"/>
    <col min="4079" max="4079" width="13.7109375" customWidth="1"/>
    <col min="4080" max="4083" width="9.28515625" customWidth="1"/>
    <col min="4321" max="4321" width="34" customWidth="1"/>
    <col min="4322" max="4322" width="11.28515625" customWidth="1"/>
    <col min="4323" max="4323" width="11" customWidth="1"/>
    <col min="4331" max="4332" width="10.7109375" customWidth="1"/>
    <col min="4334" max="4334" width="11.5703125" customWidth="1"/>
    <col min="4335" max="4335" width="13.7109375" customWidth="1"/>
    <col min="4336" max="4339" width="9.28515625" customWidth="1"/>
    <col min="4577" max="4577" width="34" customWidth="1"/>
    <col min="4578" max="4578" width="11.28515625" customWidth="1"/>
    <col min="4579" max="4579" width="11" customWidth="1"/>
    <col min="4587" max="4588" width="10.7109375" customWidth="1"/>
    <col min="4590" max="4590" width="11.5703125" customWidth="1"/>
    <col min="4591" max="4591" width="13.7109375" customWidth="1"/>
    <col min="4592" max="4595" width="9.28515625" customWidth="1"/>
    <col min="4833" max="4833" width="34" customWidth="1"/>
    <col min="4834" max="4834" width="11.28515625" customWidth="1"/>
    <col min="4835" max="4835" width="11" customWidth="1"/>
    <col min="4843" max="4844" width="10.7109375" customWidth="1"/>
    <col min="4846" max="4846" width="11.5703125" customWidth="1"/>
    <col min="4847" max="4847" width="13.7109375" customWidth="1"/>
    <col min="4848" max="4851" width="9.28515625" customWidth="1"/>
    <col min="5089" max="5089" width="34" customWidth="1"/>
    <col min="5090" max="5090" width="11.28515625" customWidth="1"/>
    <col min="5091" max="5091" width="11" customWidth="1"/>
    <col min="5099" max="5100" width="10.7109375" customWidth="1"/>
    <col min="5102" max="5102" width="11.5703125" customWidth="1"/>
    <col min="5103" max="5103" width="13.7109375" customWidth="1"/>
    <col min="5104" max="5107" width="9.28515625" customWidth="1"/>
    <col min="5345" max="5345" width="34" customWidth="1"/>
    <col min="5346" max="5346" width="11.28515625" customWidth="1"/>
    <col min="5347" max="5347" width="11" customWidth="1"/>
    <col min="5355" max="5356" width="10.7109375" customWidth="1"/>
    <col min="5358" max="5358" width="11.5703125" customWidth="1"/>
    <col min="5359" max="5359" width="13.7109375" customWidth="1"/>
    <col min="5360" max="5363" width="9.28515625" customWidth="1"/>
    <col min="5601" max="5601" width="34" customWidth="1"/>
    <col min="5602" max="5602" width="11.28515625" customWidth="1"/>
    <col min="5603" max="5603" width="11" customWidth="1"/>
    <col min="5611" max="5612" width="10.7109375" customWidth="1"/>
    <col min="5614" max="5614" width="11.5703125" customWidth="1"/>
    <col min="5615" max="5615" width="13.7109375" customWidth="1"/>
    <col min="5616" max="5619" width="9.28515625" customWidth="1"/>
    <col min="5857" max="5857" width="34" customWidth="1"/>
    <col min="5858" max="5858" width="11.28515625" customWidth="1"/>
    <col min="5859" max="5859" width="11" customWidth="1"/>
    <col min="5867" max="5868" width="10.7109375" customWidth="1"/>
    <col min="5870" max="5870" width="11.5703125" customWidth="1"/>
    <col min="5871" max="5871" width="13.7109375" customWidth="1"/>
    <col min="5872" max="5875" width="9.28515625" customWidth="1"/>
    <col min="6113" max="6113" width="34" customWidth="1"/>
    <col min="6114" max="6114" width="11.28515625" customWidth="1"/>
    <col min="6115" max="6115" width="11" customWidth="1"/>
    <col min="6123" max="6124" width="10.7109375" customWidth="1"/>
    <col min="6126" max="6126" width="11.5703125" customWidth="1"/>
    <col min="6127" max="6127" width="13.7109375" customWidth="1"/>
    <col min="6128" max="6131" width="9.28515625" customWidth="1"/>
    <col min="6369" max="6369" width="34" customWidth="1"/>
    <col min="6370" max="6370" width="11.28515625" customWidth="1"/>
    <col min="6371" max="6371" width="11" customWidth="1"/>
    <col min="6379" max="6380" width="10.7109375" customWidth="1"/>
    <col min="6382" max="6382" width="11.5703125" customWidth="1"/>
    <col min="6383" max="6383" width="13.7109375" customWidth="1"/>
    <col min="6384" max="6387" width="9.28515625" customWidth="1"/>
    <col min="6625" max="6625" width="34" customWidth="1"/>
    <col min="6626" max="6626" width="11.28515625" customWidth="1"/>
    <col min="6627" max="6627" width="11" customWidth="1"/>
    <col min="6635" max="6636" width="10.7109375" customWidth="1"/>
    <col min="6638" max="6638" width="11.5703125" customWidth="1"/>
    <col min="6639" max="6639" width="13.7109375" customWidth="1"/>
    <col min="6640" max="6643" width="9.28515625" customWidth="1"/>
    <col min="6881" max="6881" width="34" customWidth="1"/>
    <col min="6882" max="6882" width="11.28515625" customWidth="1"/>
    <col min="6883" max="6883" width="11" customWidth="1"/>
    <col min="6891" max="6892" width="10.7109375" customWidth="1"/>
    <col min="6894" max="6894" width="11.5703125" customWidth="1"/>
    <col min="6895" max="6895" width="13.7109375" customWidth="1"/>
    <col min="6896" max="6899" width="9.28515625" customWidth="1"/>
    <col min="7137" max="7137" width="34" customWidth="1"/>
    <col min="7138" max="7138" width="11.28515625" customWidth="1"/>
    <col min="7139" max="7139" width="11" customWidth="1"/>
    <col min="7147" max="7148" width="10.7109375" customWidth="1"/>
    <col min="7150" max="7150" width="11.5703125" customWidth="1"/>
    <col min="7151" max="7151" width="13.7109375" customWidth="1"/>
    <col min="7152" max="7155" width="9.28515625" customWidth="1"/>
    <col min="7393" max="7393" width="34" customWidth="1"/>
    <col min="7394" max="7394" width="11.28515625" customWidth="1"/>
    <col min="7395" max="7395" width="11" customWidth="1"/>
    <col min="7403" max="7404" width="10.7109375" customWidth="1"/>
    <col min="7406" max="7406" width="11.5703125" customWidth="1"/>
    <col min="7407" max="7407" width="13.7109375" customWidth="1"/>
    <col min="7408" max="7411" width="9.28515625" customWidth="1"/>
    <col min="7649" max="7649" width="34" customWidth="1"/>
    <col min="7650" max="7650" width="11.28515625" customWidth="1"/>
    <col min="7651" max="7651" width="11" customWidth="1"/>
    <col min="7659" max="7660" width="10.7109375" customWidth="1"/>
    <col min="7662" max="7662" width="11.5703125" customWidth="1"/>
    <col min="7663" max="7663" width="13.7109375" customWidth="1"/>
    <col min="7664" max="7667" width="9.28515625" customWidth="1"/>
    <col min="7905" max="7905" width="34" customWidth="1"/>
    <col min="7906" max="7906" width="11.28515625" customWidth="1"/>
    <col min="7907" max="7907" width="11" customWidth="1"/>
    <col min="7915" max="7916" width="10.7109375" customWidth="1"/>
    <col min="7918" max="7918" width="11.5703125" customWidth="1"/>
    <col min="7919" max="7919" width="13.7109375" customWidth="1"/>
    <col min="7920" max="7923" width="9.28515625" customWidth="1"/>
    <col min="8161" max="8161" width="34" customWidth="1"/>
    <col min="8162" max="8162" width="11.28515625" customWidth="1"/>
    <col min="8163" max="8163" width="11" customWidth="1"/>
    <col min="8171" max="8172" width="10.7109375" customWidth="1"/>
    <col min="8174" max="8174" width="11.5703125" customWidth="1"/>
    <col min="8175" max="8175" width="13.7109375" customWidth="1"/>
    <col min="8176" max="8179" width="9.28515625" customWidth="1"/>
    <col min="8417" max="8417" width="34" customWidth="1"/>
    <col min="8418" max="8418" width="11.28515625" customWidth="1"/>
    <col min="8419" max="8419" width="11" customWidth="1"/>
    <col min="8427" max="8428" width="10.7109375" customWidth="1"/>
    <col min="8430" max="8430" width="11.5703125" customWidth="1"/>
    <col min="8431" max="8431" width="13.7109375" customWidth="1"/>
    <col min="8432" max="8435" width="9.28515625" customWidth="1"/>
    <col min="8673" max="8673" width="34" customWidth="1"/>
    <col min="8674" max="8674" width="11.28515625" customWidth="1"/>
    <col min="8675" max="8675" width="11" customWidth="1"/>
    <col min="8683" max="8684" width="10.7109375" customWidth="1"/>
    <col min="8686" max="8686" width="11.5703125" customWidth="1"/>
    <col min="8687" max="8687" width="13.7109375" customWidth="1"/>
    <col min="8688" max="8691" width="9.28515625" customWidth="1"/>
    <col min="8929" max="8929" width="34" customWidth="1"/>
    <col min="8930" max="8930" width="11.28515625" customWidth="1"/>
    <col min="8931" max="8931" width="11" customWidth="1"/>
    <col min="8939" max="8940" width="10.7109375" customWidth="1"/>
    <col min="8942" max="8942" width="11.5703125" customWidth="1"/>
    <col min="8943" max="8943" width="13.7109375" customWidth="1"/>
    <col min="8944" max="8947" width="9.28515625" customWidth="1"/>
    <col min="9185" max="9185" width="34" customWidth="1"/>
    <col min="9186" max="9186" width="11.28515625" customWidth="1"/>
    <col min="9187" max="9187" width="11" customWidth="1"/>
    <col min="9195" max="9196" width="10.7109375" customWidth="1"/>
    <col min="9198" max="9198" width="11.5703125" customWidth="1"/>
    <col min="9199" max="9199" width="13.7109375" customWidth="1"/>
    <col min="9200" max="9203" width="9.28515625" customWidth="1"/>
    <col min="9441" max="9441" width="34" customWidth="1"/>
    <col min="9442" max="9442" width="11.28515625" customWidth="1"/>
    <col min="9443" max="9443" width="11" customWidth="1"/>
    <col min="9451" max="9452" width="10.7109375" customWidth="1"/>
    <col min="9454" max="9454" width="11.5703125" customWidth="1"/>
    <col min="9455" max="9455" width="13.7109375" customWidth="1"/>
    <col min="9456" max="9459" width="9.28515625" customWidth="1"/>
    <col min="9697" max="9697" width="34" customWidth="1"/>
    <col min="9698" max="9698" width="11.28515625" customWidth="1"/>
    <col min="9699" max="9699" width="11" customWidth="1"/>
    <col min="9707" max="9708" width="10.7109375" customWidth="1"/>
    <col min="9710" max="9710" width="11.5703125" customWidth="1"/>
    <col min="9711" max="9711" width="13.7109375" customWidth="1"/>
    <col min="9712" max="9715" width="9.28515625" customWidth="1"/>
    <col min="9953" max="9953" width="34" customWidth="1"/>
    <col min="9954" max="9954" width="11.28515625" customWidth="1"/>
    <col min="9955" max="9955" width="11" customWidth="1"/>
    <col min="9963" max="9964" width="10.7109375" customWidth="1"/>
    <col min="9966" max="9966" width="11.5703125" customWidth="1"/>
    <col min="9967" max="9967" width="13.7109375" customWidth="1"/>
    <col min="9968" max="9971" width="9.28515625" customWidth="1"/>
    <col min="10209" max="10209" width="34" customWidth="1"/>
    <col min="10210" max="10210" width="11.28515625" customWidth="1"/>
    <col min="10211" max="10211" width="11" customWidth="1"/>
    <col min="10219" max="10220" width="10.7109375" customWidth="1"/>
    <col min="10222" max="10222" width="11.5703125" customWidth="1"/>
    <col min="10223" max="10223" width="13.7109375" customWidth="1"/>
    <col min="10224" max="10227" width="9.28515625" customWidth="1"/>
    <col min="10465" max="10465" width="34" customWidth="1"/>
    <col min="10466" max="10466" width="11.28515625" customWidth="1"/>
    <col min="10467" max="10467" width="11" customWidth="1"/>
    <col min="10475" max="10476" width="10.7109375" customWidth="1"/>
    <col min="10478" max="10478" width="11.5703125" customWidth="1"/>
    <col min="10479" max="10479" width="13.7109375" customWidth="1"/>
    <col min="10480" max="10483" width="9.28515625" customWidth="1"/>
    <col min="10721" max="10721" width="34" customWidth="1"/>
    <col min="10722" max="10722" width="11.28515625" customWidth="1"/>
    <col min="10723" max="10723" width="11" customWidth="1"/>
    <col min="10731" max="10732" width="10.7109375" customWidth="1"/>
    <col min="10734" max="10734" width="11.5703125" customWidth="1"/>
    <col min="10735" max="10735" width="13.7109375" customWidth="1"/>
    <col min="10736" max="10739" width="9.28515625" customWidth="1"/>
    <col min="10977" max="10977" width="34" customWidth="1"/>
    <col min="10978" max="10978" width="11.28515625" customWidth="1"/>
    <col min="10979" max="10979" width="11" customWidth="1"/>
    <col min="10987" max="10988" width="10.7109375" customWidth="1"/>
    <col min="10990" max="10990" width="11.5703125" customWidth="1"/>
    <col min="10991" max="10991" width="13.7109375" customWidth="1"/>
    <col min="10992" max="10995" width="9.28515625" customWidth="1"/>
    <col min="11233" max="11233" width="34" customWidth="1"/>
    <col min="11234" max="11234" width="11.28515625" customWidth="1"/>
    <col min="11235" max="11235" width="11" customWidth="1"/>
    <col min="11243" max="11244" width="10.7109375" customWidth="1"/>
    <col min="11246" max="11246" width="11.5703125" customWidth="1"/>
    <col min="11247" max="11247" width="13.7109375" customWidth="1"/>
    <col min="11248" max="11251" width="9.28515625" customWidth="1"/>
    <col min="11489" max="11489" width="34" customWidth="1"/>
    <col min="11490" max="11490" width="11.28515625" customWidth="1"/>
    <col min="11491" max="11491" width="11" customWidth="1"/>
    <col min="11499" max="11500" width="10.7109375" customWidth="1"/>
    <col min="11502" max="11502" width="11.5703125" customWidth="1"/>
    <col min="11503" max="11503" width="13.7109375" customWidth="1"/>
    <col min="11504" max="11507" width="9.28515625" customWidth="1"/>
    <col min="11745" max="11745" width="34" customWidth="1"/>
    <col min="11746" max="11746" width="11.28515625" customWidth="1"/>
    <col min="11747" max="11747" width="11" customWidth="1"/>
    <col min="11755" max="11756" width="10.7109375" customWidth="1"/>
    <col min="11758" max="11758" width="11.5703125" customWidth="1"/>
    <col min="11759" max="11759" width="13.7109375" customWidth="1"/>
    <col min="11760" max="11763" width="9.28515625" customWidth="1"/>
    <col min="12001" max="12001" width="34" customWidth="1"/>
    <col min="12002" max="12002" width="11.28515625" customWidth="1"/>
    <col min="12003" max="12003" width="11" customWidth="1"/>
    <col min="12011" max="12012" width="10.7109375" customWidth="1"/>
    <col min="12014" max="12014" width="11.5703125" customWidth="1"/>
    <col min="12015" max="12015" width="13.7109375" customWidth="1"/>
    <col min="12016" max="12019" width="9.28515625" customWidth="1"/>
    <col min="12257" max="12257" width="34" customWidth="1"/>
    <col min="12258" max="12258" width="11.28515625" customWidth="1"/>
    <col min="12259" max="12259" width="11" customWidth="1"/>
    <col min="12267" max="12268" width="10.7109375" customWidth="1"/>
    <col min="12270" max="12270" width="11.5703125" customWidth="1"/>
    <col min="12271" max="12271" width="13.7109375" customWidth="1"/>
    <col min="12272" max="12275" width="9.28515625" customWidth="1"/>
    <col min="12513" max="12513" width="34" customWidth="1"/>
    <col min="12514" max="12514" width="11.28515625" customWidth="1"/>
    <col min="12515" max="12515" width="11" customWidth="1"/>
    <col min="12523" max="12524" width="10.7109375" customWidth="1"/>
    <col min="12526" max="12526" width="11.5703125" customWidth="1"/>
    <col min="12527" max="12527" width="13.7109375" customWidth="1"/>
    <col min="12528" max="12531" width="9.28515625" customWidth="1"/>
    <col min="12769" max="12769" width="34" customWidth="1"/>
    <col min="12770" max="12770" width="11.28515625" customWidth="1"/>
    <col min="12771" max="12771" width="11" customWidth="1"/>
    <col min="12779" max="12780" width="10.7109375" customWidth="1"/>
    <col min="12782" max="12782" width="11.5703125" customWidth="1"/>
    <col min="12783" max="12783" width="13.7109375" customWidth="1"/>
    <col min="12784" max="12787" width="9.28515625" customWidth="1"/>
    <col min="13025" max="13025" width="34" customWidth="1"/>
    <col min="13026" max="13026" width="11.28515625" customWidth="1"/>
    <col min="13027" max="13027" width="11" customWidth="1"/>
    <col min="13035" max="13036" width="10.7109375" customWidth="1"/>
    <col min="13038" max="13038" width="11.5703125" customWidth="1"/>
    <col min="13039" max="13039" width="13.7109375" customWidth="1"/>
    <col min="13040" max="13043" width="9.28515625" customWidth="1"/>
    <col min="13281" max="13281" width="34" customWidth="1"/>
    <col min="13282" max="13282" width="11.28515625" customWidth="1"/>
    <col min="13283" max="13283" width="11" customWidth="1"/>
    <col min="13291" max="13292" width="10.7109375" customWidth="1"/>
    <col min="13294" max="13294" width="11.5703125" customWidth="1"/>
    <col min="13295" max="13295" width="13.7109375" customWidth="1"/>
    <col min="13296" max="13299" width="9.28515625" customWidth="1"/>
    <col min="13537" max="13537" width="34" customWidth="1"/>
    <col min="13538" max="13538" width="11.28515625" customWidth="1"/>
    <col min="13539" max="13539" width="11" customWidth="1"/>
    <col min="13547" max="13548" width="10.7109375" customWidth="1"/>
    <col min="13550" max="13550" width="11.5703125" customWidth="1"/>
    <col min="13551" max="13551" width="13.7109375" customWidth="1"/>
    <col min="13552" max="13555" width="9.28515625" customWidth="1"/>
    <col min="13793" max="13793" width="34" customWidth="1"/>
    <col min="13794" max="13794" width="11.28515625" customWidth="1"/>
    <col min="13795" max="13795" width="11" customWidth="1"/>
    <col min="13803" max="13804" width="10.7109375" customWidth="1"/>
    <col min="13806" max="13806" width="11.5703125" customWidth="1"/>
    <col min="13807" max="13807" width="13.7109375" customWidth="1"/>
    <col min="13808" max="13811" width="9.28515625" customWidth="1"/>
    <col min="14049" max="14049" width="34" customWidth="1"/>
    <col min="14050" max="14050" width="11.28515625" customWidth="1"/>
    <col min="14051" max="14051" width="11" customWidth="1"/>
    <col min="14059" max="14060" width="10.7109375" customWidth="1"/>
    <col min="14062" max="14062" width="11.5703125" customWidth="1"/>
    <col min="14063" max="14063" width="13.7109375" customWidth="1"/>
    <col min="14064" max="14067" width="9.28515625" customWidth="1"/>
    <col min="14305" max="14305" width="34" customWidth="1"/>
    <col min="14306" max="14306" width="11.28515625" customWidth="1"/>
    <col min="14307" max="14307" width="11" customWidth="1"/>
    <col min="14315" max="14316" width="10.7109375" customWidth="1"/>
    <col min="14318" max="14318" width="11.5703125" customWidth="1"/>
    <col min="14319" max="14319" width="13.7109375" customWidth="1"/>
    <col min="14320" max="14323" width="9.28515625" customWidth="1"/>
    <col min="14561" max="14561" width="34" customWidth="1"/>
    <col min="14562" max="14562" width="11.28515625" customWidth="1"/>
    <col min="14563" max="14563" width="11" customWidth="1"/>
    <col min="14571" max="14572" width="10.7109375" customWidth="1"/>
    <col min="14574" max="14574" width="11.5703125" customWidth="1"/>
    <col min="14575" max="14575" width="13.7109375" customWidth="1"/>
    <col min="14576" max="14579" width="9.28515625" customWidth="1"/>
    <col min="14817" max="14817" width="34" customWidth="1"/>
    <col min="14818" max="14818" width="11.28515625" customWidth="1"/>
    <col min="14819" max="14819" width="11" customWidth="1"/>
    <col min="14827" max="14828" width="10.7109375" customWidth="1"/>
    <col min="14830" max="14830" width="11.5703125" customWidth="1"/>
    <col min="14831" max="14831" width="13.7109375" customWidth="1"/>
    <col min="14832" max="14835" width="9.28515625" customWidth="1"/>
    <col min="15073" max="15073" width="34" customWidth="1"/>
    <col min="15074" max="15074" width="11.28515625" customWidth="1"/>
    <col min="15075" max="15075" width="11" customWidth="1"/>
    <col min="15083" max="15084" width="10.7109375" customWidth="1"/>
    <col min="15086" max="15086" width="11.5703125" customWidth="1"/>
    <col min="15087" max="15087" width="13.7109375" customWidth="1"/>
    <col min="15088" max="15091" width="9.28515625" customWidth="1"/>
    <col min="15329" max="15329" width="34" customWidth="1"/>
    <col min="15330" max="15330" width="11.28515625" customWidth="1"/>
    <col min="15331" max="15331" width="11" customWidth="1"/>
    <col min="15339" max="15340" width="10.7109375" customWidth="1"/>
    <col min="15342" max="15342" width="11.5703125" customWidth="1"/>
    <col min="15343" max="15343" width="13.7109375" customWidth="1"/>
    <col min="15344" max="15347" width="9.28515625" customWidth="1"/>
    <col min="15585" max="15585" width="34" customWidth="1"/>
    <col min="15586" max="15586" width="11.28515625" customWidth="1"/>
    <col min="15587" max="15587" width="11" customWidth="1"/>
    <col min="15595" max="15596" width="10.7109375" customWidth="1"/>
    <col min="15598" max="15598" width="11.5703125" customWidth="1"/>
    <col min="15599" max="15599" width="13.7109375" customWidth="1"/>
    <col min="15600" max="15603" width="9.28515625" customWidth="1"/>
    <col min="15841" max="15841" width="34" customWidth="1"/>
    <col min="15842" max="15842" width="11.28515625" customWidth="1"/>
    <col min="15843" max="15843" width="11" customWidth="1"/>
    <col min="15851" max="15852" width="10.7109375" customWidth="1"/>
    <col min="15854" max="15854" width="11.5703125" customWidth="1"/>
    <col min="15855" max="15855" width="13.7109375" customWidth="1"/>
    <col min="15856" max="15859" width="9.28515625" customWidth="1"/>
    <col min="16097" max="16097" width="34" customWidth="1"/>
    <col min="16098" max="16098" width="11.28515625" customWidth="1"/>
    <col min="16099" max="16099" width="11" customWidth="1"/>
    <col min="16107" max="16108" width="10.7109375" customWidth="1"/>
    <col min="16110" max="16110" width="11.5703125" customWidth="1"/>
    <col min="16111" max="16111" width="13.7109375" customWidth="1"/>
    <col min="16112" max="16115" width="9.28515625" customWidth="1"/>
  </cols>
  <sheetData>
    <row r="1" spans="1:21" ht="44.45" customHeight="1"/>
    <row r="2" spans="1:21" ht="46.9" customHeight="1">
      <c r="B2" s="504" t="s">
        <v>164</v>
      </c>
      <c r="C2" s="504"/>
      <c r="D2" s="504"/>
      <c r="E2" s="504"/>
      <c r="F2" s="504"/>
      <c r="G2" s="504"/>
      <c r="H2" s="504"/>
      <c r="I2" s="504"/>
      <c r="J2" s="504"/>
      <c r="K2" s="504"/>
      <c r="L2" s="504"/>
      <c r="M2" s="504"/>
      <c r="N2" s="504"/>
      <c r="O2" s="504"/>
      <c r="P2" s="504"/>
      <c r="Q2" s="504"/>
      <c r="R2" s="504"/>
      <c r="S2" s="504"/>
    </row>
    <row r="3" spans="1:21" ht="21" customHeight="1">
      <c r="A3" s="20"/>
      <c r="B3" s="505" t="s">
        <v>116</v>
      </c>
      <c r="C3" s="505"/>
      <c r="D3" s="505"/>
      <c r="E3" s="505"/>
      <c r="F3" s="505"/>
      <c r="G3" s="505"/>
      <c r="H3" s="505"/>
      <c r="I3" s="505"/>
      <c r="J3" s="505"/>
      <c r="K3" s="505"/>
      <c r="L3" s="505"/>
      <c r="M3" s="505"/>
      <c r="N3" s="505"/>
      <c r="O3" s="505"/>
      <c r="P3" s="505"/>
      <c r="Q3" s="505"/>
      <c r="R3" s="505"/>
      <c r="S3" s="505"/>
      <c r="T3" s="20"/>
      <c r="U3" s="20"/>
    </row>
    <row r="4" spans="1:21" ht="10.9" customHeight="1" thickBot="1">
      <c r="A4" s="20"/>
      <c r="B4" s="38"/>
      <c r="C4" s="38"/>
      <c r="D4" s="39"/>
      <c r="E4" s="38"/>
      <c r="F4" s="38"/>
      <c r="G4" s="38"/>
      <c r="H4" s="38"/>
      <c r="I4" s="39"/>
      <c r="J4" s="96"/>
      <c r="K4" s="96"/>
      <c r="L4" s="96"/>
      <c r="M4" s="96"/>
      <c r="N4" s="38"/>
      <c r="O4" s="38"/>
      <c r="P4" s="38"/>
      <c r="Q4" s="38"/>
      <c r="R4" s="38"/>
      <c r="S4" s="38"/>
      <c r="T4" s="20"/>
      <c r="U4" s="20"/>
    </row>
    <row r="5" spans="1:21" ht="15.6" customHeight="1">
      <c r="A5" s="542" t="s">
        <v>87</v>
      </c>
      <c r="B5" s="511" t="s">
        <v>156</v>
      </c>
      <c r="C5" s="512"/>
      <c r="D5" s="512"/>
      <c r="E5" s="511" t="s">
        <v>157</v>
      </c>
      <c r="F5" s="512"/>
      <c r="G5" s="512"/>
      <c r="H5" s="512"/>
      <c r="I5" s="512"/>
      <c r="J5" s="527" t="s">
        <v>165</v>
      </c>
      <c r="K5" s="528"/>
      <c r="L5" s="529"/>
      <c r="M5" s="524" t="s">
        <v>166</v>
      </c>
      <c r="N5" s="512" t="s">
        <v>170</v>
      </c>
      <c r="O5" s="512"/>
      <c r="P5" s="512"/>
      <c r="Q5" s="512"/>
      <c r="R5" s="512"/>
      <c r="S5" s="512"/>
      <c r="T5" s="512"/>
      <c r="U5" s="519"/>
    </row>
    <row r="6" spans="1:21" ht="28.9" customHeight="1">
      <c r="A6" s="543"/>
      <c r="B6" s="513"/>
      <c r="C6" s="514"/>
      <c r="D6" s="514"/>
      <c r="E6" s="513"/>
      <c r="F6" s="514"/>
      <c r="G6" s="514"/>
      <c r="H6" s="514"/>
      <c r="I6" s="514"/>
      <c r="J6" s="530"/>
      <c r="K6" s="531"/>
      <c r="L6" s="532"/>
      <c r="M6" s="525"/>
      <c r="N6" s="514"/>
      <c r="O6" s="514"/>
      <c r="P6" s="514"/>
      <c r="Q6" s="514"/>
      <c r="R6" s="514"/>
      <c r="S6" s="514"/>
      <c r="T6" s="514"/>
      <c r="U6" s="520"/>
    </row>
    <row r="7" spans="1:21" ht="16.149999999999999" hidden="1" customHeight="1">
      <c r="A7" s="543"/>
      <c r="B7" s="513"/>
      <c r="C7" s="514"/>
      <c r="D7" s="514"/>
      <c r="E7" s="513"/>
      <c r="F7" s="514"/>
      <c r="G7" s="514"/>
      <c r="H7" s="514"/>
      <c r="I7" s="514"/>
      <c r="J7" s="530"/>
      <c r="K7" s="531"/>
      <c r="L7" s="532"/>
      <c r="M7" s="525"/>
      <c r="N7" s="514"/>
      <c r="O7" s="514"/>
      <c r="P7" s="514"/>
      <c r="Q7" s="514"/>
      <c r="R7" s="514"/>
      <c r="S7" s="514"/>
      <c r="T7" s="514"/>
      <c r="U7" s="520"/>
    </row>
    <row r="8" spans="1:21" ht="7.15" customHeight="1">
      <c r="A8" s="543"/>
      <c r="B8" s="515"/>
      <c r="C8" s="516"/>
      <c r="D8" s="516"/>
      <c r="E8" s="515"/>
      <c r="F8" s="516"/>
      <c r="G8" s="516"/>
      <c r="H8" s="516"/>
      <c r="I8" s="516"/>
      <c r="J8" s="533"/>
      <c r="K8" s="534"/>
      <c r="L8" s="535"/>
      <c r="M8" s="525"/>
      <c r="N8" s="516"/>
      <c r="O8" s="516"/>
      <c r="P8" s="516"/>
      <c r="Q8" s="516"/>
      <c r="R8" s="516"/>
      <c r="S8" s="516"/>
      <c r="T8" s="516"/>
      <c r="U8" s="521"/>
    </row>
    <row r="9" spans="1:21" ht="46.15" customHeight="1">
      <c r="A9" s="543"/>
      <c r="B9" s="545" t="s">
        <v>0</v>
      </c>
      <c r="C9" s="509" t="s">
        <v>158</v>
      </c>
      <c r="D9" s="555" t="s">
        <v>162</v>
      </c>
      <c r="E9" s="545" t="s">
        <v>160</v>
      </c>
      <c r="F9" s="509" t="s">
        <v>1</v>
      </c>
      <c r="G9" s="509" t="s">
        <v>128</v>
      </c>
      <c r="H9" s="509" t="s">
        <v>150</v>
      </c>
      <c r="I9" s="555" t="s">
        <v>162</v>
      </c>
      <c r="J9" s="547" t="s">
        <v>167</v>
      </c>
      <c r="K9" s="549" t="s">
        <v>168</v>
      </c>
      <c r="L9" s="551" t="s">
        <v>169</v>
      </c>
      <c r="M9" s="525"/>
      <c r="N9" s="506" t="s">
        <v>129</v>
      </c>
      <c r="O9" s="508" t="s">
        <v>127</v>
      </c>
      <c r="P9" s="508"/>
      <c r="Q9" s="508"/>
      <c r="R9" s="509" t="s">
        <v>130</v>
      </c>
      <c r="S9" s="509" t="s">
        <v>159</v>
      </c>
      <c r="T9" s="509" t="s">
        <v>144</v>
      </c>
      <c r="U9" s="553" t="s">
        <v>162</v>
      </c>
    </row>
    <row r="10" spans="1:21" ht="90" customHeight="1" thickBot="1">
      <c r="A10" s="544"/>
      <c r="B10" s="546"/>
      <c r="C10" s="510"/>
      <c r="D10" s="556"/>
      <c r="E10" s="546"/>
      <c r="F10" s="510"/>
      <c r="G10" s="510"/>
      <c r="H10" s="510"/>
      <c r="I10" s="556"/>
      <c r="J10" s="548"/>
      <c r="K10" s="550"/>
      <c r="L10" s="552"/>
      <c r="M10" s="526"/>
      <c r="N10" s="507"/>
      <c r="O10" s="74" t="s">
        <v>131</v>
      </c>
      <c r="P10" s="74" t="s">
        <v>132</v>
      </c>
      <c r="Q10" s="74" t="s">
        <v>133</v>
      </c>
      <c r="R10" s="510"/>
      <c r="S10" s="510"/>
      <c r="T10" s="510"/>
      <c r="U10" s="554"/>
    </row>
    <row r="11" spans="1:21" ht="17.45" customHeight="1">
      <c r="A11" s="60" t="s">
        <v>24</v>
      </c>
      <c r="B11" s="16"/>
      <c r="C11" s="12"/>
      <c r="D11" s="75">
        <f>B11+C11</f>
        <v>0</v>
      </c>
      <c r="E11" s="16"/>
      <c r="F11" s="12"/>
      <c r="G11" s="12"/>
      <c r="H11" s="12"/>
      <c r="I11" s="100">
        <f>E11+F11+G11</f>
        <v>0</v>
      </c>
      <c r="J11" s="101"/>
      <c r="K11" s="89"/>
      <c r="L11" s="91"/>
      <c r="M11" s="121"/>
      <c r="N11" s="179">
        <v>10</v>
      </c>
      <c r="O11" s="81"/>
      <c r="P11" s="81"/>
      <c r="Q11" s="81"/>
      <c r="R11" s="81"/>
      <c r="S11" s="81"/>
      <c r="T11" s="82"/>
      <c r="U11" s="90">
        <f t="shared" ref="U11:U43" si="0">N11+Q11+R11+S11+T11</f>
        <v>10</v>
      </c>
    </row>
    <row r="12" spans="1:21" ht="15.75">
      <c r="A12" s="61" t="s">
        <v>25</v>
      </c>
      <c r="B12" s="13"/>
      <c r="C12" s="11"/>
      <c r="D12" s="27">
        <f t="shared" ref="D12:D75" si="1">B12+C12</f>
        <v>0</v>
      </c>
      <c r="E12" s="13"/>
      <c r="F12" s="11"/>
      <c r="G12" s="11"/>
      <c r="H12" s="11"/>
      <c r="I12" s="98">
        <f t="shared" ref="I12:I75" si="2">E12+F12+G12</f>
        <v>0</v>
      </c>
      <c r="J12" s="102"/>
      <c r="K12" s="98"/>
      <c r="L12" s="27"/>
      <c r="M12" s="122"/>
      <c r="N12" s="170"/>
      <c r="O12" s="17"/>
      <c r="P12" s="17"/>
      <c r="Q12" s="17"/>
      <c r="R12" s="17"/>
      <c r="S12" s="17"/>
      <c r="T12" s="41"/>
      <c r="U12" s="90">
        <f t="shared" si="0"/>
        <v>0</v>
      </c>
    </row>
    <row r="13" spans="1:21" ht="15.75">
      <c r="A13" s="61" t="s">
        <v>26</v>
      </c>
      <c r="B13" s="13"/>
      <c r="C13" s="11"/>
      <c r="D13" s="27">
        <f t="shared" si="1"/>
        <v>0</v>
      </c>
      <c r="E13" s="13"/>
      <c r="F13" s="11"/>
      <c r="G13" s="11"/>
      <c r="H13" s="11"/>
      <c r="I13" s="98">
        <f t="shared" si="2"/>
        <v>0</v>
      </c>
      <c r="J13" s="102"/>
      <c r="K13" s="98"/>
      <c r="L13" s="27"/>
      <c r="M13" s="122"/>
      <c r="N13" s="170"/>
      <c r="O13" s="17"/>
      <c r="P13" s="17"/>
      <c r="Q13" s="17"/>
      <c r="R13" s="17"/>
      <c r="S13" s="17"/>
      <c r="T13" s="41"/>
      <c r="U13" s="90">
        <f t="shared" si="0"/>
        <v>0</v>
      </c>
    </row>
    <row r="14" spans="1:21" ht="15.75">
      <c r="A14" s="61" t="s">
        <v>27</v>
      </c>
      <c r="B14" s="13"/>
      <c r="C14" s="11"/>
      <c r="D14" s="27">
        <f t="shared" si="1"/>
        <v>0</v>
      </c>
      <c r="E14" s="13"/>
      <c r="F14" s="11"/>
      <c r="G14" s="11"/>
      <c r="H14" s="11"/>
      <c r="I14" s="98">
        <f t="shared" si="2"/>
        <v>0</v>
      </c>
      <c r="J14" s="102"/>
      <c r="K14" s="98"/>
      <c r="L14" s="27"/>
      <c r="M14" s="122"/>
      <c r="N14" s="170"/>
      <c r="O14" s="17"/>
      <c r="P14" s="17"/>
      <c r="Q14" s="17"/>
      <c r="R14" s="17"/>
      <c r="S14" s="17"/>
      <c r="T14" s="41"/>
      <c r="U14" s="90">
        <f t="shared" si="0"/>
        <v>0</v>
      </c>
    </row>
    <row r="15" spans="1:21" ht="15.75">
      <c r="A15" s="61" t="s">
        <v>28</v>
      </c>
      <c r="B15" s="13"/>
      <c r="C15" s="11"/>
      <c r="D15" s="27">
        <f t="shared" si="1"/>
        <v>0</v>
      </c>
      <c r="E15" s="13"/>
      <c r="F15" s="11"/>
      <c r="G15" s="11"/>
      <c r="H15" s="11"/>
      <c r="I15" s="98">
        <f t="shared" si="2"/>
        <v>0</v>
      </c>
      <c r="J15" s="102"/>
      <c r="K15" s="98"/>
      <c r="L15" s="27"/>
      <c r="M15" s="122"/>
      <c r="N15" s="170"/>
      <c r="O15" s="17"/>
      <c r="P15" s="17"/>
      <c r="Q15" s="17"/>
      <c r="R15" s="17"/>
      <c r="S15" s="17"/>
      <c r="T15" s="41"/>
      <c r="U15" s="90">
        <f t="shared" si="0"/>
        <v>0</v>
      </c>
    </row>
    <row r="16" spans="1:21" ht="15.75">
      <c r="A16" s="61" t="s">
        <v>29</v>
      </c>
      <c r="B16" s="13"/>
      <c r="C16" s="11"/>
      <c r="D16" s="27">
        <f t="shared" si="1"/>
        <v>0</v>
      </c>
      <c r="E16" s="13"/>
      <c r="F16" s="11"/>
      <c r="G16" s="11"/>
      <c r="H16" s="11"/>
      <c r="I16" s="98">
        <f t="shared" si="2"/>
        <v>0</v>
      </c>
      <c r="J16" s="102"/>
      <c r="K16" s="98"/>
      <c r="L16" s="27"/>
      <c r="M16" s="122"/>
      <c r="N16" s="170"/>
      <c r="O16" s="17"/>
      <c r="P16" s="17"/>
      <c r="Q16" s="17"/>
      <c r="R16" s="17"/>
      <c r="S16" s="17"/>
      <c r="T16" s="41"/>
      <c r="U16" s="90">
        <f t="shared" si="0"/>
        <v>0</v>
      </c>
    </row>
    <row r="17" spans="1:21" ht="31.5" customHeight="1">
      <c r="A17" s="61" t="s">
        <v>30</v>
      </c>
      <c r="B17" s="13"/>
      <c r="C17" s="11"/>
      <c r="D17" s="27">
        <f t="shared" si="1"/>
        <v>0</v>
      </c>
      <c r="E17" s="13"/>
      <c r="F17" s="11"/>
      <c r="G17" s="11"/>
      <c r="H17" s="11"/>
      <c r="I17" s="98">
        <f t="shared" si="2"/>
        <v>0</v>
      </c>
      <c r="J17" s="102"/>
      <c r="K17" s="98"/>
      <c r="L17" s="27"/>
      <c r="M17" s="122"/>
      <c r="N17" s="170"/>
      <c r="O17" s="17"/>
      <c r="P17" s="17"/>
      <c r="Q17" s="17"/>
      <c r="R17" s="17"/>
      <c r="S17" s="17"/>
      <c r="T17" s="41"/>
      <c r="U17" s="90">
        <f t="shared" si="0"/>
        <v>0</v>
      </c>
    </row>
    <row r="18" spans="1:21" ht="31.9" customHeight="1">
      <c r="A18" s="61" t="s">
        <v>31</v>
      </c>
      <c r="B18" s="13"/>
      <c r="C18" s="11"/>
      <c r="D18" s="27">
        <f t="shared" si="1"/>
        <v>0</v>
      </c>
      <c r="E18" s="13"/>
      <c r="F18" s="11"/>
      <c r="G18" s="11"/>
      <c r="H18" s="11"/>
      <c r="I18" s="98">
        <f t="shared" si="2"/>
        <v>0</v>
      </c>
      <c r="J18" s="102"/>
      <c r="K18" s="98"/>
      <c r="L18" s="27"/>
      <c r="M18" s="122"/>
      <c r="N18" s="170"/>
      <c r="O18" s="17"/>
      <c r="P18" s="17"/>
      <c r="Q18" s="17"/>
      <c r="R18" s="17"/>
      <c r="S18" s="17"/>
      <c r="T18" s="41"/>
      <c r="U18" s="90">
        <f t="shared" si="0"/>
        <v>0</v>
      </c>
    </row>
    <row r="19" spans="1:21" ht="15.75">
      <c r="A19" s="61" t="s">
        <v>32</v>
      </c>
      <c r="B19" s="13"/>
      <c r="C19" s="11"/>
      <c r="D19" s="27">
        <f t="shared" si="1"/>
        <v>0</v>
      </c>
      <c r="E19" s="13"/>
      <c r="F19" s="11"/>
      <c r="G19" s="11"/>
      <c r="H19" s="11"/>
      <c r="I19" s="98">
        <f t="shared" si="2"/>
        <v>0</v>
      </c>
      <c r="J19" s="102"/>
      <c r="K19" s="98"/>
      <c r="L19" s="27"/>
      <c r="M19" s="122"/>
      <c r="N19" s="170"/>
      <c r="O19" s="17"/>
      <c r="P19" s="17"/>
      <c r="Q19" s="17"/>
      <c r="R19" s="17"/>
      <c r="S19" s="17"/>
      <c r="T19" s="41"/>
      <c r="U19" s="90">
        <f t="shared" si="0"/>
        <v>0</v>
      </c>
    </row>
    <row r="20" spans="1:21" ht="15.75">
      <c r="A20" s="61" t="s">
        <v>33</v>
      </c>
      <c r="B20" s="13"/>
      <c r="C20" s="11"/>
      <c r="D20" s="27">
        <f t="shared" si="1"/>
        <v>0</v>
      </c>
      <c r="E20" s="13"/>
      <c r="F20" s="11"/>
      <c r="G20" s="11"/>
      <c r="H20" s="11"/>
      <c r="I20" s="98">
        <f t="shared" si="2"/>
        <v>0</v>
      </c>
      <c r="J20" s="102"/>
      <c r="K20" s="98"/>
      <c r="L20" s="27"/>
      <c r="M20" s="122"/>
      <c r="N20" s="170">
        <v>10</v>
      </c>
      <c r="O20" s="17"/>
      <c r="P20" s="17"/>
      <c r="Q20" s="17"/>
      <c r="R20" s="17"/>
      <c r="S20" s="17"/>
      <c r="T20" s="41"/>
      <c r="U20" s="90">
        <f t="shared" si="0"/>
        <v>10</v>
      </c>
    </row>
    <row r="21" spans="1:21" ht="16.149999999999999" customHeight="1">
      <c r="A21" s="61" t="s">
        <v>34</v>
      </c>
      <c r="B21" s="13"/>
      <c r="C21" s="11"/>
      <c r="D21" s="27">
        <f t="shared" si="1"/>
        <v>0</v>
      </c>
      <c r="E21" s="13"/>
      <c r="F21" s="11"/>
      <c r="G21" s="11"/>
      <c r="H21" s="11"/>
      <c r="I21" s="98">
        <f t="shared" si="2"/>
        <v>0</v>
      </c>
      <c r="J21" s="102"/>
      <c r="K21" s="98"/>
      <c r="L21" s="27"/>
      <c r="M21" s="122"/>
      <c r="N21" s="170"/>
      <c r="O21" s="17"/>
      <c r="P21" s="17"/>
      <c r="Q21" s="17"/>
      <c r="R21" s="17"/>
      <c r="S21" s="17"/>
      <c r="T21" s="41"/>
      <c r="U21" s="90">
        <f t="shared" si="0"/>
        <v>0</v>
      </c>
    </row>
    <row r="22" spans="1:21" ht="16.149999999999999" customHeight="1">
      <c r="A22" s="61" t="s">
        <v>35</v>
      </c>
      <c r="B22" s="13"/>
      <c r="C22" s="11"/>
      <c r="D22" s="27">
        <f t="shared" si="1"/>
        <v>0</v>
      </c>
      <c r="E22" s="13"/>
      <c r="F22" s="11"/>
      <c r="G22" s="11"/>
      <c r="H22" s="11"/>
      <c r="I22" s="98">
        <f t="shared" si="2"/>
        <v>0</v>
      </c>
      <c r="J22" s="102"/>
      <c r="K22" s="98"/>
      <c r="L22" s="27"/>
      <c r="M22" s="122"/>
      <c r="N22" s="170"/>
      <c r="O22" s="17"/>
      <c r="P22" s="17"/>
      <c r="Q22" s="17"/>
      <c r="R22" s="17"/>
      <c r="S22" s="17"/>
      <c r="T22" s="41"/>
      <c r="U22" s="90">
        <f t="shared" si="0"/>
        <v>0</v>
      </c>
    </row>
    <row r="23" spans="1:21" ht="19.149999999999999" customHeight="1">
      <c r="A23" s="61" t="s">
        <v>36</v>
      </c>
      <c r="B23" s="13"/>
      <c r="C23" s="11"/>
      <c r="D23" s="27">
        <f t="shared" si="1"/>
        <v>0</v>
      </c>
      <c r="E23" s="13"/>
      <c r="F23" s="11"/>
      <c r="G23" s="11"/>
      <c r="H23" s="11"/>
      <c r="I23" s="98">
        <f t="shared" si="2"/>
        <v>0</v>
      </c>
      <c r="J23" s="102"/>
      <c r="K23" s="98"/>
      <c r="L23" s="27"/>
      <c r="M23" s="122"/>
      <c r="N23" s="170"/>
      <c r="O23" s="17"/>
      <c r="P23" s="17"/>
      <c r="Q23" s="17"/>
      <c r="R23" s="17"/>
      <c r="S23" s="17"/>
      <c r="T23" s="41"/>
      <c r="U23" s="90">
        <f t="shared" si="0"/>
        <v>0</v>
      </c>
    </row>
    <row r="24" spans="1:21" ht="15.75">
      <c r="A24" s="61" t="s">
        <v>37</v>
      </c>
      <c r="B24" s="13"/>
      <c r="C24" s="11"/>
      <c r="D24" s="27">
        <f t="shared" si="1"/>
        <v>0</v>
      </c>
      <c r="E24" s="13"/>
      <c r="F24" s="11"/>
      <c r="G24" s="11"/>
      <c r="H24" s="11"/>
      <c r="I24" s="98">
        <f t="shared" si="2"/>
        <v>0</v>
      </c>
      <c r="J24" s="102"/>
      <c r="K24" s="98"/>
      <c r="L24" s="27"/>
      <c r="M24" s="122"/>
      <c r="N24" s="170"/>
      <c r="O24" s="17"/>
      <c r="P24" s="17"/>
      <c r="Q24" s="17"/>
      <c r="R24" s="17"/>
      <c r="S24" s="17"/>
      <c r="T24" s="41"/>
      <c r="U24" s="90">
        <f t="shared" si="0"/>
        <v>0</v>
      </c>
    </row>
    <row r="25" spans="1:21" s="10" customFormat="1" ht="18.75" customHeight="1">
      <c r="A25" s="155" t="s">
        <v>171</v>
      </c>
      <c r="B25" s="13"/>
      <c r="C25" s="11"/>
      <c r="D25" s="27"/>
      <c r="E25" s="13"/>
      <c r="F25" s="11"/>
      <c r="G25" s="11"/>
      <c r="H25" s="11"/>
      <c r="I25" s="98"/>
      <c r="J25" s="102"/>
      <c r="K25" s="98"/>
      <c r="L25" s="27"/>
      <c r="M25" s="122"/>
      <c r="N25" s="170"/>
      <c r="O25" s="17"/>
      <c r="P25" s="17"/>
      <c r="Q25" s="17"/>
      <c r="R25" s="17"/>
      <c r="S25" s="17"/>
      <c r="T25" s="41"/>
      <c r="U25" s="90"/>
    </row>
    <row r="26" spans="1:21" ht="15.75">
      <c r="A26" s="61" t="s">
        <v>38</v>
      </c>
      <c r="B26" s="13"/>
      <c r="C26" s="11"/>
      <c r="D26" s="27">
        <f t="shared" si="1"/>
        <v>0</v>
      </c>
      <c r="E26" s="13"/>
      <c r="F26" s="11"/>
      <c r="G26" s="11"/>
      <c r="H26" s="11"/>
      <c r="I26" s="98">
        <f t="shared" si="2"/>
        <v>0</v>
      </c>
      <c r="J26" s="102"/>
      <c r="K26" s="98"/>
      <c r="L26" s="27"/>
      <c r="M26" s="122"/>
      <c r="N26" s="170"/>
      <c r="O26" s="17"/>
      <c r="P26" s="17"/>
      <c r="Q26" s="17"/>
      <c r="R26" s="17"/>
      <c r="S26" s="17"/>
      <c r="T26" s="41"/>
      <c r="U26" s="90">
        <f t="shared" si="0"/>
        <v>0</v>
      </c>
    </row>
    <row r="27" spans="1:21" ht="31.5">
      <c r="A27" s="61" t="s">
        <v>39</v>
      </c>
      <c r="B27" s="13"/>
      <c r="C27" s="11"/>
      <c r="D27" s="27">
        <f t="shared" si="1"/>
        <v>0</v>
      </c>
      <c r="E27" s="13"/>
      <c r="F27" s="11"/>
      <c r="G27" s="11"/>
      <c r="H27" s="11"/>
      <c r="I27" s="98">
        <f t="shared" si="2"/>
        <v>0</v>
      </c>
      <c r="J27" s="102"/>
      <c r="K27" s="98"/>
      <c r="L27" s="27"/>
      <c r="M27" s="122"/>
      <c r="N27" s="170"/>
      <c r="O27" s="17"/>
      <c r="P27" s="17"/>
      <c r="Q27" s="17"/>
      <c r="R27" s="17"/>
      <c r="S27" s="17"/>
      <c r="T27" s="41"/>
      <c r="U27" s="90">
        <f t="shared" si="0"/>
        <v>0</v>
      </c>
    </row>
    <row r="28" spans="1:21" ht="16.5" customHeight="1">
      <c r="A28" s="61" t="s">
        <v>40</v>
      </c>
      <c r="B28" s="13"/>
      <c r="C28" s="11"/>
      <c r="D28" s="27">
        <f t="shared" si="1"/>
        <v>0</v>
      </c>
      <c r="E28" s="13"/>
      <c r="F28" s="11"/>
      <c r="G28" s="11"/>
      <c r="H28" s="11"/>
      <c r="I28" s="98">
        <f t="shared" si="2"/>
        <v>0</v>
      </c>
      <c r="J28" s="102"/>
      <c r="K28" s="98"/>
      <c r="L28" s="27"/>
      <c r="M28" s="122"/>
      <c r="N28" s="170"/>
      <c r="O28" s="17"/>
      <c r="P28" s="17"/>
      <c r="Q28" s="17"/>
      <c r="R28" s="17"/>
      <c r="S28" s="17"/>
      <c r="T28" s="41"/>
      <c r="U28" s="90">
        <f t="shared" si="0"/>
        <v>0</v>
      </c>
    </row>
    <row r="29" spans="1:21" ht="17.25" customHeight="1">
      <c r="A29" s="61" t="s">
        <v>41</v>
      </c>
      <c r="B29" s="13"/>
      <c r="C29" s="11"/>
      <c r="D29" s="27">
        <f t="shared" si="1"/>
        <v>0</v>
      </c>
      <c r="E29" s="13"/>
      <c r="F29" s="11"/>
      <c r="G29" s="11"/>
      <c r="H29" s="11"/>
      <c r="I29" s="98">
        <f t="shared" si="2"/>
        <v>0</v>
      </c>
      <c r="J29" s="102"/>
      <c r="K29" s="98"/>
      <c r="L29" s="27"/>
      <c r="M29" s="122"/>
      <c r="N29" s="170"/>
      <c r="O29" s="17"/>
      <c r="P29" s="17"/>
      <c r="Q29" s="17"/>
      <c r="R29" s="17"/>
      <c r="S29" s="17"/>
      <c r="T29" s="41"/>
      <c r="U29" s="90">
        <f t="shared" si="0"/>
        <v>0</v>
      </c>
    </row>
    <row r="30" spans="1:21" ht="31.5">
      <c r="A30" s="61" t="s">
        <v>42</v>
      </c>
      <c r="B30" s="13"/>
      <c r="C30" s="11"/>
      <c r="D30" s="27">
        <f t="shared" si="1"/>
        <v>0</v>
      </c>
      <c r="E30" s="13"/>
      <c r="F30" s="11"/>
      <c r="G30" s="11"/>
      <c r="H30" s="11"/>
      <c r="I30" s="98">
        <f t="shared" si="2"/>
        <v>0</v>
      </c>
      <c r="J30" s="102"/>
      <c r="K30" s="98"/>
      <c r="L30" s="27"/>
      <c r="M30" s="122"/>
      <c r="N30" s="170"/>
      <c r="O30" s="17"/>
      <c r="P30" s="17"/>
      <c r="Q30" s="17"/>
      <c r="R30" s="17"/>
      <c r="S30" s="17"/>
      <c r="T30" s="41"/>
      <c r="U30" s="90">
        <f t="shared" si="0"/>
        <v>0</v>
      </c>
    </row>
    <row r="31" spans="1:21" ht="15.75">
      <c r="A31" s="61" t="s">
        <v>43</v>
      </c>
      <c r="B31" s="13"/>
      <c r="C31" s="11"/>
      <c r="D31" s="27">
        <f t="shared" si="1"/>
        <v>0</v>
      </c>
      <c r="E31" s="13"/>
      <c r="F31" s="11"/>
      <c r="G31" s="11"/>
      <c r="H31" s="11"/>
      <c r="I31" s="98">
        <f t="shared" si="2"/>
        <v>0</v>
      </c>
      <c r="J31" s="102"/>
      <c r="K31" s="98"/>
      <c r="L31" s="27"/>
      <c r="M31" s="122"/>
      <c r="N31" s="170">
        <v>10</v>
      </c>
      <c r="O31" s="17"/>
      <c r="P31" s="17"/>
      <c r="Q31" s="17"/>
      <c r="R31" s="17"/>
      <c r="S31" s="17"/>
      <c r="T31" s="41"/>
      <c r="U31" s="90">
        <f t="shared" si="0"/>
        <v>10</v>
      </c>
    </row>
    <row r="32" spans="1:21" ht="32.25" customHeight="1">
      <c r="A32" s="61" t="s">
        <v>44</v>
      </c>
      <c r="B32" s="13"/>
      <c r="C32" s="11"/>
      <c r="D32" s="27">
        <f t="shared" si="1"/>
        <v>0</v>
      </c>
      <c r="E32" s="13"/>
      <c r="F32" s="11"/>
      <c r="G32" s="11"/>
      <c r="H32" s="11"/>
      <c r="I32" s="98">
        <f t="shared" si="2"/>
        <v>0</v>
      </c>
      <c r="J32" s="102"/>
      <c r="K32" s="98"/>
      <c r="L32" s="27"/>
      <c r="M32" s="122"/>
      <c r="N32" s="170"/>
      <c r="O32" s="17"/>
      <c r="P32" s="17"/>
      <c r="Q32" s="17"/>
      <c r="R32" s="17"/>
      <c r="S32" s="17"/>
      <c r="T32" s="41"/>
      <c r="U32" s="90">
        <f t="shared" si="0"/>
        <v>0</v>
      </c>
    </row>
    <row r="33" spans="1:21" ht="15.75">
      <c r="A33" s="61" t="s">
        <v>45</v>
      </c>
      <c r="B33" s="13"/>
      <c r="C33" s="11"/>
      <c r="D33" s="27">
        <f t="shared" si="1"/>
        <v>0</v>
      </c>
      <c r="E33" s="13"/>
      <c r="F33" s="11"/>
      <c r="G33" s="11"/>
      <c r="H33" s="11"/>
      <c r="I33" s="98">
        <f t="shared" si="2"/>
        <v>0</v>
      </c>
      <c r="J33" s="102"/>
      <c r="K33" s="98"/>
      <c r="L33" s="27"/>
      <c r="M33" s="122"/>
      <c r="N33" s="170"/>
      <c r="O33" s="17"/>
      <c r="P33" s="17"/>
      <c r="Q33" s="17"/>
      <c r="R33" s="17"/>
      <c r="S33" s="17"/>
      <c r="T33" s="41"/>
      <c r="U33" s="90">
        <f t="shared" si="0"/>
        <v>0</v>
      </c>
    </row>
    <row r="34" spans="1:21" ht="18.600000000000001" customHeight="1">
      <c r="A34" s="61" t="s">
        <v>46</v>
      </c>
      <c r="B34" s="13"/>
      <c r="C34" s="11"/>
      <c r="D34" s="27">
        <f t="shared" si="1"/>
        <v>0</v>
      </c>
      <c r="E34" s="13"/>
      <c r="F34" s="11"/>
      <c r="G34" s="11"/>
      <c r="H34" s="11"/>
      <c r="I34" s="98">
        <f t="shared" si="2"/>
        <v>0</v>
      </c>
      <c r="J34" s="102"/>
      <c r="K34" s="98"/>
      <c r="L34" s="27"/>
      <c r="M34" s="122"/>
      <c r="N34" s="170"/>
      <c r="O34" s="17"/>
      <c r="P34" s="17"/>
      <c r="Q34" s="17"/>
      <c r="R34" s="17"/>
      <c r="S34" s="17"/>
      <c r="T34" s="41"/>
      <c r="U34" s="90">
        <f t="shared" si="0"/>
        <v>0</v>
      </c>
    </row>
    <row r="35" spans="1:21" ht="16.149999999999999" customHeight="1">
      <c r="A35" s="61" t="s">
        <v>47</v>
      </c>
      <c r="B35" s="13"/>
      <c r="C35" s="11"/>
      <c r="D35" s="27">
        <f t="shared" si="1"/>
        <v>0</v>
      </c>
      <c r="E35" s="13"/>
      <c r="F35" s="11"/>
      <c r="G35" s="11"/>
      <c r="H35" s="11"/>
      <c r="I35" s="98">
        <f t="shared" si="2"/>
        <v>0</v>
      </c>
      <c r="J35" s="102"/>
      <c r="K35" s="98"/>
      <c r="L35" s="27"/>
      <c r="M35" s="122"/>
      <c r="N35" s="170"/>
      <c r="O35" s="17"/>
      <c r="P35" s="17"/>
      <c r="Q35" s="17"/>
      <c r="R35" s="17"/>
      <c r="S35" s="17"/>
      <c r="T35" s="41"/>
      <c r="U35" s="90">
        <f t="shared" si="0"/>
        <v>0</v>
      </c>
    </row>
    <row r="36" spans="1:21" ht="15.75">
      <c r="A36" s="61" t="s">
        <v>48</v>
      </c>
      <c r="B36" s="13"/>
      <c r="C36" s="11"/>
      <c r="D36" s="27">
        <f t="shared" si="1"/>
        <v>0</v>
      </c>
      <c r="E36" s="13"/>
      <c r="F36" s="11"/>
      <c r="G36" s="11"/>
      <c r="H36" s="11"/>
      <c r="I36" s="98">
        <f t="shared" si="2"/>
        <v>0</v>
      </c>
      <c r="J36" s="102"/>
      <c r="K36" s="98"/>
      <c r="L36" s="27"/>
      <c r="M36" s="122"/>
      <c r="N36" s="170"/>
      <c r="O36" s="17"/>
      <c r="P36" s="17"/>
      <c r="Q36" s="17"/>
      <c r="R36" s="17"/>
      <c r="S36" s="17"/>
      <c r="T36" s="41"/>
      <c r="U36" s="90">
        <f t="shared" si="0"/>
        <v>0</v>
      </c>
    </row>
    <row r="37" spans="1:21" ht="15.75">
      <c r="A37" s="61" t="s">
        <v>49</v>
      </c>
      <c r="B37" s="13"/>
      <c r="C37" s="11"/>
      <c r="D37" s="27">
        <f t="shared" si="1"/>
        <v>0</v>
      </c>
      <c r="E37" s="13"/>
      <c r="F37" s="11"/>
      <c r="G37" s="11"/>
      <c r="H37" s="11"/>
      <c r="I37" s="98">
        <f t="shared" si="2"/>
        <v>0</v>
      </c>
      <c r="J37" s="102"/>
      <c r="K37" s="98"/>
      <c r="L37" s="27"/>
      <c r="M37" s="122"/>
      <c r="N37" s="170"/>
      <c r="O37" s="17"/>
      <c r="P37" s="17"/>
      <c r="Q37" s="17"/>
      <c r="R37" s="17"/>
      <c r="S37" s="17"/>
      <c r="T37" s="41"/>
      <c r="U37" s="90">
        <f t="shared" si="0"/>
        <v>0</v>
      </c>
    </row>
    <row r="38" spans="1:21" ht="30.75" customHeight="1">
      <c r="A38" s="61" t="s">
        <v>50</v>
      </c>
      <c r="B38" s="13"/>
      <c r="C38" s="11"/>
      <c r="D38" s="27">
        <f t="shared" si="1"/>
        <v>0</v>
      </c>
      <c r="E38" s="13"/>
      <c r="F38" s="11"/>
      <c r="G38" s="11"/>
      <c r="H38" s="11"/>
      <c r="I38" s="98">
        <f t="shared" si="2"/>
        <v>0</v>
      </c>
      <c r="J38" s="102"/>
      <c r="K38" s="98"/>
      <c r="L38" s="27"/>
      <c r="M38" s="122"/>
      <c r="N38" s="170"/>
      <c r="O38" s="17"/>
      <c r="P38" s="17"/>
      <c r="Q38" s="17"/>
      <c r="R38" s="17"/>
      <c r="S38" s="17"/>
      <c r="T38" s="41"/>
      <c r="U38" s="90">
        <f t="shared" si="0"/>
        <v>0</v>
      </c>
    </row>
    <row r="39" spans="1:21" ht="17.25" customHeight="1">
      <c r="A39" s="61" t="s">
        <v>51</v>
      </c>
      <c r="B39" s="13"/>
      <c r="C39" s="11"/>
      <c r="D39" s="27">
        <f t="shared" si="1"/>
        <v>0</v>
      </c>
      <c r="E39" s="13"/>
      <c r="F39" s="11"/>
      <c r="G39" s="11"/>
      <c r="H39" s="11"/>
      <c r="I39" s="98">
        <f t="shared" si="2"/>
        <v>0</v>
      </c>
      <c r="J39" s="102"/>
      <c r="K39" s="98"/>
      <c r="L39" s="27"/>
      <c r="M39" s="122"/>
      <c r="N39" s="170"/>
      <c r="O39" s="17"/>
      <c r="P39" s="17"/>
      <c r="Q39" s="17"/>
      <c r="R39" s="17"/>
      <c r="S39" s="17"/>
      <c r="T39" s="41"/>
      <c r="U39" s="90">
        <f t="shared" si="0"/>
        <v>0</v>
      </c>
    </row>
    <row r="40" spans="1:21" ht="31.5">
      <c r="A40" s="61" t="s">
        <v>52</v>
      </c>
      <c r="B40" s="13"/>
      <c r="C40" s="11"/>
      <c r="D40" s="27">
        <f t="shared" si="1"/>
        <v>0</v>
      </c>
      <c r="E40" s="13"/>
      <c r="F40" s="11"/>
      <c r="G40" s="11"/>
      <c r="H40" s="11"/>
      <c r="I40" s="98">
        <f t="shared" si="2"/>
        <v>0</v>
      </c>
      <c r="J40" s="102"/>
      <c r="K40" s="98"/>
      <c r="L40" s="27"/>
      <c r="M40" s="122"/>
      <c r="N40" s="170"/>
      <c r="O40" s="17"/>
      <c r="P40" s="17"/>
      <c r="Q40" s="17"/>
      <c r="R40" s="17"/>
      <c r="S40" s="17"/>
      <c r="T40" s="41"/>
      <c r="U40" s="90">
        <f t="shared" si="0"/>
        <v>0</v>
      </c>
    </row>
    <row r="41" spans="1:21" ht="15.75">
      <c r="A41" s="61" t="s">
        <v>53</v>
      </c>
      <c r="B41" s="13"/>
      <c r="C41" s="11"/>
      <c r="D41" s="27">
        <f t="shared" si="1"/>
        <v>0</v>
      </c>
      <c r="E41" s="13"/>
      <c r="F41" s="11"/>
      <c r="G41" s="11"/>
      <c r="H41" s="11"/>
      <c r="I41" s="98">
        <f t="shared" si="2"/>
        <v>0</v>
      </c>
      <c r="J41" s="102"/>
      <c r="K41" s="98"/>
      <c r="L41" s="27"/>
      <c r="M41" s="122"/>
      <c r="N41" s="170"/>
      <c r="O41" s="17"/>
      <c r="P41" s="17"/>
      <c r="Q41" s="17"/>
      <c r="R41" s="17"/>
      <c r="S41" s="17"/>
      <c r="T41" s="41"/>
      <c r="U41" s="90">
        <f t="shared" si="0"/>
        <v>0</v>
      </c>
    </row>
    <row r="42" spans="1:21" ht="15.75">
      <c r="A42" s="61" t="s">
        <v>54</v>
      </c>
      <c r="B42" s="13"/>
      <c r="C42" s="11"/>
      <c r="D42" s="27">
        <f t="shared" si="1"/>
        <v>0</v>
      </c>
      <c r="E42" s="13"/>
      <c r="F42" s="11"/>
      <c r="G42" s="11"/>
      <c r="H42" s="11"/>
      <c r="I42" s="98">
        <f t="shared" si="2"/>
        <v>0</v>
      </c>
      <c r="J42" s="102"/>
      <c r="K42" s="98"/>
      <c r="L42" s="27"/>
      <c r="M42" s="122"/>
      <c r="N42" s="170"/>
      <c r="O42" s="17"/>
      <c r="P42" s="17"/>
      <c r="Q42" s="17"/>
      <c r="R42" s="17"/>
      <c r="S42" s="17"/>
      <c r="T42" s="41"/>
      <c r="U42" s="90">
        <f t="shared" si="0"/>
        <v>0</v>
      </c>
    </row>
    <row r="43" spans="1:21" ht="31.5" customHeight="1">
      <c r="A43" s="61" t="s">
        <v>55</v>
      </c>
      <c r="B43" s="13"/>
      <c r="C43" s="11"/>
      <c r="D43" s="27">
        <f t="shared" si="1"/>
        <v>0</v>
      </c>
      <c r="E43" s="13"/>
      <c r="F43" s="11"/>
      <c r="G43" s="11"/>
      <c r="H43" s="11"/>
      <c r="I43" s="98">
        <f t="shared" si="2"/>
        <v>0</v>
      </c>
      <c r="J43" s="102"/>
      <c r="K43" s="98"/>
      <c r="L43" s="27"/>
      <c r="M43" s="122"/>
      <c r="N43" s="170"/>
      <c r="O43" s="17"/>
      <c r="P43" s="17"/>
      <c r="Q43" s="17"/>
      <c r="R43" s="17"/>
      <c r="S43" s="17"/>
      <c r="T43" s="41"/>
      <c r="U43" s="90">
        <f t="shared" si="0"/>
        <v>0</v>
      </c>
    </row>
    <row r="44" spans="1:21" ht="15.75">
      <c r="A44" s="61" t="s">
        <v>56</v>
      </c>
      <c r="B44" s="13"/>
      <c r="C44" s="11"/>
      <c r="D44" s="27">
        <f t="shared" si="1"/>
        <v>0</v>
      </c>
      <c r="E44" s="13"/>
      <c r="F44" s="11"/>
      <c r="G44" s="11"/>
      <c r="H44" s="11"/>
      <c r="I44" s="98">
        <f t="shared" si="2"/>
        <v>0</v>
      </c>
      <c r="J44" s="102"/>
      <c r="K44" s="98"/>
      <c r="L44" s="27"/>
      <c r="M44" s="122"/>
      <c r="N44" s="170"/>
      <c r="O44" s="17"/>
      <c r="P44" s="17"/>
      <c r="Q44" s="17"/>
      <c r="R44" s="17"/>
      <c r="S44" s="17"/>
      <c r="T44" s="41"/>
      <c r="U44" s="90">
        <f t="shared" ref="U44:U75" si="3">N44+Q44+R44+S44+T44</f>
        <v>0</v>
      </c>
    </row>
    <row r="45" spans="1:21" ht="15.75">
      <c r="A45" s="61" t="s">
        <v>57</v>
      </c>
      <c r="B45" s="13"/>
      <c r="C45" s="11"/>
      <c r="D45" s="27">
        <f t="shared" si="1"/>
        <v>0</v>
      </c>
      <c r="E45" s="13"/>
      <c r="F45" s="11"/>
      <c r="G45" s="11"/>
      <c r="H45" s="11"/>
      <c r="I45" s="98">
        <f t="shared" si="2"/>
        <v>0</v>
      </c>
      <c r="J45" s="102"/>
      <c r="K45" s="98"/>
      <c r="L45" s="27"/>
      <c r="M45" s="122"/>
      <c r="N45" s="170"/>
      <c r="O45" s="17"/>
      <c r="P45" s="17"/>
      <c r="Q45" s="17"/>
      <c r="R45" s="17"/>
      <c r="S45" s="17"/>
      <c r="T45" s="41"/>
      <c r="U45" s="90">
        <f t="shared" si="3"/>
        <v>0</v>
      </c>
    </row>
    <row r="46" spans="1:21" ht="15.75">
      <c r="A46" s="61" t="s">
        <v>58</v>
      </c>
      <c r="B46" s="13"/>
      <c r="C46" s="11"/>
      <c r="D46" s="27">
        <f t="shared" si="1"/>
        <v>0</v>
      </c>
      <c r="E46" s="13"/>
      <c r="F46" s="11"/>
      <c r="G46" s="11"/>
      <c r="H46" s="11"/>
      <c r="I46" s="98">
        <f t="shared" si="2"/>
        <v>0</v>
      </c>
      <c r="J46" s="102"/>
      <c r="K46" s="98"/>
      <c r="L46" s="27"/>
      <c r="M46" s="122"/>
      <c r="N46" s="170"/>
      <c r="O46" s="17"/>
      <c r="P46" s="17"/>
      <c r="Q46" s="17"/>
      <c r="R46" s="17"/>
      <c r="S46" s="17"/>
      <c r="T46" s="41"/>
      <c r="U46" s="90">
        <f t="shared" si="3"/>
        <v>0</v>
      </c>
    </row>
    <row r="47" spans="1:21" ht="32.25" customHeight="1">
      <c r="A47" s="61" t="s">
        <v>59</v>
      </c>
      <c r="B47" s="13"/>
      <c r="C47" s="11"/>
      <c r="D47" s="27">
        <f t="shared" si="1"/>
        <v>0</v>
      </c>
      <c r="E47" s="13"/>
      <c r="F47" s="11"/>
      <c r="G47" s="11"/>
      <c r="H47" s="11"/>
      <c r="I47" s="98">
        <f t="shared" si="2"/>
        <v>0</v>
      </c>
      <c r="J47" s="102"/>
      <c r="K47" s="98"/>
      <c r="L47" s="27"/>
      <c r="M47" s="122"/>
      <c r="N47" s="170"/>
      <c r="O47" s="17"/>
      <c r="P47" s="17"/>
      <c r="Q47" s="17"/>
      <c r="R47" s="17"/>
      <c r="S47" s="17"/>
      <c r="T47" s="41"/>
      <c r="U47" s="90">
        <f t="shared" si="3"/>
        <v>0</v>
      </c>
    </row>
    <row r="48" spans="1:21" ht="32.25" customHeight="1">
      <c r="A48" s="61" t="s">
        <v>60</v>
      </c>
      <c r="B48" s="13"/>
      <c r="C48" s="11"/>
      <c r="D48" s="27">
        <f t="shared" si="1"/>
        <v>0</v>
      </c>
      <c r="E48" s="13"/>
      <c r="F48" s="11"/>
      <c r="G48" s="11"/>
      <c r="H48" s="11"/>
      <c r="I48" s="98">
        <f t="shared" si="2"/>
        <v>0</v>
      </c>
      <c r="J48" s="102"/>
      <c r="K48" s="98"/>
      <c r="L48" s="27"/>
      <c r="M48" s="122"/>
      <c r="N48" s="170"/>
      <c r="O48" s="17"/>
      <c r="P48" s="17"/>
      <c r="Q48" s="17"/>
      <c r="R48" s="17"/>
      <c r="S48" s="17"/>
      <c r="T48" s="41"/>
      <c r="U48" s="90">
        <f t="shared" si="3"/>
        <v>0</v>
      </c>
    </row>
    <row r="49" spans="1:21" ht="21.75" customHeight="1">
      <c r="A49" s="61" t="s">
        <v>61</v>
      </c>
      <c r="B49" s="13"/>
      <c r="C49" s="11"/>
      <c r="D49" s="27">
        <f t="shared" si="1"/>
        <v>0</v>
      </c>
      <c r="E49" s="13"/>
      <c r="F49" s="11"/>
      <c r="G49" s="11"/>
      <c r="H49" s="11"/>
      <c r="I49" s="98">
        <f t="shared" si="2"/>
        <v>0</v>
      </c>
      <c r="J49" s="102"/>
      <c r="K49" s="98"/>
      <c r="L49" s="27"/>
      <c r="M49" s="122"/>
      <c r="N49" s="170"/>
      <c r="O49" s="17"/>
      <c r="P49" s="17"/>
      <c r="Q49" s="17"/>
      <c r="R49" s="17"/>
      <c r="S49" s="17"/>
      <c r="T49" s="41"/>
      <c r="U49" s="90">
        <f t="shared" si="3"/>
        <v>0</v>
      </c>
    </row>
    <row r="50" spans="1:21" ht="39" customHeight="1">
      <c r="A50" s="61" t="s">
        <v>90</v>
      </c>
      <c r="B50" s="13"/>
      <c r="C50" s="11"/>
      <c r="D50" s="27">
        <f t="shared" si="1"/>
        <v>0</v>
      </c>
      <c r="E50" s="13"/>
      <c r="F50" s="11"/>
      <c r="G50" s="11"/>
      <c r="H50" s="11"/>
      <c r="I50" s="98">
        <f t="shared" si="2"/>
        <v>0</v>
      </c>
      <c r="J50" s="102"/>
      <c r="K50" s="98"/>
      <c r="L50" s="27"/>
      <c r="M50" s="122"/>
      <c r="N50" s="170"/>
      <c r="O50" s="17"/>
      <c r="P50" s="17"/>
      <c r="Q50" s="17"/>
      <c r="R50" s="17"/>
      <c r="S50" s="17"/>
      <c r="T50" s="41"/>
      <c r="U50" s="90">
        <f t="shared" si="3"/>
        <v>0</v>
      </c>
    </row>
    <row r="51" spans="1:21" ht="19.899999999999999" customHeight="1">
      <c r="A51" s="61" t="s">
        <v>62</v>
      </c>
      <c r="B51" s="13"/>
      <c r="C51" s="11"/>
      <c r="D51" s="27">
        <f t="shared" si="1"/>
        <v>0</v>
      </c>
      <c r="E51" s="13"/>
      <c r="F51" s="11"/>
      <c r="G51" s="11"/>
      <c r="H51" s="11"/>
      <c r="I51" s="98">
        <f t="shared" si="2"/>
        <v>0</v>
      </c>
      <c r="J51" s="102"/>
      <c r="K51" s="98"/>
      <c r="L51" s="27"/>
      <c r="M51" s="122"/>
      <c r="N51" s="170"/>
      <c r="O51" s="17"/>
      <c r="P51" s="17"/>
      <c r="Q51" s="17"/>
      <c r="R51" s="17"/>
      <c r="S51" s="17"/>
      <c r="T51" s="41"/>
      <c r="U51" s="90">
        <f t="shared" si="3"/>
        <v>0</v>
      </c>
    </row>
    <row r="52" spans="1:21" ht="31.5" customHeight="1">
      <c r="A52" s="61" t="s">
        <v>63</v>
      </c>
      <c r="B52" s="13"/>
      <c r="C52" s="11"/>
      <c r="D52" s="27">
        <f t="shared" si="1"/>
        <v>0</v>
      </c>
      <c r="E52" s="13"/>
      <c r="F52" s="11"/>
      <c r="G52" s="11"/>
      <c r="H52" s="11"/>
      <c r="I52" s="98">
        <f t="shared" si="2"/>
        <v>0</v>
      </c>
      <c r="J52" s="102"/>
      <c r="K52" s="98"/>
      <c r="L52" s="27"/>
      <c r="M52" s="122"/>
      <c r="N52" s="170"/>
      <c r="O52" s="17"/>
      <c r="P52" s="17"/>
      <c r="Q52" s="17"/>
      <c r="R52" s="17"/>
      <c r="S52" s="17"/>
      <c r="T52" s="41"/>
      <c r="U52" s="90">
        <f t="shared" si="3"/>
        <v>0</v>
      </c>
    </row>
    <row r="53" spans="1:21" ht="15.75" customHeight="1">
      <c r="A53" s="61" t="s">
        <v>64</v>
      </c>
      <c r="B53" s="13"/>
      <c r="C53" s="11"/>
      <c r="D53" s="27">
        <f t="shared" si="1"/>
        <v>0</v>
      </c>
      <c r="E53" s="13"/>
      <c r="F53" s="11"/>
      <c r="G53" s="11"/>
      <c r="H53" s="11"/>
      <c r="I53" s="98">
        <f t="shared" si="2"/>
        <v>0</v>
      </c>
      <c r="J53" s="102"/>
      <c r="K53" s="98"/>
      <c r="L53" s="27"/>
      <c r="M53" s="122"/>
      <c r="N53" s="170"/>
      <c r="O53" s="17"/>
      <c r="P53" s="17"/>
      <c r="Q53" s="17"/>
      <c r="R53" s="17"/>
      <c r="S53" s="17"/>
      <c r="T53" s="41"/>
      <c r="U53" s="90">
        <f t="shared" si="3"/>
        <v>0</v>
      </c>
    </row>
    <row r="54" spans="1:21" ht="18" customHeight="1">
      <c r="A54" s="61" t="s">
        <v>65</v>
      </c>
      <c r="B54" s="13"/>
      <c r="C54" s="11"/>
      <c r="D54" s="27">
        <f t="shared" si="1"/>
        <v>0</v>
      </c>
      <c r="E54" s="13"/>
      <c r="F54" s="11"/>
      <c r="G54" s="11"/>
      <c r="H54" s="11"/>
      <c r="I54" s="98">
        <f t="shared" si="2"/>
        <v>0</v>
      </c>
      <c r="J54" s="102"/>
      <c r="K54" s="98"/>
      <c r="L54" s="27"/>
      <c r="M54" s="122"/>
      <c r="N54" s="170"/>
      <c r="O54" s="17"/>
      <c r="P54" s="17"/>
      <c r="Q54" s="17"/>
      <c r="R54" s="17"/>
      <c r="S54" s="17"/>
      <c r="T54" s="41"/>
      <c r="U54" s="90">
        <f t="shared" si="3"/>
        <v>0</v>
      </c>
    </row>
    <row r="55" spans="1:21" ht="15.75">
      <c r="A55" s="61" t="s">
        <v>66</v>
      </c>
      <c r="B55" s="13"/>
      <c r="C55" s="11"/>
      <c r="D55" s="27">
        <f t="shared" si="1"/>
        <v>0</v>
      </c>
      <c r="E55" s="13"/>
      <c r="F55" s="11"/>
      <c r="G55" s="11"/>
      <c r="H55" s="11"/>
      <c r="I55" s="98">
        <f t="shared" si="2"/>
        <v>0</v>
      </c>
      <c r="J55" s="102"/>
      <c r="K55" s="98"/>
      <c r="L55" s="27"/>
      <c r="M55" s="122"/>
      <c r="N55" s="170"/>
      <c r="O55" s="17"/>
      <c r="P55" s="17"/>
      <c r="Q55" s="17"/>
      <c r="R55" s="17"/>
      <c r="S55" s="17"/>
      <c r="T55" s="41"/>
      <c r="U55" s="90">
        <f t="shared" si="3"/>
        <v>0</v>
      </c>
    </row>
    <row r="56" spans="1:21" ht="31.5">
      <c r="A56" s="61" t="s">
        <v>67</v>
      </c>
      <c r="B56" s="13"/>
      <c r="C56" s="11"/>
      <c r="D56" s="27">
        <f t="shared" si="1"/>
        <v>0</v>
      </c>
      <c r="E56" s="13"/>
      <c r="F56" s="11"/>
      <c r="G56" s="11"/>
      <c r="H56" s="11"/>
      <c r="I56" s="98">
        <f t="shared" si="2"/>
        <v>0</v>
      </c>
      <c r="J56" s="102"/>
      <c r="K56" s="98"/>
      <c r="L56" s="27"/>
      <c r="M56" s="122"/>
      <c r="N56" s="170">
        <v>5</v>
      </c>
      <c r="O56" s="17"/>
      <c r="P56" s="17"/>
      <c r="Q56" s="17"/>
      <c r="R56" s="17"/>
      <c r="S56" s="17"/>
      <c r="T56" s="41"/>
      <c r="U56" s="90">
        <f t="shared" si="3"/>
        <v>5</v>
      </c>
    </row>
    <row r="57" spans="1:21" ht="15.75">
      <c r="A57" s="61" t="s">
        <v>68</v>
      </c>
      <c r="B57" s="13"/>
      <c r="C57" s="11"/>
      <c r="D57" s="27">
        <f t="shared" si="1"/>
        <v>0</v>
      </c>
      <c r="E57" s="13"/>
      <c r="F57" s="11"/>
      <c r="G57" s="11"/>
      <c r="H57" s="11"/>
      <c r="I57" s="98">
        <f t="shared" si="2"/>
        <v>0</v>
      </c>
      <c r="J57" s="102"/>
      <c r="K57" s="98"/>
      <c r="L57" s="27"/>
      <c r="M57" s="122"/>
      <c r="N57" s="170"/>
      <c r="O57" s="17"/>
      <c r="P57" s="17"/>
      <c r="Q57" s="17"/>
      <c r="R57" s="17"/>
      <c r="S57" s="17"/>
      <c r="T57" s="41"/>
      <c r="U57" s="90">
        <f t="shared" si="3"/>
        <v>0</v>
      </c>
    </row>
    <row r="58" spans="1:21" ht="15.75">
      <c r="A58" s="61" t="s">
        <v>69</v>
      </c>
      <c r="B58" s="13"/>
      <c r="C58" s="11"/>
      <c r="D58" s="27">
        <f t="shared" si="1"/>
        <v>0</v>
      </c>
      <c r="E58" s="13"/>
      <c r="F58" s="11"/>
      <c r="G58" s="11"/>
      <c r="H58" s="11"/>
      <c r="I58" s="98">
        <f t="shared" si="2"/>
        <v>0</v>
      </c>
      <c r="J58" s="102"/>
      <c r="K58" s="98"/>
      <c r="L58" s="27"/>
      <c r="M58" s="122"/>
      <c r="N58" s="170"/>
      <c r="O58" s="17"/>
      <c r="P58" s="17"/>
      <c r="Q58" s="17"/>
      <c r="R58" s="17"/>
      <c r="S58" s="17"/>
      <c r="T58" s="41"/>
      <c r="U58" s="90">
        <f t="shared" si="3"/>
        <v>0</v>
      </c>
    </row>
    <row r="59" spans="1:21" ht="15.75">
      <c r="A59" s="61" t="s">
        <v>70</v>
      </c>
      <c r="B59" s="13"/>
      <c r="C59" s="11"/>
      <c r="D59" s="27">
        <f t="shared" si="1"/>
        <v>0</v>
      </c>
      <c r="E59" s="13"/>
      <c r="F59" s="11"/>
      <c r="G59" s="11"/>
      <c r="H59" s="11"/>
      <c r="I59" s="98">
        <f t="shared" si="2"/>
        <v>0</v>
      </c>
      <c r="J59" s="102"/>
      <c r="K59" s="98"/>
      <c r="L59" s="27"/>
      <c r="M59" s="122"/>
      <c r="N59" s="170"/>
      <c r="O59" s="17"/>
      <c r="P59" s="17"/>
      <c r="Q59" s="17"/>
      <c r="R59" s="17"/>
      <c r="S59" s="17"/>
      <c r="T59" s="41"/>
      <c r="U59" s="90">
        <f t="shared" si="3"/>
        <v>0</v>
      </c>
    </row>
    <row r="60" spans="1:21" ht="15.75">
      <c r="A60" s="61" t="s">
        <v>71</v>
      </c>
      <c r="B60" s="13"/>
      <c r="C60" s="11"/>
      <c r="D60" s="27">
        <f t="shared" si="1"/>
        <v>0</v>
      </c>
      <c r="E60" s="13"/>
      <c r="F60" s="11"/>
      <c r="G60" s="11"/>
      <c r="H60" s="11"/>
      <c r="I60" s="98">
        <f t="shared" si="2"/>
        <v>0</v>
      </c>
      <c r="J60" s="102"/>
      <c r="K60" s="98"/>
      <c r="L60" s="27"/>
      <c r="M60" s="122"/>
      <c r="N60" s="170"/>
      <c r="O60" s="17"/>
      <c r="P60" s="17"/>
      <c r="Q60" s="17"/>
      <c r="R60" s="17"/>
      <c r="S60" s="17"/>
      <c r="T60" s="41"/>
      <c r="U60" s="90">
        <f t="shared" si="3"/>
        <v>0</v>
      </c>
    </row>
    <row r="61" spans="1:21" ht="31.5">
      <c r="A61" s="61" t="s">
        <v>72</v>
      </c>
      <c r="B61" s="13"/>
      <c r="C61" s="11"/>
      <c r="D61" s="27">
        <f t="shared" si="1"/>
        <v>0</v>
      </c>
      <c r="E61" s="13"/>
      <c r="F61" s="11"/>
      <c r="G61" s="11"/>
      <c r="H61" s="11"/>
      <c r="I61" s="98">
        <f t="shared" si="2"/>
        <v>0</v>
      </c>
      <c r="J61" s="102"/>
      <c r="K61" s="98"/>
      <c r="L61" s="27"/>
      <c r="M61" s="122"/>
      <c r="N61" s="170"/>
      <c r="O61" s="17"/>
      <c r="P61" s="17"/>
      <c r="Q61" s="17"/>
      <c r="R61" s="17"/>
      <c r="S61" s="17"/>
      <c r="T61" s="41"/>
      <c r="U61" s="90">
        <f t="shared" si="3"/>
        <v>0</v>
      </c>
    </row>
    <row r="62" spans="1:21" ht="15.75">
      <c r="A62" s="61" t="s">
        <v>73</v>
      </c>
      <c r="B62" s="13"/>
      <c r="C62" s="11"/>
      <c r="D62" s="27">
        <f t="shared" si="1"/>
        <v>0</v>
      </c>
      <c r="E62" s="13"/>
      <c r="F62" s="11"/>
      <c r="G62" s="11"/>
      <c r="H62" s="11"/>
      <c r="I62" s="98">
        <f t="shared" si="2"/>
        <v>0</v>
      </c>
      <c r="J62" s="102"/>
      <c r="K62" s="98"/>
      <c r="L62" s="27"/>
      <c r="M62" s="122"/>
      <c r="N62" s="170">
        <v>10</v>
      </c>
      <c r="O62" s="17"/>
      <c r="P62" s="17"/>
      <c r="Q62" s="17"/>
      <c r="R62" s="17"/>
      <c r="S62" s="17"/>
      <c r="T62" s="41"/>
      <c r="U62" s="90">
        <f t="shared" si="3"/>
        <v>10</v>
      </c>
    </row>
    <row r="63" spans="1:21" ht="15.75">
      <c r="A63" s="61" t="s">
        <v>74</v>
      </c>
      <c r="B63" s="13"/>
      <c r="C63" s="11"/>
      <c r="D63" s="27">
        <f t="shared" si="1"/>
        <v>0</v>
      </c>
      <c r="E63" s="13"/>
      <c r="F63" s="11"/>
      <c r="G63" s="11"/>
      <c r="H63" s="11"/>
      <c r="I63" s="98">
        <f t="shared" si="2"/>
        <v>0</v>
      </c>
      <c r="J63" s="102"/>
      <c r="K63" s="98"/>
      <c r="L63" s="27"/>
      <c r="M63" s="122"/>
      <c r="N63" s="170"/>
      <c r="O63" s="17"/>
      <c r="P63" s="17"/>
      <c r="Q63" s="17"/>
      <c r="R63" s="17"/>
      <c r="S63" s="17"/>
      <c r="T63" s="41"/>
      <c r="U63" s="90">
        <f t="shared" si="3"/>
        <v>0</v>
      </c>
    </row>
    <row r="64" spans="1:21" ht="19.899999999999999" customHeight="1">
      <c r="A64" s="61" t="s">
        <v>75</v>
      </c>
      <c r="B64" s="13"/>
      <c r="C64" s="11"/>
      <c r="D64" s="27">
        <f t="shared" si="1"/>
        <v>0</v>
      </c>
      <c r="E64" s="13"/>
      <c r="F64" s="11"/>
      <c r="G64" s="11"/>
      <c r="H64" s="11"/>
      <c r="I64" s="98">
        <f t="shared" si="2"/>
        <v>0</v>
      </c>
      <c r="J64" s="102"/>
      <c r="K64" s="98"/>
      <c r="L64" s="27"/>
      <c r="M64" s="122"/>
      <c r="N64" s="170"/>
      <c r="O64" s="17"/>
      <c r="P64" s="17"/>
      <c r="Q64" s="17"/>
      <c r="R64" s="17"/>
      <c r="S64" s="17"/>
      <c r="T64" s="41"/>
      <c r="U64" s="90">
        <f t="shared" si="3"/>
        <v>0</v>
      </c>
    </row>
    <row r="65" spans="1:21" ht="15.75">
      <c r="A65" s="61" t="s">
        <v>76</v>
      </c>
      <c r="B65" s="13"/>
      <c r="C65" s="11"/>
      <c r="D65" s="27">
        <f t="shared" si="1"/>
        <v>0</v>
      </c>
      <c r="E65" s="13"/>
      <c r="F65" s="11"/>
      <c r="G65" s="11"/>
      <c r="H65" s="11"/>
      <c r="I65" s="98">
        <f t="shared" si="2"/>
        <v>0</v>
      </c>
      <c r="J65" s="102"/>
      <c r="K65" s="98"/>
      <c r="L65" s="27"/>
      <c r="M65" s="122"/>
      <c r="N65" s="170"/>
      <c r="O65" s="17"/>
      <c r="P65" s="17"/>
      <c r="Q65" s="17"/>
      <c r="R65" s="17"/>
      <c r="S65" s="17"/>
      <c r="T65" s="41"/>
      <c r="U65" s="90">
        <f t="shared" si="3"/>
        <v>0</v>
      </c>
    </row>
    <row r="66" spans="1:21" ht="15.75">
      <c r="A66" s="61" t="s">
        <v>77</v>
      </c>
      <c r="B66" s="13"/>
      <c r="C66" s="11"/>
      <c r="D66" s="27">
        <f t="shared" si="1"/>
        <v>0</v>
      </c>
      <c r="E66" s="13"/>
      <c r="F66" s="11"/>
      <c r="G66" s="11"/>
      <c r="H66" s="11"/>
      <c r="I66" s="98">
        <f t="shared" si="2"/>
        <v>0</v>
      </c>
      <c r="J66" s="102"/>
      <c r="K66" s="98"/>
      <c r="L66" s="27"/>
      <c r="M66" s="122"/>
      <c r="N66" s="170"/>
      <c r="O66" s="17"/>
      <c r="P66" s="17"/>
      <c r="Q66" s="17"/>
      <c r="R66" s="17"/>
      <c r="S66" s="17"/>
      <c r="T66" s="41"/>
      <c r="U66" s="90">
        <f t="shared" si="3"/>
        <v>0</v>
      </c>
    </row>
    <row r="67" spans="1:21" ht="31.5">
      <c r="A67" s="61" t="s">
        <v>78</v>
      </c>
      <c r="B67" s="13"/>
      <c r="C67" s="11"/>
      <c r="D67" s="27">
        <f t="shared" si="1"/>
        <v>0</v>
      </c>
      <c r="E67" s="13"/>
      <c r="F67" s="11"/>
      <c r="G67" s="11"/>
      <c r="H67" s="11"/>
      <c r="I67" s="98">
        <f t="shared" si="2"/>
        <v>0</v>
      </c>
      <c r="J67" s="102"/>
      <c r="K67" s="98"/>
      <c r="L67" s="27"/>
      <c r="M67" s="122"/>
      <c r="N67" s="170"/>
      <c r="O67" s="17"/>
      <c r="P67" s="17"/>
      <c r="Q67" s="17"/>
      <c r="R67" s="17"/>
      <c r="S67" s="17"/>
      <c r="T67" s="41"/>
      <c r="U67" s="90">
        <f t="shared" si="3"/>
        <v>0</v>
      </c>
    </row>
    <row r="68" spans="1:21" ht="15.75">
      <c r="A68" s="61" t="s">
        <v>79</v>
      </c>
      <c r="B68" s="13"/>
      <c r="C68" s="11"/>
      <c r="D68" s="27">
        <f t="shared" si="1"/>
        <v>0</v>
      </c>
      <c r="E68" s="13"/>
      <c r="F68" s="11"/>
      <c r="G68" s="11"/>
      <c r="H68" s="11"/>
      <c r="I68" s="98">
        <f t="shared" si="2"/>
        <v>0</v>
      </c>
      <c r="J68" s="102"/>
      <c r="K68" s="98"/>
      <c r="L68" s="27"/>
      <c r="M68" s="122"/>
      <c r="N68" s="170"/>
      <c r="O68" s="17"/>
      <c r="P68" s="17"/>
      <c r="Q68" s="17"/>
      <c r="R68" s="17"/>
      <c r="S68" s="17"/>
      <c r="T68" s="41"/>
      <c r="U68" s="90">
        <f t="shared" si="3"/>
        <v>0</v>
      </c>
    </row>
    <row r="69" spans="1:21" ht="15.75">
      <c r="A69" s="61" t="s">
        <v>80</v>
      </c>
      <c r="B69" s="13"/>
      <c r="C69" s="11"/>
      <c r="D69" s="27">
        <f t="shared" si="1"/>
        <v>0</v>
      </c>
      <c r="E69" s="13"/>
      <c r="F69" s="11"/>
      <c r="G69" s="11"/>
      <c r="H69" s="11"/>
      <c r="I69" s="98">
        <f t="shared" si="2"/>
        <v>0</v>
      </c>
      <c r="J69" s="102"/>
      <c r="K69" s="98"/>
      <c r="L69" s="27"/>
      <c r="M69" s="122"/>
      <c r="N69" s="170">
        <v>5</v>
      </c>
      <c r="O69" s="17"/>
      <c r="P69" s="17"/>
      <c r="Q69" s="17"/>
      <c r="R69" s="17"/>
      <c r="S69" s="17"/>
      <c r="T69" s="41"/>
      <c r="U69" s="90">
        <f t="shared" si="3"/>
        <v>5</v>
      </c>
    </row>
    <row r="70" spans="1:21" ht="21" customHeight="1">
      <c r="A70" s="61" t="s">
        <v>81</v>
      </c>
      <c r="B70" s="13"/>
      <c r="C70" s="11"/>
      <c r="D70" s="27">
        <f t="shared" si="1"/>
        <v>0</v>
      </c>
      <c r="E70" s="13"/>
      <c r="F70" s="11"/>
      <c r="G70" s="11"/>
      <c r="H70" s="11"/>
      <c r="I70" s="98">
        <f t="shared" si="2"/>
        <v>0</v>
      </c>
      <c r="J70" s="102"/>
      <c r="K70" s="98"/>
      <c r="L70" s="27"/>
      <c r="M70" s="122"/>
      <c r="N70" s="170"/>
      <c r="O70" s="17"/>
      <c r="P70" s="17"/>
      <c r="Q70" s="17"/>
      <c r="R70" s="17"/>
      <c r="S70" s="17"/>
      <c r="T70" s="41"/>
      <c r="U70" s="90">
        <f t="shared" si="3"/>
        <v>0</v>
      </c>
    </row>
    <row r="71" spans="1:21" ht="15.75">
      <c r="A71" s="61" t="s">
        <v>82</v>
      </c>
      <c r="B71" s="13"/>
      <c r="C71" s="11"/>
      <c r="D71" s="27">
        <f t="shared" si="1"/>
        <v>0</v>
      </c>
      <c r="E71" s="13"/>
      <c r="F71" s="11"/>
      <c r="G71" s="11"/>
      <c r="H71" s="11"/>
      <c r="I71" s="98">
        <f t="shared" si="2"/>
        <v>0</v>
      </c>
      <c r="J71" s="102"/>
      <c r="K71" s="98"/>
      <c r="L71" s="27"/>
      <c r="M71" s="122"/>
      <c r="N71" s="170"/>
      <c r="O71" s="17"/>
      <c r="P71" s="17"/>
      <c r="Q71" s="17"/>
      <c r="R71" s="17"/>
      <c r="S71" s="17"/>
      <c r="T71" s="41"/>
      <c r="U71" s="90">
        <f t="shared" si="3"/>
        <v>0</v>
      </c>
    </row>
    <row r="72" spans="1:21" s="10" customFormat="1" ht="37.5" customHeight="1">
      <c r="A72" s="61" t="s">
        <v>163</v>
      </c>
      <c r="B72" s="13"/>
      <c r="C72" s="11"/>
      <c r="D72" s="27"/>
      <c r="E72" s="13"/>
      <c r="F72" s="11"/>
      <c r="G72" s="11"/>
      <c r="H72" s="11"/>
      <c r="I72" s="98"/>
      <c r="J72" s="102"/>
      <c r="K72" s="98"/>
      <c r="L72" s="27"/>
      <c r="M72" s="122"/>
      <c r="N72" s="170"/>
      <c r="O72" s="17"/>
      <c r="P72" s="17"/>
      <c r="Q72" s="17"/>
      <c r="R72" s="17"/>
      <c r="S72" s="17"/>
      <c r="T72" s="41"/>
      <c r="U72" s="90">
        <f t="shared" si="3"/>
        <v>0</v>
      </c>
    </row>
    <row r="73" spans="1:21" ht="15.75">
      <c r="A73" s="61" t="s">
        <v>83</v>
      </c>
      <c r="B73" s="13"/>
      <c r="C73" s="11"/>
      <c r="D73" s="27">
        <f t="shared" si="1"/>
        <v>0</v>
      </c>
      <c r="E73" s="13"/>
      <c r="F73" s="11"/>
      <c r="G73" s="11"/>
      <c r="H73" s="11"/>
      <c r="I73" s="98">
        <f t="shared" si="2"/>
        <v>0</v>
      </c>
      <c r="J73" s="102"/>
      <c r="K73" s="98"/>
      <c r="L73" s="27"/>
      <c r="M73" s="122"/>
      <c r="N73" s="170"/>
      <c r="O73" s="17"/>
      <c r="P73" s="17"/>
      <c r="Q73" s="17"/>
      <c r="R73" s="17"/>
      <c r="S73" s="17"/>
      <c r="T73" s="41"/>
      <c r="U73" s="90">
        <f t="shared" si="3"/>
        <v>0</v>
      </c>
    </row>
    <row r="74" spans="1:21" ht="31.5">
      <c r="A74" s="61" t="s">
        <v>84</v>
      </c>
      <c r="B74" s="13"/>
      <c r="C74" s="11"/>
      <c r="D74" s="27">
        <f t="shared" si="1"/>
        <v>0</v>
      </c>
      <c r="E74" s="13"/>
      <c r="F74" s="11"/>
      <c r="G74" s="11"/>
      <c r="H74" s="11"/>
      <c r="I74" s="98">
        <f t="shared" si="2"/>
        <v>0</v>
      </c>
      <c r="J74" s="103"/>
      <c r="K74" s="104"/>
      <c r="L74" s="105"/>
      <c r="M74" s="122"/>
      <c r="N74" s="170"/>
      <c r="O74" s="17"/>
      <c r="P74" s="17"/>
      <c r="Q74" s="17"/>
      <c r="R74" s="17"/>
      <c r="S74" s="17"/>
      <c r="T74" s="41"/>
      <c r="U74" s="90">
        <f t="shared" si="3"/>
        <v>0</v>
      </c>
    </row>
    <row r="75" spans="1:21" ht="32.25" thickBot="1">
      <c r="A75" s="62" t="s">
        <v>85</v>
      </c>
      <c r="B75" s="15"/>
      <c r="C75" s="14"/>
      <c r="D75" s="89">
        <f t="shared" si="1"/>
        <v>0</v>
      </c>
      <c r="E75" s="109"/>
      <c r="F75" s="110"/>
      <c r="G75" s="110"/>
      <c r="H75" s="110"/>
      <c r="I75" s="99">
        <f t="shared" si="2"/>
        <v>0</v>
      </c>
      <c r="J75" s="106"/>
      <c r="K75" s="45"/>
      <c r="L75" s="107"/>
      <c r="M75" s="123"/>
      <c r="N75" s="202"/>
      <c r="O75" s="126"/>
      <c r="P75" s="126"/>
      <c r="Q75" s="126"/>
      <c r="R75" s="126"/>
      <c r="S75" s="126"/>
      <c r="T75" s="127"/>
      <c r="U75" s="128">
        <f t="shared" si="3"/>
        <v>0</v>
      </c>
    </row>
    <row r="76" spans="1:21" ht="35.450000000000003" customHeight="1" thickBot="1">
      <c r="A76" s="72" t="s">
        <v>86</v>
      </c>
      <c r="B76" s="32">
        <f>SUM(B11:B75)</f>
        <v>0</v>
      </c>
      <c r="C76" s="22">
        <f t="shared" ref="C76:U76" si="4">SUM(C11:C75)</f>
        <v>0</v>
      </c>
      <c r="D76" s="49">
        <f t="shared" si="4"/>
        <v>0</v>
      </c>
      <c r="E76" s="32">
        <f t="shared" si="4"/>
        <v>0</v>
      </c>
      <c r="F76" s="22">
        <f t="shared" si="4"/>
        <v>0</v>
      </c>
      <c r="G76" s="22">
        <f t="shared" ref="G76" si="5">SUM(G11:G75)</f>
        <v>0</v>
      </c>
      <c r="H76" s="33">
        <f t="shared" si="4"/>
        <v>0</v>
      </c>
      <c r="I76" s="25">
        <f t="shared" si="4"/>
        <v>0</v>
      </c>
      <c r="J76" s="22">
        <f t="shared" si="4"/>
        <v>0</v>
      </c>
      <c r="K76" s="22">
        <f t="shared" si="4"/>
        <v>0</v>
      </c>
      <c r="L76" s="49">
        <f t="shared" si="4"/>
        <v>0</v>
      </c>
      <c r="M76" s="48">
        <f t="shared" si="4"/>
        <v>0</v>
      </c>
      <c r="N76" s="32">
        <f t="shared" si="4"/>
        <v>50</v>
      </c>
      <c r="O76" s="22">
        <f t="shared" si="4"/>
        <v>0</v>
      </c>
      <c r="P76" s="33">
        <f t="shared" si="4"/>
        <v>0</v>
      </c>
      <c r="Q76" s="33">
        <f t="shared" si="4"/>
        <v>0</v>
      </c>
      <c r="R76" s="22">
        <f t="shared" si="4"/>
        <v>0</v>
      </c>
      <c r="S76" s="22">
        <f t="shared" si="4"/>
        <v>0</v>
      </c>
      <c r="T76" s="22">
        <f t="shared" si="4"/>
        <v>0</v>
      </c>
      <c r="U76" s="28">
        <f t="shared" si="4"/>
        <v>50</v>
      </c>
    </row>
    <row r="77" spans="1:21">
      <c r="A77" s="21"/>
      <c r="B77" s="21"/>
      <c r="C77" s="21"/>
      <c r="D77" s="21"/>
      <c r="E77" s="21"/>
      <c r="F77" s="21"/>
      <c r="G77" s="21"/>
      <c r="H77" s="21"/>
      <c r="I77" s="21"/>
      <c r="J77" s="21"/>
      <c r="K77" s="21"/>
      <c r="L77" s="21"/>
      <c r="M77" s="21"/>
      <c r="N77" s="21"/>
      <c r="O77" s="21"/>
      <c r="P77" s="21"/>
      <c r="Q77" s="21"/>
      <c r="R77" s="21"/>
      <c r="S77" s="21"/>
      <c r="T77" s="21"/>
      <c r="U77" s="21"/>
    </row>
  </sheetData>
  <mergeCells count="25">
    <mergeCell ref="M5:M10"/>
    <mergeCell ref="A5:A10"/>
    <mergeCell ref="B9:B10"/>
    <mergeCell ref="C9:C10"/>
    <mergeCell ref="E9:E10"/>
    <mergeCell ref="B5:D8"/>
    <mergeCell ref="D9:D10"/>
    <mergeCell ref="E5:I8"/>
    <mergeCell ref="I9:I10"/>
    <mergeCell ref="B2:S2"/>
    <mergeCell ref="B3:S3"/>
    <mergeCell ref="S9:S10"/>
    <mergeCell ref="T9:T10"/>
    <mergeCell ref="F9:F10"/>
    <mergeCell ref="G9:G10"/>
    <mergeCell ref="H9:H10"/>
    <mergeCell ref="N9:N10"/>
    <mergeCell ref="O9:Q9"/>
    <mergeCell ref="R9:R10"/>
    <mergeCell ref="N5:U8"/>
    <mergeCell ref="U9:U10"/>
    <mergeCell ref="J5:L8"/>
    <mergeCell ref="J9:J10"/>
    <mergeCell ref="K9:K10"/>
    <mergeCell ref="L9:L10"/>
  </mergeCells>
  <pageMargins left="0.51181102362204722" right="0" top="0.19685039370078741" bottom="0" header="0.31496062992125984" footer="0.31496062992125984"/>
  <pageSetup paperSize="9" scale="41" orientation="portrait" r:id="rId1"/>
</worksheet>
</file>

<file path=xl/worksheets/sheet62.xml><?xml version="1.0" encoding="utf-8"?>
<worksheet xmlns="http://schemas.openxmlformats.org/spreadsheetml/2006/main" xmlns:r="http://schemas.openxmlformats.org/officeDocument/2006/relationships">
  <sheetPr>
    <tabColor theme="3" tint="0.79998168889431442"/>
  </sheetPr>
  <dimension ref="A1:U77"/>
  <sheetViews>
    <sheetView view="pageBreakPreview" zoomScaleNormal="60" zoomScaleSheetLayoutView="100" workbookViewId="0">
      <pane ySplit="10" topLeftCell="A74" activePane="bottomLeft" state="frozen"/>
      <selection activeCell="A78" sqref="A78:XFD85"/>
      <selection pane="bottomLeft" activeCell="A78" sqref="A78:XFD85"/>
    </sheetView>
  </sheetViews>
  <sheetFormatPr defaultRowHeight="15"/>
  <cols>
    <col min="1" max="1" width="30.42578125" customWidth="1"/>
    <col min="2" max="2" width="8.85546875" customWidth="1"/>
    <col min="3" max="3" width="10.5703125" customWidth="1"/>
    <col min="4" max="4" width="10.5703125" style="10" customWidth="1"/>
    <col min="5" max="5" width="16" customWidth="1"/>
    <col min="6" max="6" width="10" customWidth="1"/>
    <col min="7" max="7" width="7.140625" customWidth="1"/>
    <col min="8" max="8" width="9" customWidth="1"/>
    <col min="9" max="9" width="9" style="10" customWidth="1"/>
    <col min="10" max="12" width="7.7109375" style="10" customWidth="1"/>
    <col min="13" max="13" width="9" style="10" customWidth="1"/>
    <col min="14" max="14" width="9.5703125" customWidth="1"/>
    <col min="17" max="17" width="10" customWidth="1"/>
    <col min="18" max="19" width="10.28515625" customWidth="1"/>
    <col min="21" max="21" width="9.140625" style="10"/>
    <col min="225" max="225" width="34" customWidth="1"/>
    <col min="226" max="226" width="11.28515625" customWidth="1"/>
    <col min="227" max="227" width="11" customWidth="1"/>
    <col min="235" max="236" width="10.7109375" customWidth="1"/>
    <col min="238" max="238" width="11.5703125" customWidth="1"/>
    <col min="239" max="239" width="13.7109375" customWidth="1"/>
    <col min="240" max="243" width="9.28515625" customWidth="1"/>
    <col min="481" max="481" width="34" customWidth="1"/>
    <col min="482" max="482" width="11.28515625" customWidth="1"/>
    <col min="483" max="483" width="11" customWidth="1"/>
    <col min="491" max="492" width="10.7109375" customWidth="1"/>
    <col min="494" max="494" width="11.5703125" customWidth="1"/>
    <col min="495" max="495" width="13.7109375" customWidth="1"/>
    <col min="496" max="499" width="9.28515625" customWidth="1"/>
    <col min="737" max="737" width="34" customWidth="1"/>
    <col min="738" max="738" width="11.28515625" customWidth="1"/>
    <col min="739" max="739" width="11" customWidth="1"/>
    <col min="747" max="748" width="10.7109375" customWidth="1"/>
    <col min="750" max="750" width="11.5703125" customWidth="1"/>
    <col min="751" max="751" width="13.7109375" customWidth="1"/>
    <col min="752" max="755" width="9.28515625" customWidth="1"/>
    <col min="993" max="993" width="34" customWidth="1"/>
    <col min="994" max="994" width="11.28515625" customWidth="1"/>
    <col min="995" max="995" width="11" customWidth="1"/>
    <col min="1003" max="1004" width="10.7109375" customWidth="1"/>
    <col min="1006" max="1006" width="11.5703125" customWidth="1"/>
    <col min="1007" max="1007" width="13.7109375" customWidth="1"/>
    <col min="1008" max="1011" width="9.28515625" customWidth="1"/>
    <col min="1249" max="1249" width="34" customWidth="1"/>
    <col min="1250" max="1250" width="11.28515625" customWidth="1"/>
    <col min="1251" max="1251" width="11" customWidth="1"/>
    <col min="1259" max="1260" width="10.7109375" customWidth="1"/>
    <col min="1262" max="1262" width="11.5703125" customWidth="1"/>
    <col min="1263" max="1263" width="13.7109375" customWidth="1"/>
    <col min="1264" max="1267" width="9.28515625" customWidth="1"/>
    <col min="1505" max="1505" width="34" customWidth="1"/>
    <col min="1506" max="1506" width="11.28515625" customWidth="1"/>
    <col min="1507" max="1507" width="11" customWidth="1"/>
    <col min="1515" max="1516" width="10.7109375" customWidth="1"/>
    <col min="1518" max="1518" width="11.5703125" customWidth="1"/>
    <col min="1519" max="1519" width="13.7109375" customWidth="1"/>
    <col min="1520" max="1523" width="9.28515625" customWidth="1"/>
    <col min="1761" max="1761" width="34" customWidth="1"/>
    <col min="1762" max="1762" width="11.28515625" customWidth="1"/>
    <col min="1763" max="1763" width="11" customWidth="1"/>
    <col min="1771" max="1772" width="10.7109375" customWidth="1"/>
    <col min="1774" max="1774" width="11.5703125" customWidth="1"/>
    <col min="1775" max="1775" width="13.7109375" customWidth="1"/>
    <col min="1776" max="1779" width="9.28515625" customWidth="1"/>
    <col min="2017" max="2017" width="34" customWidth="1"/>
    <col min="2018" max="2018" width="11.28515625" customWidth="1"/>
    <col min="2019" max="2019" width="11" customWidth="1"/>
    <col min="2027" max="2028" width="10.7109375" customWidth="1"/>
    <col min="2030" max="2030" width="11.5703125" customWidth="1"/>
    <col min="2031" max="2031" width="13.7109375" customWidth="1"/>
    <col min="2032" max="2035" width="9.28515625" customWidth="1"/>
    <col min="2273" max="2273" width="34" customWidth="1"/>
    <col min="2274" max="2274" width="11.28515625" customWidth="1"/>
    <col min="2275" max="2275" width="11" customWidth="1"/>
    <col min="2283" max="2284" width="10.7109375" customWidth="1"/>
    <col min="2286" max="2286" width="11.5703125" customWidth="1"/>
    <col min="2287" max="2287" width="13.7109375" customWidth="1"/>
    <col min="2288" max="2291" width="9.28515625" customWidth="1"/>
    <col min="2529" max="2529" width="34" customWidth="1"/>
    <col min="2530" max="2530" width="11.28515625" customWidth="1"/>
    <col min="2531" max="2531" width="11" customWidth="1"/>
    <col min="2539" max="2540" width="10.7109375" customWidth="1"/>
    <col min="2542" max="2542" width="11.5703125" customWidth="1"/>
    <col min="2543" max="2543" width="13.7109375" customWidth="1"/>
    <col min="2544" max="2547" width="9.28515625" customWidth="1"/>
    <col min="2785" max="2785" width="34" customWidth="1"/>
    <col min="2786" max="2786" width="11.28515625" customWidth="1"/>
    <col min="2787" max="2787" width="11" customWidth="1"/>
    <col min="2795" max="2796" width="10.7109375" customWidth="1"/>
    <col min="2798" max="2798" width="11.5703125" customWidth="1"/>
    <col min="2799" max="2799" width="13.7109375" customWidth="1"/>
    <col min="2800" max="2803" width="9.28515625" customWidth="1"/>
    <col min="3041" max="3041" width="34" customWidth="1"/>
    <col min="3042" max="3042" width="11.28515625" customWidth="1"/>
    <col min="3043" max="3043" width="11" customWidth="1"/>
    <col min="3051" max="3052" width="10.7109375" customWidth="1"/>
    <col min="3054" max="3054" width="11.5703125" customWidth="1"/>
    <col min="3055" max="3055" width="13.7109375" customWidth="1"/>
    <col min="3056" max="3059" width="9.28515625" customWidth="1"/>
    <col min="3297" max="3297" width="34" customWidth="1"/>
    <col min="3298" max="3298" width="11.28515625" customWidth="1"/>
    <col min="3299" max="3299" width="11" customWidth="1"/>
    <col min="3307" max="3308" width="10.7109375" customWidth="1"/>
    <col min="3310" max="3310" width="11.5703125" customWidth="1"/>
    <col min="3311" max="3311" width="13.7109375" customWidth="1"/>
    <col min="3312" max="3315" width="9.28515625" customWidth="1"/>
    <col min="3553" max="3553" width="34" customWidth="1"/>
    <col min="3554" max="3554" width="11.28515625" customWidth="1"/>
    <col min="3555" max="3555" width="11" customWidth="1"/>
    <col min="3563" max="3564" width="10.7109375" customWidth="1"/>
    <col min="3566" max="3566" width="11.5703125" customWidth="1"/>
    <col min="3567" max="3567" width="13.7109375" customWidth="1"/>
    <col min="3568" max="3571" width="9.28515625" customWidth="1"/>
    <col min="3809" max="3809" width="34" customWidth="1"/>
    <col min="3810" max="3810" width="11.28515625" customWidth="1"/>
    <col min="3811" max="3811" width="11" customWidth="1"/>
    <col min="3819" max="3820" width="10.7109375" customWidth="1"/>
    <col min="3822" max="3822" width="11.5703125" customWidth="1"/>
    <col min="3823" max="3823" width="13.7109375" customWidth="1"/>
    <col min="3824" max="3827" width="9.28515625" customWidth="1"/>
    <col min="4065" max="4065" width="34" customWidth="1"/>
    <col min="4066" max="4066" width="11.28515625" customWidth="1"/>
    <col min="4067" max="4067" width="11" customWidth="1"/>
    <col min="4075" max="4076" width="10.7109375" customWidth="1"/>
    <col min="4078" max="4078" width="11.5703125" customWidth="1"/>
    <col min="4079" max="4079" width="13.7109375" customWidth="1"/>
    <col min="4080" max="4083" width="9.28515625" customWidth="1"/>
    <col min="4321" max="4321" width="34" customWidth="1"/>
    <col min="4322" max="4322" width="11.28515625" customWidth="1"/>
    <col min="4323" max="4323" width="11" customWidth="1"/>
    <col min="4331" max="4332" width="10.7109375" customWidth="1"/>
    <col min="4334" max="4334" width="11.5703125" customWidth="1"/>
    <col min="4335" max="4335" width="13.7109375" customWidth="1"/>
    <col min="4336" max="4339" width="9.28515625" customWidth="1"/>
    <col min="4577" max="4577" width="34" customWidth="1"/>
    <col min="4578" max="4578" width="11.28515625" customWidth="1"/>
    <col min="4579" max="4579" width="11" customWidth="1"/>
    <col min="4587" max="4588" width="10.7109375" customWidth="1"/>
    <col min="4590" max="4590" width="11.5703125" customWidth="1"/>
    <col min="4591" max="4591" width="13.7109375" customWidth="1"/>
    <col min="4592" max="4595" width="9.28515625" customWidth="1"/>
    <col min="4833" max="4833" width="34" customWidth="1"/>
    <col min="4834" max="4834" width="11.28515625" customWidth="1"/>
    <col min="4835" max="4835" width="11" customWidth="1"/>
    <col min="4843" max="4844" width="10.7109375" customWidth="1"/>
    <col min="4846" max="4846" width="11.5703125" customWidth="1"/>
    <col min="4847" max="4847" width="13.7109375" customWidth="1"/>
    <col min="4848" max="4851" width="9.28515625" customWidth="1"/>
    <col min="5089" max="5089" width="34" customWidth="1"/>
    <col min="5090" max="5090" width="11.28515625" customWidth="1"/>
    <col min="5091" max="5091" width="11" customWidth="1"/>
    <col min="5099" max="5100" width="10.7109375" customWidth="1"/>
    <col min="5102" max="5102" width="11.5703125" customWidth="1"/>
    <col min="5103" max="5103" width="13.7109375" customWidth="1"/>
    <col min="5104" max="5107" width="9.28515625" customWidth="1"/>
    <col min="5345" max="5345" width="34" customWidth="1"/>
    <col min="5346" max="5346" width="11.28515625" customWidth="1"/>
    <col min="5347" max="5347" width="11" customWidth="1"/>
    <col min="5355" max="5356" width="10.7109375" customWidth="1"/>
    <col min="5358" max="5358" width="11.5703125" customWidth="1"/>
    <col min="5359" max="5359" width="13.7109375" customWidth="1"/>
    <col min="5360" max="5363" width="9.28515625" customWidth="1"/>
    <col min="5601" max="5601" width="34" customWidth="1"/>
    <col min="5602" max="5602" width="11.28515625" customWidth="1"/>
    <col min="5603" max="5603" width="11" customWidth="1"/>
    <col min="5611" max="5612" width="10.7109375" customWidth="1"/>
    <col min="5614" max="5614" width="11.5703125" customWidth="1"/>
    <col min="5615" max="5615" width="13.7109375" customWidth="1"/>
    <col min="5616" max="5619" width="9.28515625" customWidth="1"/>
    <col min="5857" max="5857" width="34" customWidth="1"/>
    <col min="5858" max="5858" width="11.28515625" customWidth="1"/>
    <col min="5859" max="5859" width="11" customWidth="1"/>
    <col min="5867" max="5868" width="10.7109375" customWidth="1"/>
    <col min="5870" max="5870" width="11.5703125" customWidth="1"/>
    <col min="5871" max="5871" width="13.7109375" customWidth="1"/>
    <col min="5872" max="5875" width="9.28515625" customWidth="1"/>
    <col min="6113" max="6113" width="34" customWidth="1"/>
    <col min="6114" max="6114" width="11.28515625" customWidth="1"/>
    <col min="6115" max="6115" width="11" customWidth="1"/>
    <col min="6123" max="6124" width="10.7109375" customWidth="1"/>
    <col min="6126" max="6126" width="11.5703125" customWidth="1"/>
    <col min="6127" max="6127" width="13.7109375" customWidth="1"/>
    <col min="6128" max="6131" width="9.28515625" customWidth="1"/>
    <col min="6369" max="6369" width="34" customWidth="1"/>
    <col min="6370" max="6370" width="11.28515625" customWidth="1"/>
    <col min="6371" max="6371" width="11" customWidth="1"/>
    <col min="6379" max="6380" width="10.7109375" customWidth="1"/>
    <col min="6382" max="6382" width="11.5703125" customWidth="1"/>
    <col min="6383" max="6383" width="13.7109375" customWidth="1"/>
    <col min="6384" max="6387" width="9.28515625" customWidth="1"/>
    <col min="6625" max="6625" width="34" customWidth="1"/>
    <col min="6626" max="6626" width="11.28515625" customWidth="1"/>
    <col min="6627" max="6627" width="11" customWidth="1"/>
    <col min="6635" max="6636" width="10.7109375" customWidth="1"/>
    <col min="6638" max="6638" width="11.5703125" customWidth="1"/>
    <col min="6639" max="6639" width="13.7109375" customWidth="1"/>
    <col min="6640" max="6643" width="9.28515625" customWidth="1"/>
    <col min="6881" max="6881" width="34" customWidth="1"/>
    <col min="6882" max="6882" width="11.28515625" customWidth="1"/>
    <col min="6883" max="6883" width="11" customWidth="1"/>
    <col min="6891" max="6892" width="10.7109375" customWidth="1"/>
    <col min="6894" max="6894" width="11.5703125" customWidth="1"/>
    <col min="6895" max="6895" width="13.7109375" customWidth="1"/>
    <col min="6896" max="6899" width="9.28515625" customWidth="1"/>
    <col min="7137" max="7137" width="34" customWidth="1"/>
    <col min="7138" max="7138" width="11.28515625" customWidth="1"/>
    <col min="7139" max="7139" width="11" customWidth="1"/>
    <col min="7147" max="7148" width="10.7109375" customWidth="1"/>
    <col min="7150" max="7150" width="11.5703125" customWidth="1"/>
    <col min="7151" max="7151" width="13.7109375" customWidth="1"/>
    <col min="7152" max="7155" width="9.28515625" customWidth="1"/>
    <col min="7393" max="7393" width="34" customWidth="1"/>
    <col min="7394" max="7394" width="11.28515625" customWidth="1"/>
    <col min="7395" max="7395" width="11" customWidth="1"/>
    <col min="7403" max="7404" width="10.7109375" customWidth="1"/>
    <col min="7406" max="7406" width="11.5703125" customWidth="1"/>
    <col min="7407" max="7407" width="13.7109375" customWidth="1"/>
    <col min="7408" max="7411" width="9.28515625" customWidth="1"/>
    <col min="7649" max="7649" width="34" customWidth="1"/>
    <col min="7650" max="7650" width="11.28515625" customWidth="1"/>
    <col min="7651" max="7651" width="11" customWidth="1"/>
    <col min="7659" max="7660" width="10.7109375" customWidth="1"/>
    <col min="7662" max="7662" width="11.5703125" customWidth="1"/>
    <col min="7663" max="7663" width="13.7109375" customWidth="1"/>
    <col min="7664" max="7667" width="9.28515625" customWidth="1"/>
    <col min="7905" max="7905" width="34" customWidth="1"/>
    <col min="7906" max="7906" width="11.28515625" customWidth="1"/>
    <col min="7907" max="7907" width="11" customWidth="1"/>
    <col min="7915" max="7916" width="10.7109375" customWidth="1"/>
    <col min="7918" max="7918" width="11.5703125" customWidth="1"/>
    <col min="7919" max="7919" width="13.7109375" customWidth="1"/>
    <col min="7920" max="7923" width="9.28515625" customWidth="1"/>
    <col min="8161" max="8161" width="34" customWidth="1"/>
    <col min="8162" max="8162" width="11.28515625" customWidth="1"/>
    <col min="8163" max="8163" width="11" customWidth="1"/>
    <col min="8171" max="8172" width="10.7109375" customWidth="1"/>
    <col min="8174" max="8174" width="11.5703125" customWidth="1"/>
    <col min="8175" max="8175" width="13.7109375" customWidth="1"/>
    <col min="8176" max="8179" width="9.28515625" customWidth="1"/>
    <col min="8417" max="8417" width="34" customWidth="1"/>
    <col min="8418" max="8418" width="11.28515625" customWidth="1"/>
    <col min="8419" max="8419" width="11" customWidth="1"/>
    <col min="8427" max="8428" width="10.7109375" customWidth="1"/>
    <col min="8430" max="8430" width="11.5703125" customWidth="1"/>
    <col min="8431" max="8431" width="13.7109375" customWidth="1"/>
    <col min="8432" max="8435" width="9.28515625" customWidth="1"/>
    <col min="8673" max="8673" width="34" customWidth="1"/>
    <col min="8674" max="8674" width="11.28515625" customWidth="1"/>
    <col min="8675" max="8675" width="11" customWidth="1"/>
    <col min="8683" max="8684" width="10.7109375" customWidth="1"/>
    <col min="8686" max="8686" width="11.5703125" customWidth="1"/>
    <col min="8687" max="8687" width="13.7109375" customWidth="1"/>
    <col min="8688" max="8691" width="9.28515625" customWidth="1"/>
    <col min="8929" max="8929" width="34" customWidth="1"/>
    <col min="8930" max="8930" width="11.28515625" customWidth="1"/>
    <col min="8931" max="8931" width="11" customWidth="1"/>
    <col min="8939" max="8940" width="10.7109375" customWidth="1"/>
    <col min="8942" max="8942" width="11.5703125" customWidth="1"/>
    <col min="8943" max="8943" width="13.7109375" customWidth="1"/>
    <col min="8944" max="8947" width="9.28515625" customWidth="1"/>
    <col min="9185" max="9185" width="34" customWidth="1"/>
    <col min="9186" max="9186" width="11.28515625" customWidth="1"/>
    <col min="9187" max="9187" width="11" customWidth="1"/>
    <col min="9195" max="9196" width="10.7109375" customWidth="1"/>
    <col min="9198" max="9198" width="11.5703125" customWidth="1"/>
    <col min="9199" max="9199" width="13.7109375" customWidth="1"/>
    <col min="9200" max="9203" width="9.28515625" customWidth="1"/>
    <col min="9441" max="9441" width="34" customWidth="1"/>
    <col min="9442" max="9442" width="11.28515625" customWidth="1"/>
    <col min="9443" max="9443" width="11" customWidth="1"/>
    <col min="9451" max="9452" width="10.7109375" customWidth="1"/>
    <col min="9454" max="9454" width="11.5703125" customWidth="1"/>
    <col min="9455" max="9455" width="13.7109375" customWidth="1"/>
    <col min="9456" max="9459" width="9.28515625" customWidth="1"/>
    <col min="9697" max="9697" width="34" customWidth="1"/>
    <col min="9698" max="9698" width="11.28515625" customWidth="1"/>
    <col min="9699" max="9699" width="11" customWidth="1"/>
    <col min="9707" max="9708" width="10.7109375" customWidth="1"/>
    <col min="9710" max="9710" width="11.5703125" customWidth="1"/>
    <col min="9711" max="9711" width="13.7109375" customWidth="1"/>
    <col min="9712" max="9715" width="9.28515625" customWidth="1"/>
    <col min="9953" max="9953" width="34" customWidth="1"/>
    <col min="9954" max="9954" width="11.28515625" customWidth="1"/>
    <col min="9955" max="9955" width="11" customWidth="1"/>
    <col min="9963" max="9964" width="10.7109375" customWidth="1"/>
    <col min="9966" max="9966" width="11.5703125" customWidth="1"/>
    <col min="9967" max="9967" width="13.7109375" customWidth="1"/>
    <col min="9968" max="9971" width="9.28515625" customWidth="1"/>
    <col min="10209" max="10209" width="34" customWidth="1"/>
    <col min="10210" max="10210" width="11.28515625" customWidth="1"/>
    <col min="10211" max="10211" width="11" customWidth="1"/>
    <col min="10219" max="10220" width="10.7109375" customWidth="1"/>
    <col min="10222" max="10222" width="11.5703125" customWidth="1"/>
    <col min="10223" max="10223" width="13.7109375" customWidth="1"/>
    <col min="10224" max="10227" width="9.28515625" customWidth="1"/>
    <col min="10465" max="10465" width="34" customWidth="1"/>
    <col min="10466" max="10466" width="11.28515625" customWidth="1"/>
    <col min="10467" max="10467" width="11" customWidth="1"/>
    <col min="10475" max="10476" width="10.7109375" customWidth="1"/>
    <col min="10478" max="10478" width="11.5703125" customWidth="1"/>
    <col min="10479" max="10479" width="13.7109375" customWidth="1"/>
    <col min="10480" max="10483" width="9.28515625" customWidth="1"/>
    <col min="10721" max="10721" width="34" customWidth="1"/>
    <col min="10722" max="10722" width="11.28515625" customWidth="1"/>
    <col min="10723" max="10723" width="11" customWidth="1"/>
    <col min="10731" max="10732" width="10.7109375" customWidth="1"/>
    <col min="10734" max="10734" width="11.5703125" customWidth="1"/>
    <col min="10735" max="10735" width="13.7109375" customWidth="1"/>
    <col min="10736" max="10739" width="9.28515625" customWidth="1"/>
    <col min="10977" max="10977" width="34" customWidth="1"/>
    <col min="10978" max="10978" width="11.28515625" customWidth="1"/>
    <col min="10979" max="10979" width="11" customWidth="1"/>
    <col min="10987" max="10988" width="10.7109375" customWidth="1"/>
    <col min="10990" max="10990" width="11.5703125" customWidth="1"/>
    <col min="10991" max="10991" width="13.7109375" customWidth="1"/>
    <col min="10992" max="10995" width="9.28515625" customWidth="1"/>
    <col min="11233" max="11233" width="34" customWidth="1"/>
    <col min="11234" max="11234" width="11.28515625" customWidth="1"/>
    <col min="11235" max="11235" width="11" customWidth="1"/>
    <col min="11243" max="11244" width="10.7109375" customWidth="1"/>
    <col min="11246" max="11246" width="11.5703125" customWidth="1"/>
    <col min="11247" max="11247" width="13.7109375" customWidth="1"/>
    <col min="11248" max="11251" width="9.28515625" customWidth="1"/>
    <col min="11489" max="11489" width="34" customWidth="1"/>
    <col min="11490" max="11490" width="11.28515625" customWidth="1"/>
    <col min="11491" max="11491" width="11" customWidth="1"/>
    <col min="11499" max="11500" width="10.7109375" customWidth="1"/>
    <col min="11502" max="11502" width="11.5703125" customWidth="1"/>
    <col min="11503" max="11503" width="13.7109375" customWidth="1"/>
    <col min="11504" max="11507" width="9.28515625" customWidth="1"/>
    <col min="11745" max="11745" width="34" customWidth="1"/>
    <col min="11746" max="11746" width="11.28515625" customWidth="1"/>
    <col min="11747" max="11747" width="11" customWidth="1"/>
    <col min="11755" max="11756" width="10.7109375" customWidth="1"/>
    <col min="11758" max="11758" width="11.5703125" customWidth="1"/>
    <col min="11759" max="11759" width="13.7109375" customWidth="1"/>
    <col min="11760" max="11763" width="9.28515625" customWidth="1"/>
    <col min="12001" max="12001" width="34" customWidth="1"/>
    <col min="12002" max="12002" width="11.28515625" customWidth="1"/>
    <col min="12003" max="12003" width="11" customWidth="1"/>
    <col min="12011" max="12012" width="10.7109375" customWidth="1"/>
    <col min="12014" max="12014" width="11.5703125" customWidth="1"/>
    <col min="12015" max="12015" width="13.7109375" customWidth="1"/>
    <col min="12016" max="12019" width="9.28515625" customWidth="1"/>
    <col min="12257" max="12257" width="34" customWidth="1"/>
    <col min="12258" max="12258" width="11.28515625" customWidth="1"/>
    <col min="12259" max="12259" width="11" customWidth="1"/>
    <col min="12267" max="12268" width="10.7109375" customWidth="1"/>
    <col min="12270" max="12270" width="11.5703125" customWidth="1"/>
    <col min="12271" max="12271" width="13.7109375" customWidth="1"/>
    <col min="12272" max="12275" width="9.28515625" customWidth="1"/>
    <col min="12513" max="12513" width="34" customWidth="1"/>
    <col min="12514" max="12514" width="11.28515625" customWidth="1"/>
    <col min="12515" max="12515" width="11" customWidth="1"/>
    <col min="12523" max="12524" width="10.7109375" customWidth="1"/>
    <col min="12526" max="12526" width="11.5703125" customWidth="1"/>
    <col min="12527" max="12527" width="13.7109375" customWidth="1"/>
    <col min="12528" max="12531" width="9.28515625" customWidth="1"/>
    <col min="12769" max="12769" width="34" customWidth="1"/>
    <col min="12770" max="12770" width="11.28515625" customWidth="1"/>
    <col min="12771" max="12771" width="11" customWidth="1"/>
    <col min="12779" max="12780" width="10.7109375" customWidth="1"/>
    <col min="12782" max="12782" width="11.5703125" customWidth="1"/>
    <col min="12783" max="12783" width="13.7109375" customWidth="1"/>
    <col min="12784" max="12787" width="9.28515625" customWidth="1"/>
    <col min="13025" max="13025" width="34" customWidth="1"/>
    <col min="13026" max="13026" width="11.28515625" customWidth="1"/>
    <col min="13027" max="13027" width="11" customWidth="1"/>
    <col min="13035" max="13036" width="10.7109375" customWidth="1"/>
    <col min="13038" max="13038" width="11.5703125" customWidth="1"/>
    <col min="13039" max="13039" width="13.7109375" customWidth="1"/>
    <col min="13040" max="13043" width="9.28515625" customWidth="1"/>
    <col min="13281" max="13281" width="34" customWidth="1"/>
    <col min="13282" max="13282" width="11.28515625" customWidth="1"/>
    <col min="13283" max="13283" width="11" customWidth="1"/>
    <col min="13291" max="13292" width="10.7109375" customWidth="1"/>
    <col min="13294" max="13294" width="11.5703125" customWidth="1"/>
    <col min="13295" max="13295" width="13.7109375" customWidth="1"/>
    <col min="13296" max="13299" width="9.28515625" customWidth="1"/>
    <col min="13537" max="13537" width="34" customWidth="1"/>
    <col min="13538" max="13538" width="11.28515625" customWidth="1"/>
    <col min="13539" max="13539" width="11" customWidth="1"/>
    <col min="13547" max="13548" width="10.7109375" customWidth="1"/>
    <col min="13550" max="13550" width="11.5703125" customWidth="1"/>
    <col min="13551" max="13551" width="13.7109375" customWidth="1"/>
    <col min="13552" max="13555" width="9.28515625" customWidth="1"/>
    <col min="13793" max="13793" width="34" customWidth="1"/>
    <col min="13794" max="13794" width="11.28515625" customWidth="1"/>
    <col min="13795" max="13795" width="11" customWidth="1"/>
    <col min="13803" max="13804" width="10.7109375" customWidth="1"/>
    <col min="13806" max="13806" width="11.5703125" customWidth="1"/>
    <col min="13807" max="13807" width="13.7109375" customWidth="1"/>
    <col min="13808" max="13811" width="9.28515625" customWidth="1"/>
    <col min="14049" max="14049" width="34" customWidth="1"/>
    <col min="14050" max="14050" width="11.28515625" customWidth="1"/>
    <col min="14051" max="14051" width="11" customWidth="1"/>
    <col min="14059" max="14060" width="10.7109375" customWidth="1"/>
    <col min="14062" max="14062" width="11.5703125" customWidth="1"/>
    <col min="14063" max="14063" width="13.7109375" customWidth="1"/>
    <col min="14064" max="14067" width="9.28515625" customWidth="1"/>
    <col min="14305" max="14305" width="34" customWidth="1"/>
    <col min="14306" max="14306" width="11.28515625" customWidth="1"/>
    <col min="14307" max="14307" width="11" customWidth="1"/>
    <col min="14315" max="14316" width="10.7109375" customWidth="1"/>
    <col min="14318" max="14318" width="11.5703125" customWidth="1"/>
    <col min="14319" max="14319" width="13.7109375" customWidth="1"/>
    <col min="14320" max="14323" width="9.28515625" customWidth="1"/>
    <col min="14561" max="14561" width="34" customWidth="1"/>
    <col min="14562" max="14562" width="11.28515625" customWidth="1"/>
    <col min="14563" max="14563" width="11" customWidth="1"/>
    <col min="14571" max="14572" width="10.7109375" customWidth="1"/>
    <col min="14574" max="14574" width="11.5703125" customWidth="1"/>
    <col min="14575" max="14575" width="13.7109375" customWidth="1"/>
    <col min="14576" max="14579" width="9.28515625" customWidth="1"/>
    <col min="14817" max="14817" width="34" customWidth="1"/>
    <col min="14818" max="14818" width="11.28515625" customWidth="1"/>
    <col min="14819" max="14819" width="11" customWidth="1"/>
    <col min="14827" max="14828" width="10.7109375" customWidth="1"/>
    <col min="14830" max="14830" width="11.5703125" customWidth="1"/>
    <col min="14831" max="14831" width="13.7109375" customWidth="1"/>
    <col min="14832" max="14835" width="9.28515625" customWidth="1"/>
    <col min="15073" max="15073" width="34" customWidth="1"/>
    <col min="15074" max="15074" width="11.28515625" customWidth="1"/>
    <col min="15075" max="15075" width="11" customWidth="1"/>
    <col min="15083" max="15084" width="10.7109375" customWidth="1"/>
    <col min="15086" max="15086" width="11.5703125" customWidth="1"/>
    <col min="15087" max="15087" width="13.7109375" customWidth="1"/>
    <col min="15088" max="15091" width="9.28515625" customWidth="1"/>
    <col min="15329" max="15329" width="34" customWidth="1"/>
    <col min="15330" max="15330" width="11.28515625" customWidth="1"/>
    <col min="15331" max="15331" width="11" customWidth="1"/>
    <col min="15339" max="15340" width="10.7109375" customWidth="1"/>
    <col min="15342" max="15342" width="11.5703125" customWidth="1"/>
    <col min="15343" max="15343" width="13.7109375" customWidth="1"/>
    <col min="15344" max="15347" width="9.28515625" customWidth="1"/>
    <col min="15585" max="15585" width="34" customWidth="1"/>
    <col min="15586" max="15586" width="11.28515625" customWidth="1"/>
    <col min="15587" max="15587" width="11" customWidth="1"/>
    <col min="15595" max="15596" width="10.7109375" customWidth="1"/>
    <col min="15598" max="15598" width="11.5703125" customWidth="1"/>
    <col min="15599" max="15599" width="13.7109375" customWidth="1"/>
    <col min="15600" max="15603" width="9.28515625" customWidth="1"/>
    <col min="15841" max="15841" width="34" customWidth="1"/>
    <col min="15842" max="15842" width="11.28515625" customWidth="1"/>
    <col min="15843" max="15843" width="11" customWidth="1"/>
    <col min="15851" max="15852" width="10.7109375" customWidth="1"/>
    <col min="15854" max="15854" width="11.5703125" customWidth="1"/>
    <col min="15855" max="15855" width="13.7109375" customWidth="1"/>
    <col min="15856" max="15859" width="9.28515625" customWidth="1"/>
    <col min="16097" max="16097" width="34" customWidth="1"/>
    <col min="16098" max="16098" width="11.28515625" customWidth="1"/>
    <col min="16099" max="16099" width="11" customWidth="1"/>
    <col min="16107" max="16108" width="10.7109375" customWidth="1"/>
    <col min="16110" max="16110" width="11.5703125" customWidth="1"/>
    <col min="16111" max="16111" width="13.7109375" customWidth="1"/>
    <col min="16112" max="16115" width="9.28515625" customWidth="1"/>
  </cols>
  <sheetData>
    <row r="1" spans="1:21" ht="44.45" customHeight="1"/>
    <row r="2" spans="1:21" ht="46.9" customHeight="1">
      <c r="B2" s="504" t="s">
        <v>164</v>
      </c>
      <c r="C2" s="504"/>
      <c r="D2" s="504"/>
      <c r="E2" s="504"/>
      <c r="F2" s="504"/>
      <c r="G2" s="504"/>
      <c r="H2" s="504"/>
      <c r="I2" s="504"/>
      <c r="J2" s="504"/>
      <c r="K2" s="504"/>
      <c r="L2" s="504"/>
      <c r="M2" s="504"/>
      <c r="N2" s="504"/>
      <c r="O2" s="504"/>
      <c r="P2" s="504"/>
      <c r="Q2" s="504"/>
      <c r="R2" s="504"/>
      <c r="S2" s="504"/>
    </row>
    <row r="3" spans="1:21" ht="21" customHeight="1">
      <c r="A3" s="20"/>
      <c r="B3" s="505" t="s">
        <v>140</v>
      </c>
      <c r="C3" s="505"/>
      <c r="D3" s="505"/>
      <c r="E3" s="505"/>
      <c r="F3" s="505"/>
      <c r="G3" s="505"/>
      <c r="H3" s="505"/>
      <c r="I3" s="505"/>
      <c r="J3" s="505"/>
      <c r="K3" s="505"/>
      <c r="L3" s="505"/>
      <c r="M3" s="505"/>
      <c r="N3" s="505"/>
      <c r="O3" s="505"/>
      <c r="P3" s="505"/>
      <c r="Q3" s="505"/>
      <c r="R3" s="505"/>
      <c r="S3" s="505"/>
      <c r="T3" s="20"/>
      <c r="U3" s="20"/>
    </row>
    <row r="4" spans="1:21" ht="10.9" customHeight="1" thickBot="1">
      <c r="A4" s="20"/>
      <c r="B4" s="38"/>
      <c r="C4" s="38"/>
      <c r="D4" s="39"/>
      <c r="E4" s="38"/>
      <c r="F4" s="38"/>
      <c r="G4" s="38"/>
      <c r="H4" s="38"/>
      <c r="I4" s="39"/>
      <c r="J4" s="96"/>
      <c r="K4" s="96"/>
      <c r="L4" s="96"/>
      <c r="M4" s="96"/>
      <c r="N4" s="38"/>
      <c r="O4" s="38"/>
      <c r="P4" s="38"/>
      <c r="Q4" s="38"/>
      <c r="R4" s="38"/>
      <c r="S4" s="38"/>
      <c r="T4" s="20"/>
      <c r="U4" s="20"/>
    </row>
    <row r="5" spans="1:21" ht="15.6" customHeight="1">
      <c r="A5" s="542" t="s">
        <v>87</v>
      </c>
      <c r="B5" s="511" t="s">
        <v>156</v>
      </c>
      <c r="C5" s="512"/>
      <c r="D5" s="512"/>
      <c r="E5" s="511" t="s">
        <v>157</v>
      </c>
      <c r="F5" s="512"/>
      <c r="G5" s="512"/>
      <c r="H5" s="512"/>
      <c r="I5" s="512"/>
      <c r="J5" s="527" t="s">
        <v>165</v>
      </c>
      <c r="K5" s="528"/>
      <c r="L5" s="529"/>
      <c r="M5" s="524" t="s">
        <v>166</v>
      </c>
      <c r="N5" s="512" t="s">
        <v>170</v>
      </c>
      <c r="O5" s="512"/>
      <c r="P5" s="512"/>
      <c r="Q5" s="512"/>
      <c r="R5" s="512"/>
      <c r="S5" s="512"/>
      <c r="T5" s="512"/>
      <c r="U5" s="519"/>
    </row>
    <row r="6" spans="1:21" ht="28.9" customHeight="1">
      <c r="A6" s="543"/>
      <c r="B6" s="513"/>
      <c r="C6" s="514"/>
      <c r="D6" s="514"/>
      <c r="E6" s="513"/>
      <c r="F6" s="514"/>
      <c r="G6" s="514"/>
      <c r="H6" s="514"/>
      <c r="I6" s="514"/>
      <c r="J6" s="530"/>
      <c r="K6" s="531"/>
      <c r="L6" s="532"/>
      <c r="M6" s="525"/>
      <c r="N6" s="514"/>
      <c r="O6" s="514"/>
      <c r="P6" s="514"/>
      <c r="Q6" s="514"/>
      <c r="R6" s="514"/>
      <c r="S6" s="514"/>
      <c r="T6" s="514"/>
      <c r="U6" s="520"/>
    </row>
    <row r="7" spans="1:21" ht="16.149999999999999" hidden="1" customHeight="1">
      <c r="A7" s="543"/>
      <c r="B7" s="513"/>
      <c r="C7" s="514"/>
      <c r="D7" s="514"/>
      <c r="E7" s="513"/>
      <c r="F7" s="514"/>
      <c r="G7" s="514"/>
      <c r="H7" s="514"/>
      <c r="I7" s="514"/>
      <c r="J7" s="530"/>
      <c r="K7" s="531"/>
      <c r="L7" s="532"/>
      <c r="M7" s="525"/>
      <c r="N7" s="514"/>
      <c r="O7" s="514"/>
      <c r="P7" s="514"/>
      <c r="Q7" s="514"/>
      <c r="R7" s="514"/>
      <c r="S7" s="514"/>
      <c r="T7" s="514"/>
      <c r="U7" s="520"/>
    </row>
    <row r="8" spans="1:21" ht="7.15" customHeight="1">
      <c r="A8" s="543"/>
      <c r="B8" s="515"/>
      <c r="C8" s="516"/>
      <c r="D8" s="516"/>
      <c r="E8" s="515"/>
      <c r="F8" s="516"/>
      <c r="G8" s="516"/>
      <c r="H8" s="516"/>
      <c r="I8" s="516"/>
      <c r="J8" s="533"/>
      <c r="K8" s="534"/>
      <c r="L8" s="535"/>
      <c r="M8" s="525"/>
      <c r="N8" s="516"/>
      <c r="O8" s="516"/>
      <c r="P8" s="516"/>
      <c r="Q8" s="516"/>
      <c r="R8" s="516"/>
      <c r="S8" s="516"/>
      <c r="T8" s="516"/>
      <c r="U8" s="521"/>
    </row>
    <row r="9" spans="1:21" ht="46.15" customHeight="1">
      <c r="A9" s="543"/>
      <c r="B9" s="545" t="s">
        <v>0</v>
      </c>
      <c r="C9" s="509" t="s">
        <v>158</v>
      </c>
      <c r="D9" s="555" t="s">
        <v>162</v>
      </c>
      <c r="E9" s="545" t="s">
        <v>160</v>
      </c>
      <c r="F9" s="509" t="s">
        <v>1</v>
      </c>
      <c r="G9" s="509" t="s">
        <v>128</v>
      </c>
      <c r="H9" s="509" t="s">
        <v>150</v>
      </c>
      <c r="I9" s="555" t="s">
        <v>162</v>
      </c>
      <c r="J9" s="547" t="s">
        <v>167</v>
      </c>
      <c r="K9" s="549" t="s">
        <v>168</v>
      </c>
      <c r="L9" s="551" t="s">
        <v>169</v>
      </c>
      <c r="M9" s="525"/>
      <c r="N9" s="506" t="s">
        <v>129</v>
      </c>
      <c r="O9" s="508" t="s">
        <v>127</v>
      </c>
      <c r="P9" s="508"/>
      <c r="Q9" s="508"/>
      <c r="R9" s="509" t="s">
        <v>130</v>
      </c>
      <c r="S9" s="509" t="s">
        <v>159</v>
      </c>
      <c r="T9" s="509" t="s">
        <v>144</v>
      </c>
      <c r="U9" s="553" t="s">
        <v>162</v>
      </c>
    </row>
    <row r="10" spans="1:21" ht="90" customHeight="1" thickBot="1">
      <c r="A10" s="544"/>
      <c r="B10" s="546"/>
      <c r="C10" s="510"/>
      <c r="D10" s="556"/>
      <c r="E10" s="546"/>
      <c r="F10" s="510"/>
      <c r="G10" s="510"/>
      <c r="H10" s="510"/>
      <c r="I10" s="556"/>
      <c r="J10" s="548"/>
      <c r="K10" s="550"/>
      <c r="L10" s="552"/>
      <c r="M10" s="526"/>
      <c r="N10" s="507"/>
      <c r="O10" s="74" t="s">
        <v>131</v>
      </c>
      <c r="P10" s="74" t="s">
        <v>132</v>
      </c>
      <c r="Q10" s="74" t="s">
        <v>133</v>
      </c>
      <c r="R10" s="510"/>
      <c r="S10" s="510"/>
      <c r="T10" s="510"/>
      <c r="U10" s="554"/>
    </row>
    <row r="11" spans="1:21" ht="17.45" customHeight="1">
      <c r="A11" s="60" t="s">
        <v>24</v>
      </c>
      <c r="B11" s="16"/>
      <c r="C11" s="12"/>
      <c r="D11" s="75">
        <f>B11+C11</f>
        <v>0</v>
      </c>
      <c r="E11" s="16"/>
      <c r="F11" s="12"/>
      <c r="G11" s="12"/>
      <c r="H11" s="12"/>
      <c r="I11" s="100">
        <f>E11+F11+G11</f>
        <v>0</v>
      </c>
      <c r="J11" s="101"/>
      <c r="K11" s="89"/>
      <c r="L11" s="91"/>
      <c r="M11" s="121"/>
      <c r="N11" s="115"/>
      <c r="O11" s="81"/>
      <c r="P11" s="81"/>
      <c r="Q11" s="81"/>
      <c r="R11" s="81"/>
      <c r="S11" s="81"/>
      <c r="T11" s="82"/>
      <c r="U11" s="90">
        <f t="shared" ref="U11:U43" si="0">N11+Q11+R11+S11+T11</f>
        <v>0</v>
      </c>
    </row>
    <row r="12" spans="1:21" ht="15.75">
      <c r="A12" s="61" t="s">
        <v>25</v>
      </c>
      <c r="B12" s="13"/>
      <c r="C12" s="11"/>
      <c r="D12" s="27">
        <f t="shared" ref="D12:D75" si="1">B12+C12</f>
        <v>0</v>
      </c>
      <c r="E12" s="13"/>
      <c r="F12" s="11"/>
      <c r="G12" s="11"/>
      <c r="H12" s="11"/>
      <c r="I12" s="98">
        <f t="shared" ref="I12:I75" si="2">E12+F12+G12</f>
        <v>0</v>
      </c>
      <c r="J12" s="102"/>
      <c r="K12" s="98"/>
      <c r="L12" s="27"/>
      <c r="M12" s="122"/>
      <c r="N12" s="116"/>
      <c r="O12" s="17"/>
      <c r="P12" s="17"/>
      <c r="Q12" s="17"/>
      <c r="R12" s="17"/>
      <c r="S12" s="17"/>
      <c r="T12" s="41"/>
      <c r="U12" s="90">
        <f t="shared" si="0"/>
        <v>0</v>
      </c>
    </row>
    <row r="13" spans="1:21" ht="15.75">
      <c r="A13" s="61" t="s">
        <v>26</v>
      </c>
      <c r="B13" s="13"/>
      <c r="C13" s="11"/>
      <c r="D13" s="27">
        <f t="shared" si="1"/>
        <v>0</v>
      </c>
      <c r="E13" s="13"/>
      <c r="F13" s="11"/>
      <c r="G13" s="11"/>
      <c r="H13" s="11"/>
      <c r="I13" s="98">
        <f t="shared" si="2"/>
        <v>0</v>
      </c>
      <c r="J13" s="102"/>
      <c r="K13" s="98"/>
      <c r="L13" s="27"/>
      <c r="M13" s="122"/>
      <c r="N13" s="116"/>
      <c r="O13" s="17"/>
      <c r="P13" s="17"/>
      <c r="Q13" s="17"/>
      <c r="R13" s="17"/>
      <c r="S13" s="17"/>
      <c r="T13" s="41"/>
      <c r="U13" s="90">
        <f t="shared" si="0"/>
        <v>0</v>
      </c>
    </row>
    <row r="14" spans="1:21" ht="15.75">
      <c r="A14" s="61" t="s">
        <v>27</v>
      </c>
      <c r="B14" s="13"/>
      <c r="C14" s="11"/>
      <c r="D14" s="27">
        <f t="shared" si="1"/>
        <v>0</v>
      </c>
      <c r="E14" s="13"/>
      <c r="F14" s="11"/>
      <c r="G14" s="11"/>
      <c r="H14" s="11"/>
      <c r="I14" s="98">
        <f t="shared" si="2"/>
        <v>0</v>
      </c>
      <c r="J14" s="102"/>
      <c r="K14" s="98"/>
      <c r="L14" s="27"/>
      <c r="M14" s="122"/>
      <c r="N14" s="116"/>
      <c r="O14" s="17"/>
      <c r="P14" s="17"/>
      <c r="Q14" s="17"/>
      <c r="R14" s="17"/>
      <c r="S14" s="17"/>
      <c r="T14" s="41"/>
      <c r="U14" s="90">
        <f t="shared" si="0"/>
        <v>0</v>
      </c>
    </row>
    <row r="15" spans="1:21" ht="15.75">
      <c r="A15" s="61" t="s">
        <v>28</v>
      </c>
      <c r="B15" s="13"/>
      <c r="C15" s="11"/>
      <c r="D15" s="27">
        <f t="shared" si="1"/>
        <v>0</v>
      </c>
      <c r="E15" s="13"/>
      <c r="F15" s="11"/>
      <c r="G15" s="11"/>
      <c r="H15" s="11"/>
      <c r="I15" s="98">
        <f t="shared" si="2"/>
        <v>0</v>
      </c>
      <c r="J15" s="102"/>
      <c r="K15" s="98"/>
      <c r="L15" s="27"/>
      <c r="M15" s="122"/>
      <c r="N15" s="116"/>
      <c r="O15" s="17"/>
      <c r="P15" s="17"/>
      <c r="Q15" s="17"/>
      <c r="R15" s="17"/>
      <c r="S15" s="17"/>
      <c r="T15" s="41"/>
      <c r="U15" s="90">
        <f t="shared" si="0"/>
        <v>0</v>
      </c>
    </row>
    <row r="16" spans="1:21" ht="15.75">
      <c r="A16" s="61" t="s">
        <v>29</v>
      </c>
      <c r="B16" s="13"/>
      <c r="C16" s="11"/>
      <c r="D16" s="27">
        <f t="shared" si="1"/>
        <v>0</v>
      </c>
      <c r="E16" s="13"/>
      <c r="F16" s="11"/>
      <c r="G16" s="11"/>
      <c r="H16" s="11"/>
      <c r="I16" s="98">
        <f t="shared" si="2"/>
        <v>0</v>
      </c>
      <c r="J16" s="102"/>
      <c r="K16" s="98"/>
      <c r="L16" s="27"/>
      <c r="M16" s="122"/>
      <c r="N16" s="116"/>
      <c r="O16" s="17"/>
      <c r="P16" s="17"/>
      <c r="Q16" s="17"/>
      <c r="R16" s="17"/>
      <c r="S16" s="17"/>
      <c r="T16" s="41"/>
      <c r="U16" s="90">
        <f t="shared" si="0"/>
        <v>0</v>
      </c>
    </row>
    <row r="17" spans="1:21" ht="31.5" customHeight="1">
      <c r="A17" s="61" t="s">
        <v>30</v>
      </c>
      <c r="B17" s="13"/>
      <c r="C17" s="11"/>
      <c r="D17" s="27">
        <f t="shared" si="1"/>
        <v>0</v>
      </c>
      <c r="E17" s="13"/>
      <c r="F17" s="11"/>
      <c r="G17" s="11"/>
      <c r="H17" s="11"/>
      <c r="I17" s="98">
        <f t="shared" si="2"/>
        <v>0</v>
      </c>
      <c r="J17" s="102"/>
      <c r="K17" s="98"/>
      <c r="L17" s="27"/>
      <c r="M17" s="122"/>
      <c r="N17" s="116"/>
      <c r="O17" s="17"/>
      <c r="P17" s="17"/>
      <c r="Q17" s="17"/>
      <c r="R17" s="17"/>
      <c r="S17" s="17"/>
      <c r="T17" s="41"/>
      <c r="U17" s="90">
        <f t="shared" si="0"/>
        <v>0</v>
      </c>
    </row>
    <row r="18" spans="1:21" ht="31.9" customHeight="1">
      <c r="A18" s="61" t="s">
        <v>31</v>
      </c>
      <c r="B18" s="13"/>
      <c r="C18" s="11"/>
      <c r="D18" s="27">
        <f t="shared" si="1"/>
        <v>0</v>
      </c>
      <c r="E18" s="13"/>
      <c r="F18" s="11"/>
      <c r="G18" s="11"/>
      <c r="H18" s="11"/>
      <c r="I18" s="98">
        <f t="shared" si="2"/>
        <v>0</v>
      </c>
      <c r="J18" s="102"/>
      <c r="K18" s="98"/>
      <c r="L18" s="27"/>
      <c r="M18" s="122"/>
      <c r="N18" s="116"/>
      <c r="O18" s="17"/>
      <c r="P18" s="17"/>
      <c r="Q18" s="17"/>
      <c r="R18" s="17"/>
      <c r="S18" s="17"/>
      <c r="T18" s="41"/>
      <c r="U18" s="90">
        <f t="shared" si="0"/>
        <v>0</v>
      </c>
    </row>
    <row r="19" spans="1:21" ht="15.75">
      <c r="A19" s="61" t="s">
        <v>32</v>
      </c>
      <c r="B19" s="13"/>
      <c r="C19" s="11"/>
      <c r="D19" s="27">
        <f t="shared" si="1"/>
        <v>0</v>
      </c>
      <c r="E19" s="13"/>
      <c r="F19" s="11"/>
      <c r="G19" s="11"/>
      <c r="H19" s="11"/>
      <c r="I19" s="98">
        <f t="shared" si="2"/>
        <v>0</v>
      </c>
      <c r="J19" s="102"/>
      <c r="K19" s="98"/>
      <c r="L19" s="27"/>
      <c r="M19" s="122"/>
      <c r="N19" s="116"/>
      <c r="O19" s="17"/>
      <c r="P19" s="17"/>
      <c r="Q19" s="17"/>
      <c r="R19" s="17"/>
      <c r="S19" s="17"/>
      <c r="T19" s="41"/>
      <c r="U19" s="90">
        <f t="shared" si="0"/>
        <v>0</v>
      </c>
    </row>
    <row r="20" spans="1:21" ht="15.75">
      <c r="A20" s="61" t="s">
        <v>33</v>
      </c>
      <c r="B20" s="13"/>
      <c r="C20" s="11"/>
      <c r="D20" s="27">
        <f t="shared" si="1"/>
        <v>0</v>
      </c>
      <c r="E20" s="13"/>
      <c r="F20" s="11"/>
      <c r="G20" s="11"/>
      <c r="H20" s="11"/>
      <c r="I20" s="98">
        <f t="shared" si="2"/>
        <v>0</v>
      </c>
      <c r="J20" s="102"/>
      <c r="K20" s="98"/>
      <c r="L20" s="27"/>
      <c r="M20" s="122"/>
      <c r="N20" s="116"/>
      <c r="O20" s="17"/>
      <c r="P20" s="17"/>
      <c r="Q20" s="17"/>
      <c r="R20" s="17"/>
      <c r="S20" s="17"/>
      <c r="T20" s="41"/>
      <c r="U20" s="90">
        <f t="shared" si="0"/>
        <v>0</v>
      </c>
    </row>
    <row r="21" spans="1:21" ht="16.149999999999999" customHeight="1">
      <c r="A21" s="61" t="s">
        <v>34</v>
      </c>
      <c r="B21" s="13"/>
      <c r="C21" s="11"/>
      <c r="D21" s="27">
        <f t="shared" si="1"/>
        <v>0</v>
      </c>
      <c r="E21" s="13"/>
      <c r="F21" s="11"/>
      <c r="G21" s="11"/>
      <c r="H21" s="11"/>
      <c r="I21" s="98">
        <f t="shared" si="2"/>
        <v>0</v>
      </c>
      <c r="J21" s="102"/>
      <c r="K21" s="98"/>
      <c r="L21" s="27"/>
      <c r="M21" s="122"/>
      <c r="N21" s="116"/>
      <c r="O21" s="17"/>
      <c r="P21" s="17"/>
      <c r="Q21" s="17"/>
      <c r="R21" s="17"/>
      <c r="S21" s="17"/>
      <c r="T21" s="41"/>
      <c r="U21" s="90">
        <f t="shared" si="0"/>
        <v>0</v>
      </c>
    </row>
    <row r="22" spans="1:21" ht="16.149999999999999" customHeight="1">
      <c r="A22" s="61" t="s">
        <v>35</v>
      </c>
      <c r="B22" s="13"/>
      <c r="C22" s="11"/>
      <c r="D22" s="27">
        <f t="shared" si="1"/>
        <v>0</v>
      </c>
      <c r="E22" s="13"/>
      <c r="F22" s="11"/>
      <c r="G22" s="11"/>
      <c r="H22" s="11"/>
      <c r="I22" s="98">
        <f t="shared" si="2"/>
        <v>0</v>
      </c>
      <c r="J22" s="102"/>
      <c r="K22" s="98"/>
      <c r="L22" s="27"/>
      <c r="M22" s="122"/>
      <c r="N22" s="116"/>
      <c r="O22" s="17"/>
      <c r="P22" s="17"/>
      <c r="Q22" s="17"/>
      <c r="R22" s="17"/>
      <c r="S22" s="17"/>
      <c r="T22" s="41"/>
      <c r="U22" s="90">
        <f t="shared" si="0"/>
        <v>0</v>
      </c>
    </row>
    <row r="23" spans="1:21" ht="19.149999999999999" customHeight="1">
      <c r="A23" s="61" t="s">
        <v>36</v>
      </c>
      <c r="B23" s="13"/>
      <c r="C23" s="11"/>
      <c r="D23" s="27">
        <f t="shared" si="1"/>
        <v>0</v>
      </c>
      <c r="E23" s="13"/>
      <c r="F23" s="11"/>
      <c r="G23" s="11"/>
      <c r="H23" s="11"/>
      <c r="I23" s="98">
        <f t="shared" si="2"/>
        <v>0</v>
      </c>
      <c r="J23" s="102"/>
      <c r="K23" s="98"/>
      <c r="L23" s="27"/>
      <c r="M23" s="122"/>
      <c r="N23" s="116"/>
      <c r="O23" s="17"/>
      <c r="P23" s="17"/>
      <c r="Q23" s="17"/>
      <c r="R23" s="17"/>
      <c r="S23" s="17"/>
      <c r="T23" s="41"/>
      <c r="U23" s="90">
        <f t="shared" si="0"/>
        <v>0</v>
      </c>
    </row>
    <row r="24" spans="1:21" ht="15.75">
      <c r="A24" s="61" t="s">
        <v>37</v>
      </c>
      <c r="B24" s="13"/>
      <c r="C24" s="11"/>
      <c r="D24" s="27">
        <f t="shared" si="1"/>
        <v>0</v>
      </c>
      <c r="E24" s="13"/>
      <c r="F24" s="11"/>
      <c r="G24" s="11"/>
      <c r="H24" s="11"/>
      <c r="I24" s="98">
        <f t="shared" si="2"/>
        <v>0</v>
      </c>
      <c r="J24" s="102"/>
      <c r="K24" s="98"/>
      <c r="L24" s="27"/>
      <c r="M24" s="122"/>
      <c r="N24" s="116"/>
      <c r="O24" s="17"/>
      <c r="P24" s="17"/>
      <c r="Q24" s="17"/>
      <c r="R24" s="17"/>
      <c r="S24" s="17"/>
      <c r="T24" s="41"/>
      <c r="U24" s="90">
        <f t="shared" si="0"/>
        <v>0</v>
      </c>
    </row>
    <row r="25" spans="1:21" s="10" customFormat="1" ht="18.75" customHeight="1">
      <c r="A25" s="155" t="s">
        <v>171</v>
      </c>
      <c r="B25" s="13"/>
      <c r="C25" s="11"/>
      <c r="D25" s="27"/>
      <c r="E25" s="13"/>
      <c r="F25" s="11"/>
      <c r="G25" s="11"/>
      <c r="H25" s="11"/>
      <c r="I25" s="98"/>
      <c r="J25" s="102"/>
      <c r="K25" s="98"/>
      <c r="L25" s="27"/>
      <c r="M25" s="122"/>
      <c r="N25" s="116"/>
      <c r="O25" s="17"/>
      <c r="P25" s="17"/>
      <c r="Q25" s="17"/>
      <c r="R25" s="17"/>
      <c r="S25" s="17"/>
      <c r="T25" s="41"/>
      <c r="U25" s="90"/>
    </row>
    <row r="26" spans="1:21" ht="15.75">
      <c r="A26" s="61" t="s">
        <v>38</v>
      </c>
      <c r="B26" s="13"/>
      <c r="C26" s="11"/>
      <c r="D26" s="27">
        <f t="shared" si="1"/>
        <v>0</v>
      </c>
      <c r="E26" s="13"/>
      <c r="F26" s="11"/>
      <c r="G26" s="11"/>
      <c r="H26" s="11"/>
      <c r="I26" s="98">
        <f t="shared" si="2"/>
        <v>0</v>
      </c>
      <c r="J26" s="102"/>
      <c r="K26" s="98"/>
      <c r="L26" s="27"/>
      <c r="M26" s="122"/>
      <c r="N26" s="116"/>
      <c r="O26" s="17"/>
      <c r="P26" s="17"/>
      <c r="Q26" s="17"/>
      <c r="R26" s="17"/>
      <c r="S26" s="17"/>
      <c r="T26" s="41"/>
      <c r="U26" s="90">
        <f t="shared" si="0"/>
        <v>0</v>
      </c>
    </row>
    <row r="27" spans="1:21" ht="31.5">
      <c r="A27" s="61" t="s">
        <v>39</v>
      </c>
      <c r="B27" s="13"/>
      <c r="C27" s="11"/>
      <c r="D27" s="27">
        <f t="shared" si="1"/>
        <v>0</v>
      </c>
      <c r="E27" s="13"/>
      <c r="F27" s="11"/>
      <c r="G27" s="11"/>
      <c r="H27" s="11"/>
      <c r="I27" s="98">
        <f t="shared" si="2"/>
        <v>0</v>
      </c>
      <c r="J27" s="102"/>
      <c r="K27" s="98"/>
      <c r="L27" s="27"/>
      <c r="M27" s="122"/>
      <c r="N27" s="116"/>
      <c r="O27" s="17"/>
      <c r="P27" s="17"/>
      <c r="Q27" s="17"/>
      <c r="R27" s="17"/>
      <c r="S27" s="17"/>
      <c r="T27" s="41"/>
      <c r="U27" s="90">
        <f t="shared" si="0"/>
        <v>0</v>
      </c>
    </row>
    <row r="28" spans="1:21" ht="16.5" customHeight="1">
      <c r="A28" s="61" t="s">
        <v>40</v>
      </c>
      <c r="B28" s="13"/>
      <c r="C28" s="11"/>
      <c r="D28" s="27">
        <f t="shared" si="1"/>
        <v>0</v>
      </c>
      <c r="E28" s="13"/>
      <c r="F28" s="11"/>
      <c r="G28" s="11"/>
      <c r="H28" s="11"/>
      <c r="I28" s="98">
        <f t="shared" si="2"/>
        <v>0</v>
      </c>
      <c r="J28" s="102"/>
      <c r="K28" s="98"/>
      <c r="L28" s="27"/>
      <c r="M28" s="122"/>
      <c r="N28" s="116"/>
      <c r="O28" s="17"/>
      <c r="P28" s="17"/>
      <c r="Q28" s="17"/>
      <c r="R28" s="17"/>
      <c r="S28" s="17"/>
      <c r="T28" s="41"/>
      <c r="U28" s="90">
        <f t="shared" si="0"/>
        <v>0</v>
      </c>
    </row>
    <row r="29" spans="1:21" ht="17.25" customHeight="1">
      <c r="A29" s="61" t="s">
        <v>41</v>
      </c>
      <c r="B29" s="13"/>
      <c r="C29" s="11"/>
      <c r="D29" s="27">
        <f t="shared" si="1"/>
        <v>0</v>
      </c>
      <c r="E29" s="13"/>
      <c r="F29" s="11"/>
      <c r="G29" s="11"/>
      <c r="H29" s="11"/>
      <c r="I29" s="98">
        <f t="shared" si="2"/>
        <v>0</v>
      </c>
      <c r="J29" s="102"/>
      <c r="K29" s="98"/>
      <c r="L29" s="27"/>
      <c r="M29" s="122"/>
      <c r="N29" s="116"/>
      <c r="O29" s="17"/>
      <c r="P29" s="17"/>
      <c r="Q29" s="17"/>
      <c r="R29" s="17"/>
      <c r="S29" s="17"/>
      <c r="T29" s="41"/>
      <c r="U29" s="90">
        <f t="shared" si="0"/>
        <v>0</v>
      </c>
    </row>
    <row r="30" spans="1:21" ht="31.5">
      <c r="A30" s="61" t="s">
        <v>42</v>
      </c>
      <c r="B30" s="13"/>
      <c r="C30" s="11"/>
      <c r="D30" s="27">
        <f t="shared" si="1"/>
        <v>0</v>
      </c>
      <c r="E30" s="13"/>
      <c r="F30" s="11"/>
      <c r="G30" s="11"/>
      <c r="H30" s="11"/>
      <c r="I30" s="98">
        <f t="shared" si="2"/>
        <v>0</v>
      </c>
      <c r="J30" s="102"/>
      <c r="K30" s="98"/>
      <c r="L30" s="27"/>
      <c r="M30" s="122"/>
      <c r="N30" s="116"/>
      <c r="O30" s="17"/>
      <c r="P30" s="17"/>
      <c r="Q30" s="17"/>
      <c r="R30" s="17"/>
      <c r="S30" s="17"/>
      <c r="T30" s="41"/>
      <c r="U30" s="90">
        <f t="shared" si="0"/>
        <v>0</v>
      </c>
    </row>
    <row r="31" spans="1:21" ht="15.75">
      <c r="A31" s="61" t="s">
        <v>43</v>
      </c>
      <c r="B31" s="13"/>
      <c r="C31" s="11"/>
      <c r="D31" s="27">
        <f t="shared" si="1"/>
        <v>0</v>
      </c>
      <c r="E31" s="13"/>
      <c r="F31" s="11"/>
      <c r="G31" s="11"/>
      <c r="H31" s="11"/>
      <c r="I31" s="98">
        <f t="shared" si="2"/>
        <v>0</v>
      </c>
      <c r="J31" s="102"/>
      <c r="K31" s="98"/>
      <c r="L31" s="27"/>
      <c r="M31" s="122"/>
      <c r="N31" s="116"/>
      <c r="O31" s="17"/>
      <c r="P31" s="17"/>
      <c r="Q31" s="17"/>
      <c r="R31" s="17"/>
      <c r="S31" s="17"/>
      <c r="T31" s="41"/>
      <c r="U31" s="90">
        <f t="shared" si="0"/>
        <v>0</v>
      </c>
    </row>
    <row r="32" spans="1:21" ht="32.25" customHeight="1">
      <c r="A32" s="61" t="s">
        <v>44</v>
      </c>
      <c r="B32" s="13"/>
      <c r="C32" s="11"/>
      <c r="D32" s="27">
        <f t="shared" si="1"/>
        <v>0</v>
      </c>
      <c r="E32" s="13"/>
      <c r="F32" s="11"/>
      <c r="G32" s="11"/>
      <c r="H32" s="11"/>
      <c r="I32" s="98">
        <f t="shared" si="2"/>
        <v>0</v>
      </c>
      <c r="J32" s="102"/>
      <c r="K32" s="98"/>
      <c r="L32" s="27"/>
      <c r="M32" s="122"/>
      <c r="N32" s="116"/>
      <c r="O32" s="17"/>
      <c r="P32" s="17"/>
      <c r="Q32" s="17"/>
      <c r="R32" s="17"/>
      <c r="S32" s="17"/>
      <c r="T32" s="41"/>
      <c r="U32" s="90">
        <f t="shared" si="0"/>
        <v>0</v>
      </c>
    </row>
    <row r="33" spans="1:21" ht="15.75">
      <c r="A33" s="61" t="s">
        <v>45</v>
      </c>
      <c r="B33" s="13"/>
      <c r="C33" s="11"/>
      <c r="D33" s="27">
        <f t="shared" si="1"/>
        <v>0</v>
      </c>
      <c r="E33" s="13"/>
      <c r="F33" s="11"/>
      <c r="G33" s="11"/>
      <c r="H33" s="11"/>
      <c r="I33" s="98">
        <f t="shared" si="2"/>
        <v>0</v>
      </c>
      <c r="J33" s="102"/>
      <c r="K33" s="98"/>
      <c r="L33" s="27"/>
      <c r="M33" s="122"/>
      <c r="N33" s="116"/>
      <c r="O33" s="17"/>
      <c r="P33" s="17"/>
      <c r="Q33" s="17"/>
      <c r="R33" s="17"/>
      <c r="S33" s="17"/>
      <c r="T33" s="41"/>
      <c r="U33" s="90">
        <f t="shared" si="0"/>
        <v>0</v>
      </c>
    </row>
    <row r="34" spans="1:21" ht="18.600000000000001" customHeight="1">
      <c r="A34" s="61" t="s">
        <v>46</v>
      </c>
      <c r="B34" s="13"/>
      <c r="C34" s="11"/>
      <c r="D34" s="27">
        <f t="shared" si="1"/>
        <v>0</v>
      </c>
      <c r="E34" s="13"/>
      <c r="F34" s="11"/>
      <c r="G34" s="11"/>
      <c r="H34" s="11"/>
      <c r="I34" s="98">
        <f t="shared" si="2"/>
        <v>0</v>
      </c>
      <c r="J34" s="102"/>
      <c r="K34" s="98"/>
      <c r="L34" s="27"/>
      <c r="M34" s="122"/>
      <c r="N34" s="116"/>
      <c r="O34" s="17"/>
      <c r="P34" s="17"/>
      <c r="Q34" s="17"/>
      <c r="R34" s="17"/>
      <c r="S34" s="17"/>
      <c r="T34" s="41"/>
      <c r="U34" s="90">
        <f t="shared" si="0"/>
        <v>0</v>
      </c>
    </row>
    <row r="35" spans="1:21" ht="16.149999999999999" customHeight="1">
      <c r="A35" s="61" t="s">
        <v>47</v>
      </c>
      <c r="B35" s="13"/>
      <c r="C35" s="11"/>
      <c r="D35" s="27">
        <f t="shared" si="1"/>
        <v>0</v>
      </c>
      <c r="E35" s="13"/>
      <c r="F35" s="11"/>
      <c r="G35" s="11"/>
      <c r="H35" s="11"/>
      <c r="I35" s="98">
        <f t="shared" si="2"/>
        <v>0</v>
      </c>
      <c r="J35" s="102"/>
      <c r="K35" s="98"/>
      <c r="L35" s="27"/>
      <c r="M35" s="122"/>
      <c r="N35" s="116"/>
      <c r="O35" s="17"/>
      <c r="P35" s="17"/>
      <c r="Q35" s="17"/>
      <c r="R35" s="17"/>
      <c r="S35" s="17"/>
      <c r="T35" s="41"/>
      <c r="U35" s="90">
        <f t="shared" si="0"/>
        <v>0</v>
      </c>
    </row>
    <row r="36" spans="1:21" ht="15.75">
      <c r="A36" s="61" t="s">
        <v>48</v>
      </c>
      <c r="B36" s="13"/>
      <c r="C36" s="11"/>
      <c r="D36" s="27">
        <f t="shared" si="1"/>
        <v>0</v>
      </c>
      <c r="E36" s="13"/>
      <c r="F36" s="11"/>
      <c r="G36" s="11"/>
      <c r="H36" s="11"/>
      <c r="I36" s="98">
        <f t="shared" si="2"/>
        <v>0</v>
      </c>
      <c r="J36" s="102"/>
      <c r="K36" s="98"/>
      <c r="L36" s="27"/>
      <c r="M36" s="122"/>
      <c r="N36" s="116"/>
      <c r="O36" s="17"/>
      <c r="P36" s="17"/>
      <c r="Q36" s="17"/>
      <c r="R36" s="17"/>
      <c r="S36" s="17"/>
      <c r="T36" s="41"/>
      <c r="U36" s="90">
        <f t="shared" si="0"/>
        <v>0</v>
      </c>
    </row>
    <row r="37" spans="1:21" ht="15.75">
      <c r="A37" s="61" t="s">
        <v>49</v>
      </c>
      <c r="B37" s="13"/>
      <c r="C37" s="11"/>
      <c r="D37" s="27">
        <f t="shared" si="1"/>
        <v>0</v>
      </c>
      <c r="E37" s="13"/>
      <c r="F37" s="11"/>
      <c r="G37" s="11"/>
      <c r="H37" s="11"/>
      <c r="I37" s="98">
        <f t="shared" si="2"/>
        <v>0</v>
      </c>
      <c r="J37" s="102"/>
      <c r="K37" s="98"/>
      <c r="L37" s="27"/>
      <c r="M37" s="122"/>
      <c r="N37" s="116"/>
      <c r="O37" s="17"/>
      <c r="P37" s="17"/>
      <c r="Q37" s="17"/>
      <c r="R37" s="17"/>
      <c r="S37" s="17"/>
      <c r="T37" s="41"/>
      <c r="U37" s="90">
        <f t="shared" si="0"/>
        <v>0</v>
      </c>
    </row>
    <row r="38" spans="1:21" ht="30.75" customHeight="1">
      <c r="A38" s="61" t="s">
        <v>50</v>
      </c>
      <c r="B38" s="13"/>
      <c r="C38" s="11"/>
      <c r="D38" s="27">
        <f t="shared" si="1"/>
        <v>0</v>
      </c>
      <c r="E38" s="13"/>
      <c r="F38" s="11"/>
      <c r="G38" s="11"/>
      <c r="H38" s="11"/>
      <c r="I38" s="98">
        <f t="shared" si="2"/>
        <v>0</v>
      </c>
      <c r="J38" s="102"/>
      <c r="K38" s="98"/>
      <c r="L38" s="27"/>
      <c r="M38" s="122"/>
      <c r="N38" s="116"/>
      <c r="O38" s="17"/>
      <c r="P38" s="17"/>
      <c r="Q38" s="17"/>
      <c r="R38" s="17"/>
      <c r="S38" s="17"/>
      <c r="T38" s="41"/>
      <c r="U38" s="90">
        <f t="shared" si="0"/>
        <v>0</v>
      </c>
    </row>
    <row r="39" spans="1:21" ht="17.25" customHeight="1">
      <c r="A39" s="61" t="s">
        <v>51</v>
      </c>
      <c r="B39" s="13"/>
      <c r="C39" s="11"/>
      <c r="D39" s="27">
        <f t="shared" si="1"/>
        <v>0</v>
      </c>
      <c r="E39" s="13"/>
      <c r="F39" s="11"/>
      <c r="G39" s="11"/>
      <c r="H39" s="11"/>
      <c r="I39" s="98">
        <f t="shared" si="2"/>
        <v>0</v>
      </c>
      <c r="J39" s="102"/>
      <c r="K39" s="98"/>
      <c r="L39" s="27"/>
      <c r="M39" s="122"/>
      <c r="N39" s="116"/>
      <c r="O39" s="17"/>
      <c r="P39" s="17"/>
      <c r="Q39" s="17"/>
      <c r="R39" s="17"/>
      <c r="S39" s="17"/>
      <c r="T39" s="41"/>
      <c r="U39" s="90">
        <f t="shared" si="0"/>
        <v>0</v>
      </c>
    </row>
    <row r="40" spans="1:21" ht="31.5">
      <c r="A40" s="61" t="s">
        <v>52</v>
      </c>
      <c r="B40" s="13"/>
      <c r="C40" s="11"/>
      <c r="D40" s="27">
        <f t="shared" si="1"/>
        <v>0</v>
      </c>
      <c r="E40" s="13"/>
      <c r="F40" s="11"/>
      <c r="G40" s="11"/>
      <c r="H40" s="11"/>
      <c r="I40" s="98">
        <f t="shared" si="2"/>
        <v>0</v>
      </c>
      <c r="J40" s="102"/>
      <c r="K40" s="98"/>
      <c r="L40" s="27"/>
      <c r="M40" s="122"/>
      <c r="N40" s="116"/>
      <c r="O40" s="17"/>
      <c r="P40" s="17"/>
      <c r="Q40" s="17"/>
      <c r="R40" s="17"/>
      <c r="S40" s="17"/>
      <c r="T40" s="41"/>
      <c r="U40" s="90">
        <f t="shared" si="0"/>
        <v>0</v>
      </c>
    </row>
    <row r="41" spans="1:21" ht="15.75">
      <c r="A41" s="61" t="s">
        <v>53</v>
      </c>
      <c r="B41" s="13"/>
      <c r="C41" s="11"/>
      <c r="D41" s="27">
        <f t="shared" si="1"/>
        <v>0</v>
      </c>
      <c r="E41" s="13"/>
      <c r="F41" s="11"/>
      <c r="G41" s="11"/>
      <c r="H41" s="11"/>
      <c r="I41" s="98">
        <f t="shared" si="2"/>
        <v>0</v>
      </c>
      <c r="J41" s="102"/>
      <c r="K41" s="98"/>
      <c r="L41" s="27"/>
      <c r="M41" s="122"/>
      <c r="N41" s="116"/>
      <c r="O41" s="17"/>
      <c r="P41" s="17"/>
      <c r="Q41" s="17"/>
      <c r="R41" s="17"/>
      <c r="S41" s="17"/>
      <c r="T41" s="41"/>
      <c r="U41" s="90">
        <f t="shared" si="0"/>
        <v>0</v>
      </c>
    </row>
    <row r="42" spans="1:21" ht="15.75">
      <c r="A42" s="61" t="s">
        <v>54</v>
      </c>
      <c r="B42" s="13"/>
      <c r="C42" s="11"/>
      <c r="D42" s="27">
        <f t="shared" si="1"/>
        <v>0</v>
      </c>
      <c r="E42" s="13"/>
      <c r="F42" s="11"/>
      <c r="G42" s="11"/>
      <c r="H42" s="11"/>
      <c r="I42" s="98">
        <f t="shared" si="2"/>
        <v>0</v>
      </c>
      <c r="J42" s="102"/>
      <c r="K42" s="98"/>
      <c r="L42" s="27"/>
      <c r="M42" s="122"/>
      <c r="N42" s="116"/>
      <c r="O42" s="17"/>
      <c r="P42" s="17"/>
      <c r="Q42" s="17"/>
      <c r="R42" s="17"/>
      <c r="S42" s="17"/>
      <c r="T42" s="41"/>
      <c r="U42" s="90">
        <f t="shared" si="0"/>
        <v>0</v>
      </c>
    </row>
    <row r="43" spans="1:21" ht="31.5" customHeight="1">
      <c r="A43" s="61" t="s">
        <v>55</v>
      </c>
      <c r="B43" s="13"/>
      <c r="C43" s="11"/>
      <c r="D43" s="27">
        <f t="shared" si="1"/>
        <v>0</v>
      </c>
      <c r="E43" s="13"/>
      <c r="F43" s="11"/>
      <c r="G43" s="11"/>
      <c r="H43" s="11"/>
      <c r="I43" s="98">
        <f t="shared" si="2"/>
        <v>0</v>
      </c>
      <c r="J43" s="102"/>
      <c r="K43" s="98"/>
      <c r="L43" s="27"/>
      <c r="M43" s="122"/>
      <c r="N43" s="116"/>
      <c r="O43" s="17"/>
      <c r="P43" s="17"/>
      <c r="Q43" s="17"/>
      <c r="R43" s="17"/>
      <c r="S43" s="17"/>
      <c r="T43" s="41"/>
      <c r="U43" s="90">
        <f t="shared" si="0"/>
        <v>0</v>
      </c>
    </row>
    <row r="44" spans="1:21" ht="15.75">
      <c r="A44" s="61" t="s">
        <v>56</v>
      </c>
      <c r="B44" s="13"/>
      <c r="C44" s="11"/>
      <c r="D44" s="27">
        <f t="shared" si="1"/>
        <v>0</v>
      </c>
      <c r="E44" s="13"/>
      <c r="F44" s="11"/>
      <c r="G44" s="11"/>
      <c r="H44" s="11"/>
      <c r="I44" s="98">
        <f t="shared" si="2"/>
        <v>0</v>
      </c>
      <c r="J44" s="102"/>
      <c r="K44" s="98"/>
      <c r="L44" s="27"/>
      <c r="M44" s="122"/>
      <c r="N44" s="116"/>
      <c r="O44" s="17"/>
      <c r="P44" s="17"/>
      <c r="Q44" s="17"/>
      <c r="R44" s="17"/>
      <c r="S44" s="17"/>
      <c r="T44" s="41"/>
      <c r="U44" s="90">
        <f t="shared" ref="U44:U75" si="3">N44+Q44+R44+S44+T44</f>
        <v>0</v>
      </c>
    </row>
    <row r="45" spans="1:21" ht="15.75">
      <c r="A45" s="61" t="s">
        <v>57</v>
      </c>
      <c r="B45" s="13"/>
      <c r="C45" s="11"/>
      <c r="D45" s="27">
        <f t="shared" si="1"/>
        <v>0</v>
      </c>
      <c r="E45" s="13"/>
      <c r="F45" s="11"/>
      <c r="G45" s="11"/>
      <c r="H45" s="11"/>
      <c r="I45" s="98">
        <f t="shared" si="2"/>
        <v>0</v>
      </c>
      <c r="J45" s="102"/>
      <c r="K45" s="98"/>
      <c r="L45" s="27"/>
      <c r="M45" s="122"/>
      <c r="N45" s="116"/>
      <c r="O45" s="17"/>
      <c r="P45" s="17"/>
      <c r="Q45" s="17"/>
      <c r="R45" s="17"/>
      <c r="S45" s="17"/>
      <c r="T45" s="41"/>
      <c r="U45" s="90">
        <f t="shared" si="3"/>
        <v>0</v>
      </c>
    </row>
    <row r="46" spans="1:21" ht="15.75">
      <c r="A46" s="61" t="s">
        <v>58</v>
      </c>
      <c r="B46" s="13"/>
      <c r="C46" s="11"/>
      <c r="D46" s="27">
        <f t="shared" si="1"/>
        <v>0</v>
      </c>
      <c r="E46" s="13"/>
      <c r="F46" s="11"/>
      <c r="G46" s="11"/>
      <c r="H46" s="11"/>
      <c r="I46" s="98">
        <f t="shared" si="2"/>
        <v>0</v>
      </c>
      <c r="J46" s="102"/>
      <c r="K46" s="98"/>
      <c r="L46" s="27"/>
      <c r="M46" s="122"/>
      <c r="N46" s="116"/>
      <c r="O46" s="17"/>
      <c r="P46" s="17"/>
      <c r="Q46" s="17"/>
      <c r="R46" s="17"/>
      <c r="S46" s="17"/>
      <c r="T46" s="41"/>
      <c r="U46" s="90">
        <f t="shared" si="3"/>
        <v>0</v>
      </c>
    </row>
    <row r="47" spans="1:21" ht="32.25" customHeight="1">
      <c r="A47" s="61" t="s">
        <v>59</v>
      </c>
      <c r="B47" s="13"/>
      <c r="C47" s="11"/>
      <c r="D47" s="27">
        <f t="shared" si="1"/>
        <v>0</v>
      </c>
      <c r="E47" s="13"/>
      <c r="F47" s="11"/>
      <c r="G47" s="11"/>
      <c r="H47" s="11"/>
      <c r="I47" s="98">
        <f t="shared" si="2"/>
        <v>0</v>
      </c>
      <c r="J47" s="102"/>
      <c r="K47" s="98"/>
      <c r="L47" s="27"/>
      <c r="M47" s="122"/>
      <c r="N47" s="116"/>
      <c r="O47" s="17"/>
      <c r="P47" s="17"/>
      <c r="Q47" s="17"/>
      <c r="R47" s="17"/>
      <c r="S47" s="17"/>
      <c r="T47" s="41"/>
      <c r="U47" s="90">
        <f t="shared" si="3"/>
        <v>0</v>
      </c>
    </row>
    <row r="48" spans="1:21" ht="32.25" customHeight="1">
      <c r="A48" s="61" t="s">
        <v>60</v>
      </c>
      <c r="B48" s="13"/>
      <c r="C48" s="11"/>
      <c r="D48" s="27">
        <f t="shared" si="1"/>
        <v>0</v>
      </c>
      <c r="E48" s="13"/>
      <c r="F48" s="11"/>
      <c r="G48" s="11"/>
      <c r="H48" s="11"/>
      <c r="I48" s="98">
        <f t="shared" si="2"/>
        <v>0</v>
      </c>
      <c r="J48" s="102"/>
      <c r="K48" s="98"/>
      <c r="L48" s="27"/>
      <c r="M48" s="122"/>
      <c r="N48" s="116"/>
      <c r="O48" s="17"/>
      <c r="P48" s="17"/>
      <c r="Q48" s="17"/>
      <c r="R48" s="17"/>
      <c r="S48" s="17"/>
      <c r="T48" s="41"/>
      <c r="U48" s="90">
        <f t="shared" si="3"/>
        <v>0</v>
      </c>
    </row>
    <row r="49" spans="1:21" ht="21.75" customHeight="1">
      <c r="A49" s="61" t="s">
        <v>61</v>
      </c>
      <c r="B49" s="13"/>
      <c r="C49" s="11"/>
      <c r="D49" s="27">
        <f t="shared" si="1"/>
        <v>0</v>
      </c>
      <c r="E49" s="13"/>
      <c r="F49" s="11"/>
      <c r="G49" s="11"/>
      <c r="H49" s="11"/>
      <c r="I49" s="98">
        <f t="shared" si="2"/>
        <v>0</v>
      </c>
      <c r="J49" s="102"/>
      <c r="K49" s="98"/>
      <c r="L49" s="27"/>
      <c r="M49" s="122"/>
      <c r="N49" s="116"/>
      <c r="O49" s="17"/>
      <c r="P49" s="17"/>
      <c r="Q49" s="17"/>
      <c r="R49" s="17"/>
      <c r="S49" s="17"/>
      <c r="T49" s="41"/>
      <c r="U49" s="90">
        <f t="shared" si="3"/>
        <v>0</v>
      </c>
    </row>
    <row r="50" spans="1:21" ht="39" customHeight="1">
      <c r="A50" s="61" t="s">
        <v>90</v>
      </c>
      <c r="B50" s="13"/>
      <c r="C50" s="11"/>
      <c r="D50" s="27">
        <f t="shared" si="1"/>
        <v>0</v>
      </c>
      <c r="E50" s="13"/>
      <c r="F50" s="11"/>
      <c r="G50" s="11"/>
      <c r="H50" s="11"/>
      <c r="I50" s="98">
        <f t="shared" si="2"/>
        <v>0</v>
      </c>
      <c r="J50" s="102"/>
      <c r="K50" s="98"/>
      <c r="L50" s="27"/>
      <c r="M50" s="122"/>
      <c r="N50" s="116"/>
      <c r="O50" s="17"/>
      <c r="P50" s="17"/>
      <c r="Q50" s="17"/>
      <c r="R50" s="17"/>
      <c r="S50" s="17"/>
      <c r="T50" s="41"/>
      <c r="U50" s="90">
        <f t="shared" si="3"/>
        <v>0</v>
      </c>
    </row>
    <row r="51" spans="1:21" ht="19.899999999999999" customHeight="1">
      <c r="A51" s="61" t="s">
        <v>62</v>
      </c>
      <c r="B51" s="13"/>
      <c r="C51" s="11"/>
      <c r="D51" s="27">
        <f t="shared" si="1"/>
        <v>0</v>
      </c>
      <c r="E51" s="13"/>
      <c r="F51" s="11"/>
      <c r="G51" s="11"/>
      <c r="H51" s="11"/>
      <c r="I51" s="98">
        <f t="shared" si="2"/>
        <v>0</v>
      </c>
      <c r="J51" s="102"/>
      <c r="K51" s="98"/>
      <c r="L51" s="27"/>
      <c r="M51" s="122"/>
      <c r="N51" s="116"/>
      <c r="O51" s="17"/>
      <c r="P51" s="17"/>
      <c r="Q51" s="17"/>
      <c r="R51" s="17"/>
      <c r="S51" s="17"/>
      <c r="T51" s="41"/>
      <c r="U51" s="90">
        <f t="shared" si="3"/>
        <v>0</v>
      </c>
    </row>
    <row r="52" spans="1:21" ht="31.5" customHeight="1">
      <c r="A52" s="61" t="s">
        <v>63</v>
      </c>
      <c r="B52" s="13"/>
      <c r="C52" s="11"/>
      <c r="D52" s="27">
        <f t="shared" si="1"/>
        <v>0</v>
      </c>
      <c r="E52" s="13"/>
      <c r="F52" s="11"/>
      <c r="G52" s="11"/>
      <c r="H52" s="11"/>
      <c r="I52" s="98">
        <f t="shared" si="2"/>
        <v>0</v>
      </c>
      <c r="J52" s="102"/>
      <c r="K52" s="98"/>
      <c r="L52" s="27"/>
      <c r="M52" s="122"/>
      <c r="N52" s="116"/>
      <c r="O52" s="17"/>
      <c r="P52" s="17"/>
      <c r="Q52" s="17"/>
      <c r="R52" s="17"/>
      <c r="S52" s="17"/>
      <c r="T52" s="41"/>
      <c r="U52" s="90">
        <f t="shared" si="3"/>
        <v>0</v>
      </c>
    </row>
    <row r="53" spans="1:21" ht="15.75" customHeight="1">
      <c r="A53" s="61" t="s">
        <v>64</v>
      </c>
      <c r="B53" s="13"/>
      <c r="C53" s="11"/>
      <c r="D53" s="27">
        <f t="shared" si="1"/>
        <v>0</v>
      </c>
      <c r="E53" s="13"/>
      <c r="F53" s="11"/>
      <c r="G53" s="11"/>
      <c r="H53" s="11"/>
      <c r="I53" s="98">
        <f t="shared" si="2"/>
        <v>0</v>
      </c>
      <c r="J53" s="102"/>
      <c r="K53" s="98"/>
      <c r="L53" s="27"/>
      <c r="M53" s="122"/>
      <c r="N53" s="116"/>
      <c r="O53" s="17"/>
      <c r="P53" s="17"/>
      <c r="Q53" s="17"/>
      <c r="R53" s="17"/>
      <c r="S53" s="17"/>
      <c r="T53" s="41"/>
      <c r="U53" s="90">
        <f t="shared" si="3"/>
        <v>0</v>
      </c>
    </row>
    <row r="54" spans="1:21" ht="18" customHeight="1">
      <c r="A54" s="61" t="s">
        <v>65</v>
      </c>
      <c r="B54" s="13"/>
      <c r="C54" s="11"/>
      <c r="D54" s="27">
        <f t="shared" si="1"/>
        <v>0</v>
      </c>
      <c r="E54" s="13"/>
      <c r="F54" s="11"/>
      <c r="G54" s="11"/>
      <c r="H54" s="11"/>
      <c r="I54" s="98">
        <f t="shared" si="2"/>
        <v>0</v>
      </c>
      <c r="J54" s="102"/>
      <c r="K54" s="98"/>
      <c r="L54" s="27"/>
      <c r="M54" s="122"/>
      <c r="N54" s="116"/>
      <c r="O54" s="17"/>
      <c r="P54" s="17"/>
      <c r="Q54" s="17"/>
      <c r="R54" s="17"/>
      <c r="S54" s="17"/>
      <c r="T54" s="41"/>
      <c r="U54" s="90">
        <f t="shared" si="3"/>
        <v>0</v>
      </c>
    </row>
    <row r="55" spans="1:21" ht="15.75">
      <c r="A55" s="61" t="s">
        <v>66</v>
      </c>
      <c r="B55" s="13"/>
      <c r="C55" s="11"/>
      <c r="D55" s="27">
        <f t="shared" si="1"/>
        <v>0</v>
      </c>
      <c r="E55" s="13"/>
      <c r="F55" s="11"/>
      <c r="G55" s="11"/>
      <c r="H55" s="11"/>
      <c r="I55" s="98">
        <f t="shared" si="2"/>
        <v>0</v>
      </c>
      <c r="J55" s="102"/>
      <c r="K55" s="98"/>
      <c r="L55" s="27"/>
      <c r="M55" s="122"/>
      <c r="N55" s="116"/>
      <c r="O55" s="17"/>
      <c r="P55" s="17"/>
      <c r="Q55" s="17"/>
      <c r="R55" s="17"/>
      <c r="S55" s="17"/>
      <c r="T55" s="41"/>
      <c r="U55" s="90">
        <f t="shared" si="3"/>
        <v>0</v>
      </c>
    </row>
    <row r="56" spans="1:21" ht="31.5">
      <c r="A56" s="61" t="s">
        <v>67</v>
      </c>
      <c r="B56" s="13"/>
      <c r="C56" s="11"/>
      <c r="D56" s="27">
        <f t="shared" si="1"/>
        <v>0</v>
      </c>
      <c r="E56" s="13"/>
      <c r="F56" s="11"/>
      <c r="G56" s="11"/>
      <c r="H56" s="11"/>
      <c r="I56" s="98">
        <f t="shared" si="2"/>
        <v>0</v>
      </c>
      <c r="J56" s="102"/>
      <c r="K56" s="98"/>
      <c r="L56" s="27"/>
      <c r="M56" s="122"/>
      <c r="N56" s="116"/>
      <c r="O56" s="17"/>
      <c r="P56" s="17"/>
      <c r="Q56" s="17"/>
      <c r="R56" s="17"/>
      <c r="S56" s="17"/>
      <c r="T56" s="41"/>
      <c r="U56" s="90">
        <f t="shared" si="3"/>
        <v>0</v>
      </c>
    </row>
    <row r="57" spans="1:21" ht="15.75">
      <c r="A57" s="61" t="s">
        <v>68</v>
      </c>
      <c r="B57" s="13"/>
      <c r="C57" s="11"/>
      <c r="D57" s="27">
        <f t="shared" si="1"/>
        <v>0</v>
      </c>
      <c r="E57" s="13"/>
      <c r="F57" s="11"/>
      <c r="G57" s="11"/>
      <c r="H57" s="11"/>
      <c r="I57" s="98">
        <f t="shared" si="2"/>
        <v>0</v>
      </c>
      <c r="J57" s="102"/>
      <c r="K57" s="98"/>
      <c r="L57" s="27"/>
      <c r="M57" s="122"/>
      <c r="N57" s="116"/>
      <c r="O57" s="17"/>
      <c r="P57" s="17"/>
      <c r="Q57" s="17"/>
      <c r="R57" s="17"/>
      <c r="S57" s="17"/>
      <c r="T57" s="41"/>
      <c r="U57" s="90">
        <f t="shared" si="3"/>
        <v>0</v>
      </c>
    </row>
    <row r="58" spans="1:21" ht="15.75">
      <c r="A58" s="61" t="s">
        <v>69</v>
      </c>
      <c r="B58" s="13"/>
      <c r="C58" s="11"/>
      <c r="D58" s="27">
        <f t="shared" si="1"/>
        <v>0</v>
      </c>
      <c r="E58" s="13"/>
      <c r="F58" s="11"/>
      <c r="G58" s="11"/>
      <c r="H58" s="11"/>
      <c r="I58" s="98">
        <f t="shared" si="2"/>
        <v>0</v>
      </c>
      <c r="J58" s="102"/>
      <c r="K58" s="98"/>
      <c r="L58" s="27"/>
      <c r="M58" s="122"/>
      <c r="N58" s="116"/>
      <c r="O58" s="17"/>
      <c r="P58" s="17"/>
      <c r="Q58" s="17"/>
      <c r="R58" s="17"/>
      <c r="S58" s="17"/>
      <c r="T58" s="41"/>
      <c r="U58" s="90">
        <f t="shared" si="3"/>
        <v>0</v>
      </c>
    </row>
    <row r="59" spans="1:21" ht="15.75">
      <c r="A59" s="61" t="s">
        <v>70</v>
      </c>
      <c r="B59" s="13"/>
      <c r="C59" s="11"/>
      <c r="D59" s="27">
        <f t="shared" si="1"/>
        <v>0</v>
      </c>
      <c r="E59" s="13"/>
      <c r="F59" s="11"/>
      <c r="G59" s="11"/>
      <c r="H59" s="11"/>
      <c r="I59" s="98">
        <f t="shared" si="2"/>
        <v>0</v>
      </c>
      <c r="J59" s="102"/>
      <c r="K59" s="98"/>
      <c r="L59" s="27"/>
      <c r="M59" s="122"/>
      <c r="N59" s="116"/>
      <c r="O59" s="17"/>
      <c r="P59" s="17"/>
      <c r="Q59" s="17"/>
      <c r="R59" s="17"/>
      <c r="S59" s="17"/>
      <c r="T59" s="41"/>
      <c r="U59" s="90">
        <f t="shared" si="3"/>
        <v>0</v>
      </c>
    </row>
    <row r="60" spans="1:21" ht="15.75">
      <c r="A60" s="61" t="s">
        <v>71</v>
      </c>
      <c r="B60" s="13"/>
      <c r="C60" s="11"/>
      <c r="D60" s="27">
        <f t="shared" si="1"/>
        <v>0</v>
      </c>
      <c r="E60" s="13"/>
      <c r="F60" s="11"/>
      <c r="G60" s="11"/>
      <c r="H60" s="11"/>
      <c r="I60" s="98">
        <f t="shared" si="2"/>
        <v>0</v>
      </c>
      <c r="J60" s="102"/>
      <c r="K60" s="98"/>
      <c r="L60" s="27"/>
      <c r="M60" s="122"/>
      <c r="N60" s="116"/>
      <c r="O60" s="17"/>
      <c r="P60" s="17"/>
      <c r="Q60" s="17"/>
      <c r="R60" s="17"/>
      <c r="S60" s="17"/>
      <c r="T60" s="41"/>
      <c r="U60" s="90">
        <f t="shared" si="3"/>
        <v>0</v>
      </c>
    </row>
    <row r="61" spans="1:21" ht="31.5">
      <c r="A61" s="61" t="s">
        <v>72</v>
      </c>
      <c r="B61" s="13"/>
      <c r="C61" s="11"/>
      <c r="D61" s="27">
        <f t="shared" si="1"/>
        <v>0</v>
      </c>
      <c r="E61" s="13"/>
      <c r="F61" s="11"/>
      <c r="G61" s="11"/>
      <c r="H61" s="11"/>
      <c r="I61" s="98">
        <f t="shared" si="2"/>
        <v>0</v>
      </c>
      <c r="J61" s="102"/>
      <c r="K61" s="98"/>
      <c r="L61" s="27"/>
      <c r="M61" s="122"/>
      <c r="N61" s="116"/>
      <c r="O61" s="17"/>
      <c r="P61" s="17"/>
      <c r="Q61" s="17"/>
      <c r="R61" s="17"/>
      <c r="S61" s="17"/>
      <c r="T61" s="41"/>
      <c r="U61" s="90">
        <f t="shared" si="3"/>
        <v>0</v>
      </c>
    </row>
    <row r="62" spans="1:21" ht="15.75">
      <c r="A62" s="61" t="s">
        <v>73</v>
      </c>
      <c r="B62" s="13"/>
      <c r="C62" s="11"/>
      <c r="D62" s="27">
        <f t="shared" si="1"/>
        <v>0</v>
      </c>
      <c r="E62" s="13"/>
      <c r="F62" s="11"/>
      <c r="G62" s="11"/>
      <c r="H62" s="11"/>
      <c r="I62" s="98">
        <f t="shared" si="2"/>
        <v>0</v>
      </c>
      <c r="J62" s="102"/>
      <c r="K62" s="98"/>
      <c r="L62" s="27"/>
      <c r="M62" s="122"/>
      <c r="N62" s="116"/>
      <c r="O62" s="17"/>
      <c r="P62" s="17"/>
      <c r="Q62" s="17"/>
      <c r="R62" s="17"/>
      <c r="S62" s="17"/>
      <c r="T62" s="41"/>
      <c r="U62" s="90">
        <f t="shared" si="3"/>
        <v>0</v>
      </c>
    </row>
    <row r="63" spans="1:21" ht="15.75">
      <c r="A63" s="61" t="s">
        <v>74</v>
      </c>
      <c r="B63" s="13"/>
      <c r="C63" s="11"/>
      <c r="D63" s="27">
        <f t="shared" si="1"/>
        <v>0</v>
      </c>
      <c r="E63" s="13"/>
      <c r="F63" s="11"/>
      <c r="G63" s="11"/>
      <c r="H63" s="11"/>
      <c r="I63" s="98">
        <f t="shared" si="2"/>
        <v>0</v>
      </c>
      <c r="J63" s="102"/>
      <c r="K63" s="98"/>
      <c r="L63" s="27"/>
      <c r="M63" s="122"/>
      <c r="N63" s="116"/>
      <c r="O63" s="17"/>
      <c r="P63" s="17"/>
      <c r="Q63" s="17"/>
      <c r="R63" s="17"/>
      <c r="S63" s="17"/>
      <c r="T63" s="41"/>
      <c r="U63" s="90">
        <f t="shared" si="3"/>
        <v>0</v>
      </c>
    </row>
    <row r="64" spans="1:21" ht="19.899999999999999" customHeight="1">
      <c r="A64" s="61" t="s">
        <v>75</v>
      </c>
      <c r="B64" s="13"/>
      <c r="C64" s="11"/>
      <c r="D64" s="27">
        <f t="shared" si="1"/>
        <v>0</v>
      </c>
      <c r="E64" s="13"/>
      <c r="F64" s="11"/>
      <c r="G64" s="11"/>
      <c r="H64" s="11"/>
      <c r="I64" s="98">
        <f t="shared" si="2"/>
        <v>0</v>
      </c>
      <c r="J64" s="102"/>
      <c r="K64" s="98"/>
      <c r="L64" s="27"/>
      <c r="M64" s="122"/>
      <c r="N64" s="116"/>
      <c r="O64" s="17"/>
      <c r="P64" s="17"/>
      <c r="Q64" s="17"/>
      <c r="R64" s="17"/>
      <c r="S64" s="17"/>
      <c r="T64" s="41"/>
      <c r="U64" s="90">
        <f t="shared" si="3"/>
        <v>0</v>
      </c>
    </row>
    <row r="65" spans="1:21" ht="15.75">
      <c r="A65" s="61" t="s">
        <v>76</v>
      </c>
      <c r="B65" s="13"/>
      <c r="C65" s="11"/>
      <c r="D65" s="27">
        <f t="shared" si="1"/>
        <v>0</v>
      </c>
      <c r="E65" s="13"/>
      <c r="F65" s="11"/>
      <c r="G65" s="11"/>
      <c r="H65" s="11"/>
      <c r="I65" s="98">
        <f t="shared" si="2"/>
        <v>0</v>
      </c>
      <c r="J65" s="102"/>
      <c r="K65" s="98"/>
      <c r="L65" s="27"/>
      <c r="M65" s="122"/>
      <c r="N65" s="116"/>
      <c r="O65" s="17"/>
      <c r="P65" s="17"/>
      <c r="Q65" s="17"/>
      <c r="R65" s="17"/>
      <c r="S65" s="17"/>
      <c r="T65" s="41"/>
      <c r="U65" s="90">
        <f t="shared" si="3"/>
        <v>0</v>
      </c>
    </row>
    <row r="66" spans="1:21" ht="15.75">
      <c r="A66" s="61" t="s">
        <v>77</v>
      </c>
      <c r="B66" s="13"/>
      <c r="C66" s="11"/>
      <c r="D66" s="27">
        <f t="shared" si="1"/>
        <v>0</v>
      </c>
      <c r="E66" s="13"/>
      <c r="F66" s="11"/>
      <c r="G66" s="11"/>
      <c r="H66" s="11"/>
      <c r="I66" s="98">
        <f t="shared" si="2"/>
        <v>0</v>
      </c>
      <c r="J66" s="102"/>
      <c r="K66" s="98"/>
      <c r="L66" s="27"/>
      <c r="M66" s="122"/>
      <c r="N66" s="116"/>
      <c r="O66" s="17"/>
      <c r="P66" s="17"/>
      <c r="Q66" s="17"/>
      <c r="R66" s="17"/>
      <c r="S66" s="17"/>
      <c r="T66" s="41"/>
      <c r="U66" s="90">
        <f t="shared" si="3"/>
        <v>0</v>
      </c>
    </row>
    <row r="67" spans="1:21" ht="31.5">
      <c r="A67" s="61" t="s">
        <v>78</v>
      </c>
      <c r="B67" s="13"/>
      <c r="C67" s="11"/>
      <c r="D67" s="27">
        <f t="shared" si="1"/>
        <v>0</v>
      </c>
      <c r="E67" s="13"/>
      <c r="F67" s="11"/>
      <c r="G67" s="11"/>
      <c r="H67" s="11"/>
      <c r="I67" s="98">
        <f t="shared" si="2"/>
        <v>0</v>
      </c>
      <c r="J67" s="102"/>
      <c r="K67" s="98"/>
      <c r="L67" s="27"/>
      <c r="M67" s="122"/>
      <c r="N67" s="116"/>
      <c r="O67" s="17"/>
      <c r="P67" s="17"/>
      <c r="Q67" s="17"/>
      <c r="R67" s="17"/>
      <c r="S67" s="17"/>
      <c r="T67" s="41"/>
      <c r="U67" s="90">
        <f t="shared" si="3"/>
        <v>0</v>
      </c>
    </row>
    <row r="68" spans="1:21" ht="15.75">
      <c r="A68" s="61" t="s">
        <v>79</v>
      </c>
      <c r="B68" s="13"/>
      <c r="C68" s="11"/>
      <c r="D68" s="27">
        <f t="shared" si="1"/>
        <v>0</v>
      </c>
      <c r="E68" s="13"/>
      <c r="F68" s="11"/>
      <c r="G68" s="11"/>
      <c r="H68" s="11"/>
      <c r="I68" s="98">
        <f t="shared" si="2"/>
        <v>0</v>
      </c>
      <c r="J68" s="102"/>
      <c r="K68" s="98"/>
      <c r="L68" s="27"/>
      <c r="M68" s="122"/>
      <c r="N68" s="116"/>
      <c r="O68" s="17"/>
      <c r="P68" s="17"/>
      <c r="Q68" s="17"/>
      <c r="R68" s="17"/>
      <c r="S68" s="17"/>
      <c r="T68" s="41"/>
      <c r="U68" s="90">
        <f t="shared" si="3"/>
        <v>0</v>
      </c>
    </row>
    <row r="69" spans="1:21" ht="15.75">
      <c r="A69" s="61" t="s">
        <v>80</v>
      </c>
      <c r="B69" s="13"/>
      <c r="C69" s="11"/>
      <c r="D69" s="27">
        <f t="shared" si="1"/>
        <v>0</v>
      </c>
      <c r="E69" s="13"/>
      <c r="F69" s="11"/>
      <c r="G69" s="11"/>
      <c r="H69" s="11"/>
      <c r="I69" s="98">
        <f t="shared" si="2"/>
        <v>0</v>
      </c>
      <c r="J69" s="102"/>
      <c r="K69" s="98"/>
      <c r="L69" s="27"/>
      <c r="M69" s="122"/>
      <c r="N69" s="116"/>
      <c r="O69" s="17"/>
      <c r="P69" s="17"/>
      <c r="Q69" s="17"/>
      <c r="R69" s="17"/>
      <c r="S69" s="17"/>
      <c r="T69" s="41"/>
      <c r="U69" s="90">
        <f t="shared" si="3"/>
        <v>0</v>
      </c>
    </row>
    <row r="70" spans="1:21" ht="21" customHeight="1">
      <c r="A70" s="61" t="s">
        <v>81</v>
      </c>
      <c r="B70" s="13"/>
      <c r="C70" s="11"/>
      <c r="D70" s="27">
        <f t="shared" si="1"/>
        <v>0</v>
      </c>
      <c r="E70" s="13"/>
      <c r="F70" s="11"/>
      <c r="G70" s="11"/>
      <c r="H70" s="11"/>
      <c r="I70" s="98">
        <f t="shared" si="2"/>
        <v>0</v>
      </c>
      <c r="J70" s="102"/>
      <c r="K70" s="98"/>
      <c r="L70" s="27"/>
      <c r="M70" s="122"/>
      <c r="N70" s="116"/>
      <c r="O70" s="17"/>
      <c r="P70" s="17"/>
      <c r="Q70" s="17"/>
      <c r="R70" s="17"/>
      <c r="S70" s="17"/>
      <c r="T70" s="41"/>
      <c r="U70" s="90">
        <f t="shared" si="3"/>
        <v>0</v>
      </c>
    </row>
    <row r="71" spans="1:21" ht="15.75">
      <c r="A71" s="61" t="s">
        <v>82</v>
      </c>
      <c r="B71" s="13"/>
      <c r="C71" s="11"/>
      <c r="D71" s="27">
        <f t="shared" si="1"/>
        <v>0</v>
      </c>
      <c r="E71" s="13"/>
      <c r="F71" s="11"/>
      <c r="G71" s="11"/>
      <c r="H71" s="11"/>
      <c r="I71" s="98">
        <f t="shared" si="2"/>
        <v>0</v>
      </c>
      <c r="J71" s="102"/>
      <c r="K71" s="98"/>
      <c r="L71" s="27"/>
      <c r="M71" s="122"/>
      <c r="N71" s="116"/>
      <c r="O71" s="17"/>
      <c r="P71" s="17"/>
      <c r="Q71" s="17"/>
      <c r="R71" s="17"/>
      <c r="S71" s="17"/>
      <c r="T71" s="41"/>
      <c r="U71" s="90">
        <f t="shared" si="3"/>
        <v>0</v>
      </c>
    </row>
    <row r="72" spans="1:21" s="10" customFormat="1" ht="37.5" customHeight="1">
      <c r="A72" s="61" t="s">
        <v>163</v>
      </c>
      <c r="B72" s="13"/>
      <c r="C72" s="11"/>
      <c r="D72" s="27"/>
      <c r="E72" s="13"/>
      <c r="F72" s="11"/>
      <c r="G72" s="11"/>
      <c r="H72" s="11"/>
      <c r="I72" s="98"/>
      <c r="J72" s="102"/>
      <c r="K72" s="98"/>
      <c r="L72" s="27"/>
      <c r="M72" s="122"/>
      <c r="N72" s="116"/>
      <c r="O72" s="17"/>
      <c r="P72" s="17"/>
      <c r="Q72" s="17"/>
      <c r="R72" s="17"/>
      <c r="S72" s="17"/>
      <c r="T72" s="41"/>
      <c r="U72" s="90">
        <f t="shared" si="3"/>
        <v>0</v>
      </c>
    </row>
    <row r="73" spans="1:21" ht="15.75">
      <c r="A73" s="61" t="s">
        <v>83</v>
      </c>
      <c r="B73" s="13"/>
      <c r="C73" s="11"/>
      <c r="D73" s="27">
        <f t="shared" si="1"/>
        <v>0</v>
      </c>
      <c r="E73" s="13"/>
      <c r="F73" s="11"/>
      <c r="G73" s="11"/>
      <c r="H73" s="11"/>
      <c r="I73" s="98">
        <f t="shared" si="2"/>
        <v>0</v>
      </c>
      <c r="J73" s="102"/>
      <c r="K73" s="98"/>
      <c r="L73" s="27"/>
      <c r="M73" s="122"/>
      <c r="N73" s="116"/>
      <c r="O73" s="17"/>
      <c r="P73" s="17"/>
      <c r="Q73" s="17"/>
      <c r="R73" s="17"/>
      <c r="S73" s="17"/>
      <c r="T73" s="41"/>
      <c r="U73" s="90">
        <f t="shared" si="3"/>
        <v>0</v>
      </c>
    </row>
    <row r="74" spans="1:21" ht="31.5">
      <c r="A74" s="61" t="s">
        <v>84</v>
      </c>
      <c r="B74" s="13"/>
      <c r="C74" s="11"/>
      <c r="D74" s="27">
        <f t="shared" si="1"/>
        <v>0</v>
      </c>
      <c r="E74" s="13"/>
      <c r="F74" s="11"/>
      <c r="G74" s="11"/>
      <c r="H74" s="11"/>
      <c r="I74" s="98">
        <f t="shared" si="2"/>
        <v>0</v>
      </c>
      <c r="J74" s="103"/>
      <c r="K74" s="104"/>
      <c r="L74" s="105"/>
      <c r="M74" s="122"/>
      <c r="N74" s="116"/>
      <c r="O74" s="17"/>
      <c r="P74" s="17"/>
      <c r="Q74" s="17"/>
      <c r="R74" s="17"/>
      <c r="S74" s="17"/>
      <c r="T74" s="41"/>
      <c r="U74" s="90">
        <f t="shared" si="3"/>
        <v>0</v>
      </c>
    </row>
    <row r="75" spans="1:21" ht="32.25" thickBot="1">
      <c r="A75" s="62" t="s">
        <v>85</v>
      </c>
      <c r="B75" s="15"/>
      <c r="C75" s="14"/>
      <c r="D75" s="89">
        <f t="shared" si="1"/>
        <v>0</v>
      </c>
      <c r="E75" s="109"/>
      <c r="F75" s="110"/>
      <c r="G75" s="110"/>
      <c r="H75" s="110"/>
      <c r="I75" s="99">
        <f t="shared" si="2"/>
        <v>0</v>
      </c>
      <c r="J75" s="106"/>
      <c r="K75" s="45"/>
      <c r="L75" s="107"/>
      <c r="M75" s="123"/>
      <c r="N75" s="125"/>
      <c r="O75" s="126"/>
      <c r="P75" s="126"/>
      <c r="Q75" s="126"/>
      <c r="R75" s="126"/>
      <c r="S75" s="126"/>
      <c r="T75" s="127"/>
      <c r="U75" s="128">
        <f t="shared" si="3"/>
        <v>0</v>
      </c>
    </row>
    <row r="76" spans="1:21" ht="35.450000000000003" customHeight="1" thickBot="1">
      <c r="A76" s="72" t="s">
        <v>86</v>
      </c>
      <c r="B76" s="32">
        <f>SUM(B11:B75)</f>
        <v>0</v>
      </c>
      <c r="C76" s="22">
        <f t="shared" ref="C76:U76" si="4">SUM(C11:C75)</f>
        <v>0</v>
      </c>
      <c r="D76" s="49">
        <f t="shared" si="4"/>
        <v>0</v>
      </c>
      <c r="E76" s="32">
        <f t="shared" si="4"/>
        <v>0</v>
      </c>
      <c r="F76" s="22">
        <f t="shared" si="4"/>
        <v>0</v>
      </c>
      <c r="G76" s="22">
        <f t="shared" ref="G76" si="5">SUM(G11:G75)</f>
        <v>0</v>
      </c>
      <c r="H76" s="33">
        <f t="shared" si="4"/>
        <v>0</v>
      </c>
      <c r="I76" s="25">
        <f t="shared" si="4"/>
        <v>0</v>
      </c>
      <c r="J76" s="22">
        <f t="shared" si="4"/>
        <v>0</v>
      </c>
      <c r="K76" s="22">
        <f t="shared" si="4"/>
        <v>0</v>
      </c>
      <c r="L76" s="49">
        <f t="shared" si="4"/>
        <v>0</v>
      </c>
      <c r="M76" s="48">
        <f t="shared" si="4"/>
        <v>0</v>
      </c>
      <c r="N76" s="32">
        <f t="shared" si="4"/>
        <v>0</v>
      </c>
      <c r="O76" s="22">
        <f t="shared" si="4"/>
        <v>0</v>
      </c>
      <c r="P76" s="33">
        <f t="shared" si="4"/>
        <v>0</v>
      </c>
      <c r="Q76" s="33">
        <f t="shared" si="4"/>
        <v>0</v>
      </c>
      <c r="R76" s="22">
        <f t="shared" si="4"/>
        <v>0</v>
      </c>
      <c r="S76" s="22">
        <f t="shared" si="4"/>
        <v>0</v>
      </c>
      <c r="T76" s="22">
        <f t="shared" si="4"/>
        <v>0</v>
      </c>
      <c r="U76" s="28">
        <f t="shared" si="4"/>
        <v>0</v>
      </c>
    </row>
    <row r="77" spans="1:21">
      <c r="A77" s="21"/>
      <c r="B77" s="21"/>
      <c r="C77" s="21"/>
      <c r="D77" s="21"/>
      <c r="E77" s="21"/>
      <c r="F77" s="21"/>
      <c r="G77" s="21"/>
      <c r="H77" s="21"/>
      <c r="I77" s="21"/>
      <c r="J77" s="21"/>
      <c r="K77" s="21"/>
      <c r="L77" s="21"/>
      <c r="M77" s="21"/>
      <c r="N77" s="21"/>
      <c r="O77" s="21"/>
      <c r="P77" s="21"/>
      <c r="Q77" s="21"/>
      <c r="R77" s="21"/>
      <c r="S77" s="21"/>
      <c r="T77" s="21"/>
      <c r="U77" s="21"/>
    </row>
  </sheetData>
  <mergeCells count="25">
    <mergeCell ref="M5:M10"/>
    <mergeCell ref="A5:A10"/>
    <mergeCell ref="B9:B10"/>
    <mergeCell ref="C9:C10"/>
    <mergeCell ref="E9:E10"/>
    <mergeCell ref="B5:D8"/>
    <mergeCell ref="D9:D10"/>
    <mergeCell ref="E5:I8"/>
    <mergeCell ref="I9:I10"/>
    <mergeCell ref="B2:S2"/>
    <mergeCell ref="B3:S3"/>
    <mergeCell ref="S9:S10"/>
    <mergeCell ref="T9:T10"/>
    <mergeCell ref="F9:F10"/>
    <mergeCell ref="G9:G10"/>
    <mergeCell ref="H9:H10"/>
    <mergeCell ref="N9:N10"/>
    <mergeCell ref="O9:Q9"/>
    <mergeCell ref="R9:R10"/>
    <mergeCell ref="N5:U8"/>
    <mergeCell ref="U9:U10"/>
    <mergeCell ref="J5:L8"/>
    <mergeCell ref="J9:J10"/>
    <mergeCell ref="K9:K10"/>
    <mergeCell ref="L9:L10"/>
  </mergeCells>
  <pageMargins left="0.51181102362204722" right="0" top="0.19685039370078741" bottom="0" header="0.31496062992125984" footer="0.31496062992125984"/>
  <pageSetup paperSize="9" scale="48" orientation="portrait" r:id="rId1"/>
</worksheet>
</file>

<file path=xl/worksheets/sheet63.xml><?xml version="1.0" encoding="utf-8"?>
<worksheet xmlns="http://schemas.openxmlformats.org/spreadsheetml/2006/main" xmlns:r="http://schemas.openxmlformats.org/officeDocument/2006/relationships">
  <sheetPr>
    <tabColor theme="3" tint="0.79998168889431442"/>
  </sheetPr>
  <dimension ref="A1:U77"/>
  <sheetViews>
    <sheetView view="pageBreakPreview" zoomScaleNormal="60" zoomScaleSheetLayoutView="100" workbookViewId="0">
      <pane ySplit="10" topLeftCell="A77" activePane="bottomLeft" state="frozen"/>
      <selection activeCell="A78" sqref="A78:XFD85"/>
      <selection pane="bottomLeft" activeCell="A78" sqref="A78:XFD85"/>
    </sheetView>
  </sheetViews>
  <sheetFormatPr defaultRowHeight="15"/>
  <cols>
    <col min="1" max="1" width="30.42578125" customWidth="1"/>
    <col min="2" max="2" width="8.85546875" customWidth="1"/>
    <col min="3" max="3" width="10.5703125" customWidth="1"/>
    <col min="4" max="4" width="10.5703125" style="10" customWidth="1"/>
    <col min="5" max="5" width="16.5703125" customWidth="1"/>
    <col min="6" max="6" width="10" customWidth="1"/>
    <col min="7" max="7" width="7.140625" customWidth="1"/>
    <col min="8" max="8" width="9" customWidth="1"/>
    <col min="9" max="9" width="9" style="10" customWidth="1"/>
    <col min="10" max="12" width="7.7109375" style="10" customWidth="1"/>
    <col min="13" max="13" width="9" style="10" customWidth="1"/>
    <col min="14" max="14" width="9.5703125" customWidth="1"/>
    <col min="17" max="17" width="10" customWidth="1"/>
    <col min="18" max="19" width="10.28515625" customWidth="1"/>
    <col min="21" max="21" width="9.140625" style="10"/>
    <col min="225" max="225" width="34" customWidth="1"/>
    <col min="226" max="226" width="11.28515625" customWidth="1"/>
    <col min="227" max="227" width="11" customWidth="1"/>
    <col min="235" max="236" width="10.7109375" customWidth="1"/>
    <col min="238" max="238" width="11.5703125" customWidth="1"/>
    <col min="239" max="239" width="13.7109375" customWidth="1"/>
    <col min="240" max="243" width="9.28515625" customWidth="1"/>
    <col min="481" max="481" width="34" customWidth="1"/>
    <col min="482" max="482" width="11.28515625" customWidth="1"/>
    <col min="483" max="483" width="11" customWidth="1"/>
    <col min="491" max="492" width="10.7109375" customWidth="1"/>
    <col min="494" max="494" width="11.5703125" customWidth="1"/>
    <col min="495" max="495" width="13.7109375" customWidth="1"/>
    <col min="496" max="499" width="9.28515625" customWidth="1"/>
    <col min="737" max="737" width="34" customWidth="1"/>
    <col min="738" max="738" width="11.28515625" customWidth="1"/>
    <col min="739" max="739" width="11" customWidth="1"/>
    <col min="747" max="748" width="10.7109375" customWidth="1"/>
    <col min="750" max="750" width="11.5703125" customWidth="1"/>
    <col min="751" max="751" width="13.7109375" customWidth="1"/>
    <col min="752" max="755" width="9.28515625" customWidth="1"/>
    <col min="993" max="993" width="34" customWidth="1"/>
    <col min="994" max="994" width="11.28515625" customWidth="1"/>
    <col min="995" max="995" width="11" customWidth="1"/>
    <col min="1003" max="1004" width="10.7109375" customWidth="1"/>
    <col min="1006" max="1006" width="11.5703125" customWidth="1"/>
    <col min="1007" max="1007" width="13.7109375" customWidth="1"/>
    <col min="1008" max="1011" width="9.28515625" customWidth="1"/>
    <col min="1249" max="1249" width="34" customWidth="1"/>
    <col min="1250" max="1250" width="11.28515625" customWidth="1"/>
    <col min="1251" max="1251" width="11" customWidth="1"/>
    <col min="1259" max="1260" width="10.7109375" customWidth="1"/>
    <col min="1262" max="1262" width="11.5703125" customWidth="1"/>
    <col min="1263" max="1263" width="13.7109375" customWidth="1"/>
    <col min="1264" max="1267" width="9.28515625" customWidth="1"/>
    <col min="1505" max="1505" width="34" customWidth="1"/>
    <col min="1506" max="1506" width="11.28515625" customWidth="1"/>
    <col min="1507" max="1507" width="11" customWidth="1"/>
    <col min="1515" max="1516" width="10.7109375" customWidth="1"/>
    <col min="1518" max="1518" width="11.5703125" customWidth="1"/>
    <col min="1519" max="1519" width="13.7109375" customWidth="1"/>
    <col min="1520" max="1523" width="9.28515625" customWidth="1"/>
    <col min="1761" max="1761" width="34" customWidth="1"/>
    <col min="1762" max="1762" width="11.28515625" customWidth="1"/>
    <col min="1763" max="1763" width="11" customWidth="1"/>
    <col min="1771" max="1772" width="10.7109375" customWidth="1"/>
    <col min="1774" max="1774" width="11.5703125" customWidth="1"/>
    <col min="1775" max="1775" width="13.7109375" customWidth="1"/>
    <col min="1776" max="1779" width="9.28515625" customWidth="1"/>
    <col min="2017" max="2017" width="34" customWidth="1"/>
    <col min="2018" max="2018" width="11.28515625" customWidth="1"/>
    <col min="2019" max="2019" width="11" customWidth="1"/>
    <col min="2027" max="2028" width="10.7109375" customWidth="1"/>
    <col min="2030" max="2030" width="11.5703125" customWidth="1"/>
    <col min="2031" max="2031" width="13.7109375" customWidth="1"/>
    <col min="2032" max="2035" width="9.28515625" customWidth="1"/>
    <col min="2273" max="2273" width="34" customWidth="1"/>
    <col min="2274" max="2274" width="11.28515625" customWidth="1"/>
    <col min="2275" max="2275" width="11" customWidth="1"/>
    <col min="2283" max="2284" width="10.7109375" customWidth="1"/>
    <col min="2286" max="2286" width="11.5703125" customWidth="1"/>
    <col min="2287" max="2287" width="13.7109375" customWidth="1"/>
    <col min="2288" max="2291" width="9.28515625" customWidth="1"/>
    <col min="2529" max="2529" width="34" customWidth="1"/>
    <col min="2530" max="2530" width="11.28515625" customWidth="1"/>
    <col min="2531" max="2531" width="11" customWidth="1"/>
    <col min="2539" max="2540" width="10.7109375" customWidth="1"/>
    <col min="2542" max="2542" width="11.5703125" customWidth="1"/>
    <col min="2543" max="2543" width="13.7109375" customWidth="1"/>
    <col min="2544" max="2547" width="9.28515625" customWidth="1"/>
    <col min="2785" max="2785" width="34" customWidth="1"/>
    <col min="2786" max="2786" width="11.28515625" customWidth="1"/>
    <col min="2787" max="2787" width="11" customWidth="1"/>
    <col min="2795" max="2796" width="10.7109375" customWidth="1"/>
    <col min="2798" max="2798" width="11.5703125" customWidth="1"/>
    <col min="2799" max="2799" width="13.7109375" customWidth="1"/>
    <col min="2800" max="2803" width="9.28515625" customWidth="1"/>
    <col min="3041" max="3041" width="34" customWidth="1"/>
    <col min="3042" max="3042" width="11.28515625" customWidth="1"/>
    <col min="3043" max="3043" width="11" customWidth="1"/>
    <col min="3051" max="3052" width="10.7109375" customWidth="1"/>
    <col min="3054" max="3054" width="11.5703125" customWidth="1"/>
    <col min="3055" max="3055" width="13.7109375" customWidth="1"/>
    <col min="3056" max="3059" width="9.28515625" customWidth="1"/>
    <col min="3297" max="3297" width="34" customWidth="1"/>
    <col min="3298" max="3298" width="11.28515625" customWidth="1"/>
    <col min="3299" max="3299" width="11" customWidth="1"/>
    <col min="3307" max="3308" width="10.7109375" customWidth="1"/>
    <col min="3310" max="3310" width="11.5703125" customWidth="1"/>
    <col min="3311" max="3311" width="13.7109375" customWidth="1"/>
    <col min="3312" max="3315" width="9.28515625" customWidth="1"/>
    <col min="3553" max="3553" width="34" customWidth="1"/>
    <col min="3554" max="3554" width="11.28515625" customWidth="1"/>
    <col min="3555" max="3555" width="11" customWidth="1"/>
    <col min="3563" max="3564" width="10.7109375" customWidth="1"/>
    <col min="3566" max="3566" width="11.5703125" customWidth="1"/>
    <col min="3567" max="3567" width="13.7109375" customWidth="1"/>
    <col min="3568" max="3571" width="9.28515625" customWidth="1"/>
    <col min="3809" max="3809" width="34" customWidth="1"/>
    <col min="3810" max="3810" width="11.28515625" customWidth="1"/>
    <col min="3811" max="3811" width="11" customWidth="1"/>
    <col min="3819" max="3820" width="10.7109375" customWidth="1"/>
    <col min="3822" max="3822" width="11.5703125" customWidth="1"/>
    <col min="3823" max="3823" width="13.7109375" customWidth="1"/>
    <col min="3824" max="3827" width="9.28515625" customWidth="1"/>
    <col min="4065" max="4065" width="34" customWidth="1"/>
    <col min="4066" max="4066" width="11.28515625" customWidth="1"/>
    <col min="4067" max="4067" width="11" customWidth="1"/>
    <col min="4075" max="4076" width="10.7109375" customWidth="1"/>
    <col min="4078" max="4078" width="11.5703125" customWidth="1"/>
    <col min="4079" max="4079" width="13.7109375" customWidth="1"/>
    <col min="4080" max="4083" width="9.28515625" customWidth="1"/>
    <col min="4321" max="4321" width="34" customWidth="1"/>
    <col min="4322" max="4322" width="11.28515625" customWidth="1"/>
    <col min="4323" max="4323" width="11" customWidth="1"/>
    <col min="4331" max="4332" width="10.7109375" customWidth="1"/>
    <col min="4334" max="4334" width="11.5703125" customWidth="1"/>
    <col min="4335" max="4335" width="13.7109375" customWidth="1"/>
    <col min="4336" max="4339" width="9.28515625" customWidth="1"/>
    <col min="4577" max="4577" width="34" customWidth="1"/>
    <col min="4578" max="4578" width="11.28515625" customWidth="1"/>
    <col min="4579" max="4579" width="11" customWidth="1"/>
    <col min="4587" max="4588" width="10.7109375" customWidth="1"/>
    <col min="4590" max="4590" width="11.5703125" customWidth="1"/>
    <col min="4591" max="4591" width="13.7109375" customWidth="1"/>
    <col min="4592" max="4595" width="9.28515625" customWidth="1"/>
    <col min="4833" max="4833" width="34" customWidth="1"/>
    <col min="4834" max="4834" width="11.28515625" customWidth="1"/>
    <col min="4835" max="4835" width="11" customWidth="1"/>
    <col min="4843" max="4844" width="10.7109375" customWidth="1"/>
    <col min="4846" max="4846" width="11.5703125" customWidth="1"/>
    <col min="4847" max="4847" width="13.7109375" customWidth="1"/>
    <col min="4848" max="4851" width="9.28515625" customWidth="1"/>
    <col min="5089" max="5089" width="34" customWidth="1"/>
    <col min="5090" max="5090" width="11.28515625" customWidth="1"/>
    <col min="5091" max="5091" width="11" customWidth="1"/>
    <col min="5099" max="5100" width="10.7109375" customWidth="1"/>
    <col min="5102" max="5102" width="11.5703125" customWidth="1"/>
    <col min="5103" max="5103" width="13.7109375" customWidth="1"/>
    <col min="5104" max="5107" width="9.28515625" customWidth="1"/>
    <col min="5345" max="5345" width="34" customWidth="1"/>
    <col min="5346" max="5346" width="11.28515625" customWidth="1"/>
    <col min="5347" max="5347" width="11" customWidth="1"/>
    <col min="5355" max="5356" width="10.7109375" customWidth="1"/>
    <col min="5358" max="5358" width="11.5703125" customWidth="1"/>
    <col min="5359" max="5359" width="13.7109375" customWidth="1"/>
    <col min="5360" max="5363" width="9.28515625" customWidth="1"/>
    <col min="5601" max="5601" width="34" customWidth="1"/>
    <col min="5602" max="5602" width="11.28515625" customWidth="1"/>
    <col min="5603" max="5603" width="11" customWidth="1"/>
    <col min="5611" max="5612" width="10.7109375" customWidth="1"/>
    <col min="5614" max="5614" width="11.5703125" customWidth="1"/>
    <col min="5615" max="5615" width="13.7109375" customWidth="1"/>
    <col min="5616" max="5619" width="9.28515625" customWidth="1"/>
    <col min="5857" max="5857" width="34" customWidth="1"/>
    <col min="5858" max="5858" width="11.28515625" customWidth="1"/>
    <col min="5859" max="5859" width="11" customWidth="1"/>
    <col min="5867" max="5868" width="10.7109375" customWidth="1"/>
    <col min="5870" max="5870" width="11.5703125" customWidth="1"/>
    <col min="5871" max="5871" width="13.7109375" customWidth="1"/>
    <col min="5872" max="5875" width="9.28515625" customWidth="1"/>
    <col min="6113" max="6113" width="34" customWidth="1"/>
    <col min="6114" max="6114" width="11.28515625" customWidth="1"/>
    <col min="6115" max="6115" width="11" customWidth="1"/>
    <col min="6123" max="6124" width="10.7109375" customWidth="1"/>
    <col min="6126" max="6126" width="11.5703125" customWidth="1"/>
    <col min="6127" max="6127" width="13.7109375" customWidth="1"/>
    <col min="6128" max="6131" width="9.28515625" customWidth="1"/>
    <col min="6369" max="6369" width="34" customWidth="1"/>
    <col min="6370" max="6370" width="11.28515625" customWidth="1"/>
    <col min="6371" max="6371" width="11" customWidth="1"/>
    <col min="6379" max="6380" width="10.7109375" customWidth="1"/>
    <col min="6382" max="6382" width="11.5703125" customWidth="1"/>
    <col min="6383" max="6383" width="13.7109375" customWidth="1"/>
    <col min="6384" max="6387" width="9.28515625" customWidth="1"/>
    <col min="6625" max="6625" width="34" customWidth="1"/>
    <col min="6626" max="6626" width="11.28515625" customWidth="1"/>
    <col min="6627" max="6627" width="11" customWidth="1"/>
    <col min="6635" max="6636" width="10.7109375" customWidth="1"/>
    <col min="6638" max="6638" width="11.5703125" customWidth="1"/>
    <col min="6639" max="6639" width="13.7109375" customWidth="1"/>
    <col min="6640" max="6643" width="9.28515625" customWidth="1"/>
    <col min="6881" max="6881" width="34" customWidth="1"/>
    <col min="6882" max="6882" width="11.28515625" customWidth="1"/>
    <col min="6883" max="6883" width="11" customWidth="1"/>
    <col min="6891" max="6892" width="10.7109375" customWidth="1"/>
    <col min="6894" max="6894" width="11.5703125" customWidth="1"/>
    <col min="6895" max="6895" width="13.7109375" customWidth="1"/>
    <col min="6896" max="6899" width="9.28515625" customWidth="1"/>
    <col min="7137" max="7137" width="34" customWidth="1"/>
    <col min="7138" max="7138" width="11.28515625" customWidth="1"/>
    <col min="7139" max="7139" width="11" customWidth="1"/>
    <col min="7147" max="7148" width="10.7109375" customWidth="1"/>
    <col min="7150" max="7150" width="11.5703125" customWidth="1"/>
    <col min="7151" max="7151" width="13.7109375" customWidth="1"/>
    <col min="7152" max="7155" width="9.28515625" customWidth="1"/>
    <col min="7393" max="7393" width="34" customWidth="1"/>
    <col min="7394" max="7394" width="11.28515625" customWidth="1"/>
    <col min="7395" max="7395" width="11" customWidth="1"/>
    <col min="7403" max="7404" width="10.7109375" customWidth="1"/>
    <col min="7406" max="7406" width="11.5703125" customWidth="1"/>
    <col min="7407" max="7407" width="13.7109375" customWidth="1"/>
    <col min="7408" max="7411" width="9.28515625" customWidth="1"/>
    <col min="7649" max="7649" width="34" customWidth="1"/>
    <col min="7650" max="7650" width="11.28515625" customWidth="1"/>
    <col min="7651" max="7651" width="11" customWidth="1"/>
    <col min="7659" max="7660" width="10.7109375" customWidth="1"/>
    <col min="7662" max="7662" width="11.5703125" customWidth="1"/>
    <col min="7663" max="7663" width="13.7109375" customWidth="1"/>
    <col min="7664" max="7667" width="9.28515625" customWidth="1"/>
    <col min="7905" max="7905" width="34" customWidth="1"/>
    <col min="7906" max="7906" width="11.28515625" customWidth="1"/>
    <col min="7907" max="7907" width="11" customWidth="1"/>
    <col min="7915" max="7916" width="10.7109375" customWidth="1"/>
    <col min="7918" max="7918" width="11.5703125" customWidth="1"/>
    <col min="7919" max="7919" width="13.7109375" customWidth="1"/>
    <col min="7920" max="7923" width="9.28515625" customWidth="1"/>
    <col min="8161" max="8161" width="34" customWidth="1"/>
    <col min="8162" max="8162" width="11.28515625" customWidth="1"/>
    <col min="8163" max="8163" width="11" customWidth="1"/>
    <col min="8171" max="8172" width="10.7109375" customWidth="1"/>
    <col min="8174" max="8174" width="11.5703125" customWidth="1"/>
    <col min="8175" max="8175" width="13.7109375" customWidth="1"/>
    <col min="8176" max="8179" width="9.28515625" customWidth="1"/>
    <col min="8417" max="8417" width="34" customWidth="1"/>
    <col min="8418" max="8418" width="11.28515625" customWidth="1"/>
    <col min="8419" max="8419" width="11" customWidth="1"/>
    <col min="8427" max="8428" width="10.7109375" customWidth="1"/>
    <col min="8430" max="8430" width="11.5703125" customWidth="1"/>
    <col min="8431" max="8431" width="13.7109375" customWidth="1"/>
    <col min="8432" max="8435" width="9.28515625" customWidth="1"/>
    <col min="8673" max="8673" width="34" customWidth="1"/>
    <col min="8674" max="8674" width="11.28515625" customWidth="1"/>
    <col min="8675" max="8675" width="11" customWidth="1"/>
    <col min="8683" max="8684" width="10.7109375" customWidth="1"/>
    <col min="8686" max="8686" width="11.5703125" customWidth="1"/>
    <col min="8687" max="8687" width="13.7109375" customWidth="1"/>
    <col min="8688" max="8691" width="9.28515625" customWidth="1"/>
    <col min="8929" max="8929" width="34" customWidth="1"/>
    <col min="8930" max="8930" width="11.28515625" customWidth="1"/>
    <col min="8931" max="8931" width="11" customWidth="1"/>
    <col min="8939" max="8940" width="10.7109375" customWidth="1"/>
    <col min="8942" max="8942" width="11.5703125" customWidth="1"/>
    <col min="8943" max="8943" width="13.7109375" customWidth="1"/>
    <col min="8944" max="8947" width="9.28515625" customWidth="1"/>
    <col min="9185" max="9185" width="34" customWidth="1"/>
    <col min="9186" max="9186" width="11.28515625" customWidth="1"/>
    <col min="9187" max="9187" width="11" customWidth="1"/>
    <col min="9195" max="9196" width="10.7109375" customWidth="1"/>
    <col min="9198" max="9198" width="11.5703125" customWidth="1"/>
    <col min="9199" max="9199" width="13.7109375" customWidth="1"/>
    <col min="9200" max="9203" width="9.28515625" customWidth="1"/>
    <col min="9441" max="9441" width="34" customWidth="1"/>
    <col min="9442" max="9442" width="11.28515625" customWidth="1"/>
    <col min="9443" max="9443" width="11" customWidth="1"/>
    <col min="9451" max="9452" width="10.7109375" customWidth="1"/>
    <col min="9454" max="9454" width="11.5703125" customWidth="1"/>
    <col min="9455" max="9455" width="13.7109375" customWidth="1"/>
    <col min="9456" max="9459" width="9.28515625" customWidth="1"/>
    <col min="9697" max="9697" width="34" customWidth="1"/>
    <col min="9698" max="9698" width="11.28515625" customWidth="1"/>
    <col min="9699" max="9699" width="11" customWidth="1"/>
    <col min="9707" max="9708" width="10.7109375" customWidth="1"/>
    <col min="9710" max="9710" width="11.5703125" customWidth="1"/>
    <col min="9711" max="9711" width="13.7109375" customWidth="1"/>
    <col min="9712" max="9715" width="9.28515625" customWidth="1"/>
    <col min="9953" max="9953" width="34" customWidth="1"/>
    <col min="9954" max="9954" width="11.28515625" customWidth="1"/>
    <col min="9955" max="9955" width="11" customWidth="1"/>
    <col min="9963" max="9964" width="10.7109375" customWidth="1"/>
    <col min="9966" max="9966" width="11.5703125" customWidth="1"/>
    <col min="9967" max="9967" width="13.7109375" customWidth="1"/>
    <col min="9968" max="9971" width="9.28515625" customWidth="1"/>
    <col min="10209" max="10209" width="34" customWidth="1"/>
    <col min="10210" max="10210" width="11.28515625" customWidth="1"/>
    <col min="10211" max="10211" width="11" customWidth="1"/>
    <col min="10219" max="10220" width="10.7109375" customWidth="1"/>
    <col min="10222" max="10222" width="11.5703125" customWidth="1"/>
    <col min="10223" max="10223" width="13.7109375" customWidth="1"/>
    <col min="10224" max="10227" width="9.28515625" customWidth="1"/>
    <col min="10465" max="10465" width="34" customWidth="1"/>
    <col min="10466" max="10466" width="11.28515625" customWidth="1"/>
    <col min="10467" max="10467" width="11" customWidth="1"/>
    <col min="10475" max="10476" width="10.7109375" customWidth="1"/>
    <col min="10478" max="10478" width="11.5703125" customWidth="1"/>
    <col min="10479" max="10479" width="13.7109375" customWidth="1"/>
    <col min="10480" max="10483" width="9.28515625" customWidth="1"/>
    <col min="10721" max="10721" width="34" customWidth="1"/>
    <col min="10722" max="10722" width="11.28515625" customWidth="1"/>
    <col min="10723" max="10723" width="11" customWidth="1"/>
    <col min="10731" max="10732" width="10.7109375" customWidth="1"/>
    <col min="10734" max="10734" width="11.5703125" customWidth="1"/>
    <col min="10735" max="10735" width="13.7109375" customWidth="1"/>
    <col min="10736" max="10739" width="9.28515625" customWidth="1"/>
    <col min="10977" max="10977" width="34" customWidth="1"/>
    <col min="10978" max="10978" width="11.28515625" customWidth="1"/>
    <col min="10979" max="10979" width="11" customWidth="1"/>
    <col min="10987" max="10988" width="10.7109375" customWidth="1"/>
    <col min="10990" max="10990" width="11.5703125" customWidth="1"/>
    <col min="10991" max="10991" width="13.7109375" customWidth="1"/>
    <col min="10992" max="10995" width="9.28515625" customWidth="1"/>
    <col min="11233" max="11233" width="34" customWidth="1"/>
    <col min="11234" max="11234" width="11.28515625" customWidth="1"/>
    <col min="11235" max="11235" width="11" customWidth="1"/>
    <col min="11243" max="11244" width="10.7109375" customWidth="1"/>
    <col min="11246" max="11246" width="11.5703125" customWidth="1"/>
    <col min="11247" max="11247" width="13.7109375" customWidth="1"/>
    <col min="11248" max="11251" width="9.28515625" customWidth="1"/>
    <col min="11489" max="11489" width="34" customWidth="1"/>
    <col min="11490" max="11490" width="11.28515625" customWidth="1"/>
    <col min="11491" max="11491" width="11" customWidth="1"/>
    <col min="11499" max="11500" width="10.7109375" customWidth="1"/>
    <col min="11502" max="11502" width="11.5703125" customWidth="1"/>
    <col min="11503" max="11503" width="13.7109375" customWidth="1"/>
    <col min="11504" max="11507" width="9.28515625" customWidth="1"/>
    <col min="11745" max="11745" width="34" customWidth="1"/>
    <col min="11746" max="11746" width="11.28515625" customWidth="1"/>
    <col min="11747" max="11747" width="11" customWidth="1"/>
    <col min="11755" max="11756" width="10.7109375" customWidth="1"/>
    <col min="11758" max="11758" width="11.5703125" customWidth="1"/>
    <col min="11759" max="11759" width="13.7109375" customWidth="1"/>
    <col min="11760" max="11763" width="9.28515625" customWidth="1"/>
    <col min="12001" max="12001" width="34" customWidth="1"/>
    <col min="12002" max="12002" width="11.28515625" customWidth="1"/>
    <col min="12003" max="12003" width="11" customWidth="1"/>
    <col min="12011" max="12012" width="10.7109375" customWidth="1"/>
    <col min="12014" max="12014" width="11.5703125" customWidth="1"/>
    <col min="12015" max="12015" width="13.7109375" customWidth="1"/>
    <col min="12016" max="12019" width="9.28515625" customWidth="1"/>
    <col min="12257" max="12257" width="34" customWidth="1"/>
    <col min="12258" max="12258" width="11.28515625" customWidth="1"/>
    <col min="12259" max="12259" width="11" customWidth="1"/>
    <col min="12267" max="12268" width="10.7109375" customWidth="1"/>
    <col min="12270" max="12270" width="11.5703125" customWidth="1"/>
    <col min="12271" max="12271" width="13.7109375" customWidth="1"/>
    <col min="12272" max="12275" width="9.28515625" customWidth="1"/>
    <col min="12513" max="12513" width="34" customWidth="1"/>
    <col min="12514" max="12514" width="11.28515625" customWidth="1"/>
    <col min="12515" max="12515" width="11" customWidth="1"/>
    <col min="12523" max="12524" width="10.7109375" customWidth="1"/>
    <col min="12526" max="12526" width="11.5703125" customWidth="1"/>
    <col min="12527" max="12527" width="13.7109375" customWidth="1"/>
    <col min="12528" max="12531" width="9.28515625" customWidth="1"/>
    <col min="12769" max="12769" width="34" customWidth="1"/>
    <col min="12770" max="12770" width="11.28515625" customWidth="1"/>
    <col min="12771" max="12771" width="11" customWidth="1"/>
    <col min="12779" max="12780" width="10.7109375" customWidth="1"/>
    <col min="12782" max="12782" width="11.5703125" customWidth="1"/>
    <col min="12783" max="12783" width="13.7109375" customWidth="1"/>
    <col min="12784" max="12787" width="9.28515625" customWidth="1"/>
    <col min="13025" max="13025" width="34" customWidth="1"/>
    <col min="13026" max="13026" width="11.28515625" customWidth="1"/>
    <col min="13027" max="13027" width="11" customWidth="1"/>
    <col min="13035" max="13036" width="10.7109375" customWidth="1"/>
    <col min="13038" max="13038" width="11.5703125" customWidth="1"/>
    <col min="13039" max="13039" width="13.7109375" customWidth="1"/>
    <col min="13040" max="13043" width="9.28515625" customWidth="1"/>
    <col min="13281" max="13281" width="34" customWidth="1"/>
    <col min="13282" max="13282" width="11.28515625" customWidth="1"/>
    <col min="13283" max="13283" width="11" customWidth="1"/>
    <col min="13291" max="13292" width="10.7109375" customWidth="1"/>
    <col min="13294" max="13294" width="11.5703125" customWidth="1"/>
    <col min="13295" max="13295" width="13.7109375" customWidth="1"/>
    <col min="13296" max="13299" width="9.28515625" customWidth="1"/>
    <col min="13537" max="13537" width="34" customWidth="1"/>
    <col min="13538" max="13538" width="11.28515625" customWidth="1"/>
    <col min="13539" max="13539" width="11" customWidth="1"/>
    <col min="13547" max="13548" width="10.7109375" customWidth="1"/>
    <col min="13550" max="13550" width="11.5703125" customWidth="1"/>
    <col min="13551" max="13551" width="13.7109375" customWidth="1"/>
    <col min="13552" max="13555" width="9.28515625" customWidth="1"/>
    <col min="13793" max="13793" width="34" customWidth="1"/>
    <col min="13794" max="13794" width="11.28515625" customWidth="1"/>
    <col min="13795" max="13795" width="11" customWidth="1"/>
    <col min="13803" max="13804" width="10.7109375" customWidth="1"/>
    <col min="13806" max="13806" width="11.5703125" customWidth="1"/>
    <col min="13807" max="13807" width="13.7109375" customWidth="1"/>
    <col min="13808" max="13811" width="9.28515625" customWidth="1"/>
    <col min="14049" max="14049" width="34" customWidth="1"/>
    <col min="14050" max="14050" width="11.28515625" customWidth="1"/>
    <col min="14051" max="14051" width="11" customWidth="1"/>
    <col min="14059" max="14060" width="10.7109375" customWidth="1"/>
    <col min="14062" max="14062" width="11.5703125" customWidth="1"/>
    <col min="14063" max="14063" width="13.7109375" customWidth="1"/>
    <col min="14064" max="14067" width="9.28515625" customWidth="1"/>
    <col min="14305" max="14305" width="34" customWidth="1"/>
    <col min="14306" max="14306" width="11.28515625" customWidth="1"/>
    <col min="14307" max="14307" width="11" customWidth="1"/>
    <col min="14315" max="14316" width="10.7109375" customWidth="1"/>
    <col min="14318" max="14318" width="11.5703125" customWidth="1"/>
    <col min="14319" max="14319" width="13.7109375" customWidth="1"/>
    <col min="14320" max="14323" width="9.28515625" customWidth="1"/>
    <col min="14561" max="14561" width="34" customWidth="1"/>
    <col min="14562" max="14562" width="11.28515625" customWidth="1"/>
    <col min="14563" max="14563" width="11" customWidth="1"/>
    <col min="14571" max="14572" width="10.7109375" customWidth="1"/>
    <col min="14574" max="14574" width="11.5703125" customWidth="1"/>
    <col min="14575" max="14575" width="13.7109375" customWidth="1"/>
    <col min="14576" max="14579" width="9.28515625" customWidth="1"/>
    <col min="14817" max="14817" width="34" customWidth="1"/>
    <col min="14818" max="14818" width="11.28515625" customWidth="1"/>
    <col min="14819" max="14819" width="11" customWidth="1"/>
    <col min="14827" max="14828" width="10.7109375" customWidth="1"/>
    <col min="14830" max="14830" width="11.5703125" customWidth="1"/>
    <col min="14831" max="14831" width="13.7109375" customWidth="1"/>
    <col min="14832" max="14835" width="9.28515625" customWidth="1"/>
    <col min="15073" max="15073" width="34" customWidth="1"/>
    <col min="15074" max="15074" width="11.28515625" customWidth="1"/>
    <col min="15075" max="15075" width="11" customWidth="1"/>
    <col min="15083" max="15084" width="10.7109375" customWidth="1"/>
    <col min="15086" max="15086" width="11.5703125" customWidth="1"/>
    <col min="15087" max="15087" width="13.7109375" customWidth="1"/>
    <col min="15088" max="15091" width="9.28515625" customWidth="1"/>
    <col min="15329" max="15329" width="34" customWidth="1"/>
    <col min="15330" max="15330" width="11.28515625" customWidth="1"/>
    <col min="15331" max="15331" width="11" customWidth="1"/>
    <col min="15339" max="15340" width="10.7109375" customWidth="1"/>
    <col min="15342" max="15342" width="11.5703125" customWidth="1"/>
    <col min="15343" max="15343" width="13.7109375" customWidth="1"/>
    <col min="15344" max="15347" width="9.28515625" customWidth="1"/>
    <col min="15585" max="15585" width="34" customWidth="1"/>
    <col min="15586" max="15586" width="11.28515625" customWidth="1"/>
    <col min="15587" max="15587" width="11" customWidth="1"/>
    <col min="15595" max="15596" width="10.7109375" customWidth="1"/>
    <col min="15598" max="15598" width="11.5703125" customWidth="1"/>
    <col min="15599" max="15599" width="13.7109375" customWidth="1"/>
    <col min="15600" max="15603" width="9.28515625" customWidth="1"/>
    <col min="15841" max="15841" width="34" customWidth="1"/>
    <col min="15842" max="15842" width="11.28515625" customWidth="1"/>
    <col min="15843" max="15843" width="11" customWidth="1"/>
    <col min="15851" max="15852" width="10.7109375" customWidth="1"/>
    <col min="15854" max="15854" width="11.5703125" customWidth="1"/>
    <col min="15855" max="15855" width="13.7109375" customWidth="1"/>
    <col min="15856" max="15859" width="9.28515625" customWidth="1"/>
    <col min="16097" max="16097" width="34" customWidth="1"/>
    <col min="16098" max="16098" width="11.28515625" customWidth="1"/>
    <col min="16099" max="16099" width="11" customWidth="1"/>
    <col min="16107" max="16108" width="10.7109375" customWidth="1"/>
    <col min="16110" max="16110" width="11.5703125" customWidth="1"/>
    <col min="16111" max="16111" width="13.7109375" customWidth="1"/>
    <col min="16112" max="16115" width="9.28515625" customWidth="1"/>
  </cols>
  <sheetData>
    <row r="1" spans="1:21" ht="44.45" customHeight="1"/>
    <row r="2" spans="1:21" ht="46.9" customHeight="1">
      <c r="B2" s="504" t="s">
        <v>164</v>
      </c>
      <c r="C2" s="504"/>
      <c r="D2" s="504"/>
      <c r="E2" s="504"/>
      <c r="F2" s="504"/>
      <c r="G2" s="504"/>
      <c r="H2" s="504"/>
      <c r="I2" s="504"/>
      <c r="J2" s="504"/>
      <c r="K2" s="504"/>
      <c r="L2" s="504"/>
      <c r="M2" s="504"/>
      <c r="N2" s="504"/>
      <c r="O2" s="504"/>
      <c r="P2" s="504"/>
      <c r="Q2" s="504"/>
      <c r="R2" s="504"/>
      <c r="S2" s="504"/>
    </row>
    <row r="3" spans="1:21" ht="21" customHeight="1">
      <c r="A3" s="20"/>
      <c r="B3" s="505" t="s">
        <v>145</v>
      </c>
      <c r="C3" s="505"/>
      <c r="D3" s="505"/>
      <c r="E3" s="505"/>
      <c r="F3" s="505"/>
      <c r="G3" s="505"/>
      <c r="H3" s="505"/>
      <c r="I3" s="505"/>
      <c r="J3" s="505"/>
      <c r="K3" s="505"/>
      <c r="L3" s="505"/>
      <c r="M3" s="505"/>
      <c r="N3" s="505"/>
      <c r="O3" s="505"/>
      <c r="P3" s="505"/>
      <c r="Q3" s="505"/>
      <c r="R3" s="505"/>
      <c r="S3" s="505"/>
      <c r="T3" s="20"/>
      <c r="U3" s="20"/>
    </row>
    <row r="4" spans="1:21" ht="10.9" customHeight="1" thickBot="1">
      <c r="A4" s="20"/>
      <c r="B4" s="38"/>
      <c r="C4" s="38"/>
      <c r="D4" s="39"/>
      <c r="E4" s="38"/>
      <c r="F4" s="38"/>
      <c r="G4" s="38"/>
      <c r="H4" s="38"/>
      <c r="I4" s="39"/>
      <c r="J4" s="96"/>
      <c r="K4" s="96"/>
      <c r="L4" s="96"/>
      <c r="M4" s="96"/>
      <c r="N4" s="38"/>
      <c r="O4" s="38"/>
      <c r="P4" s="38"/>
      <c r="Q4" s="38"/>
      <c r="R4" s="38"/>
      <c r="S4" s="38"/>
      <c r="T4" s="20"/>
      <c r="U4" s="20"/>
    </row>
    <row r="5" spans="1:21" ht="15.6" customHeight="1">
      <c r="A5" s="542" t="s">
        <v>87</v>
      </c>
      <c r="B5" s="511" t="s">
        <v>156</v>
      </c>
      <c r="C5" s="512"/>
      <c r="D5" s="512"/>
      <c r="E5" s="511" t="s">
        <v>157</v>
      </c>
      <c r="F5" s="512"/>
      <c r="G5" s="512"/>
      <c r="H5" s="512"/>
      <c r="I5" s="512"/>
      <c r="J5" s="527" t="s">
        <v>165</v>
      </c>
      <c r="K5" s="528"/>
      <c r="L5" s="529"/>
      <c r="M5" s="524" t="s">
        <v>166</v>
      </c>
      <c r="N5" s="512" t="s">
        <v>170</v>
      </c>
      <c r="O5" s="512"/>
      <c r="P5" s="512"/>
      <c r="Q5" s="512"/>
      <c r="R5" s="512"/>
      <c r="S5" s="512"/>
      <c r="T5" s="512"/>
      <c r="U5" s="519"/>
    </row>
    <row r="6" spans="1:21" ht="28.9" customHeight="1">
      <c r="A6" s="543"/>
      <c r="B6" s="513"/>
      <c r="C6" s="514"/>
      <c r="D6" s="514"/>
      <c r="E6" s="513"/>
      <c r="F6" s="514"/>
      <c r="G6" s="514"/>
      <c r="H6" s="514"/>
      <c r="I6" s="514"/>
      <c r="J6" s="530"/>
      <c r="K6" s="531"/>
      <c r="L6" s="532"/>
      <c r="M6" s="525"/>
      <c r="N6" s="514"/>
      <c r="O6" s="514"/>
      <c r="P6" s="514"/>
      <c r="Q6" s="514"/>
      <c r="R6" s="514"/>
      <c r="S6" s="514"/>
      <c r="T6" s="514"/>
      <c r="U6" s="520"/>
    </row>
    <row r="7" spans="1:21" ht="16.149999999999999" hidden="1" customHeight="1">
      <c r="A7" s="543"/>
      <c r="B7" s="513"/>
      <c r="C7" s="514"/>
      <c r="D7" s="514"/>
      <c r="E7" s="513"/>
      <c r="F7" s="514"/>
      <c r="G7" s="514"/>
      <c r="H7" s="514"/>
      <c r="I7" s="514"/>
      <c r="J7" s="530"/>
      <c r="K7" s="531"/>
      <c r="L7" s="532"/>
      <c r="M7" s="525"/>
      <c r="N7" s="514"/>
      <c r="O7" s="514"/>
      <c r="P7" s="514"/>
      <c r="Q7" s="514"/>
      <c r="R7" s="514"/>
      <c r="S7" s="514"/>
      <c r="T7" s="514"/>
      <c r="U7" s="520"/>
    </row>
    <row r="8" spans="1:21" ht="7.15" customHeight="1">
      <c r="A8" s="543"/>
      <c r="B8" s="515"/>
      <c r="C8" s="516"/>
      <c r="D8" s="516"/>
      <c r="E8" s="515"/>
      <c r="F8" s="516"/>
      <c r="G8" s="516"/>
      <c r="H8" s="516"/>
      <c r="I8" s="516"/>
      <c r="J8" s="533"/>
      <c r="K8" s="534"/>
      <c r="L8" s="535"/>
      <c r="M8" s="525"/>
      <c r="N8" s="516"/>
      <c r="O8" s="516"/>
      <c r="P8" s="516"/>
      <c r="Q8" s="516"/>
      <c r="R8" s="516"/>
      <c r="S8" s="516"/>
      <c r="T8" s="516"/>
      <c r="U8" s="521"/>
    </row>
    <row r="9" spans="1:21" ht="46.15" customHeight="1">
      <c r="A9" s="543"/>
      <c r="B9" s="545" t="s">
        <v>0</v>
      </c>
      <c r="C9" s="509" t="s">
        <v>158</v>
      </c>
      <c r="D9" s="555" t="s">
        <v>162</v>
      </c>
      <c r="E9" s="545" t="s">
        <v>160</v>
      </c>
      <c r="F9" s="509" t="s">
        <v>1</v>
      </c>
      <c r="G9" s="509" t="s">
        <v>128</v>
      </c>
      <c r="H9" s="509" t="s">
        <v>150</v>
      </c>
      <c r="I9" s="555" t="s">
        <v>162</v>
      </c>
      <c r="J9" s="547" t="s">
        <v>167</v>
      </c>
      <c r="K9" s="549" t="s">
        <v>168</v>
      </c>
      <c r="L9" s="551" t="s">
        <v>169</v>
      </c>
      <c r="M9" s="525"/>
      <c r="N9" s="506" t="s">
        <v>129</v>
      </c>
      <c r="O9" s="508" t="s">
        <v>127</v>
      </c>
      <c r="P9" s="508"/>
      <c r="Q9" s="508"/>
      <c r="R9" s="509" t="s">
        <v>130</v>
      </c>
      <c r="S9" s="509" t="s">
        <v>159</v>
      </c>
      <c r="T9" s="509" t="s">
        <v>144</v>
      </c>
      <c r="U9" s="553" t="s">
        <v>162</v>
      </c>
    </row>
    <row r="10" spans="1:21" ht="90" customHeight="1" thickBot="1">
      <c r="A10" s="544"/>
      <c r="B10" s="546"/>
      <c r="C10" s="510"/>
      <c r="D10" s="556"/>
      <c r="E10" s="546"/>
      <c r="F10" s="510"/>
      <c r="G10" s="510"/>
      <c r="H10" s="510"/>
      <c r="I10" s="556"/>
      <c r="J10" s="548"/>
      <c r="K10" s="550"/>
      <c r="L10" s="552"/>
      <c r="M10" s="526"/>
      <c r="N10" s="507"/>
      <c r="O10" s="74" t="s">
        <v>131</v>
      </c>
      <c r="P10" s="74" t="s">
        <v>132</v>
      </c>
      <c r="Q10" s="74" t="s">
        <v>133</v>
      </c>
      <c r="R10" s="510"/>
      <c r="S10" s="510"/>
      <c r="T10" s="510"/>
      <c r="U10" s="554"/>
    </row>
    <row r="11" spans="1:21" ht="17.45" customHeight="1">
      <c r="A11" s="60" t="s">
        <v>24</v>
      </c>
      <c r="B11" s="16"/>
      <c r="C11" s="12"/>
      <c r="D11" s="75">
        <f>B11+C11</f>
        <v>0</v>
      </c>
      <c r="E11" s="16"/>
      <c r="F11" s="12"/>
      <c r="G11" s="12"/>
      <c r="H11" s="12"/>
      <c r="I11" s="100">
        <f>E11+F11+G11</f>
        <v>0</v>
      </c>
      <c r="J11" s="101"/>
      <c r="K11" s="89"/>
      <c r="L11" s="91"/>
      <c r="M11" s="121"/>
      <c r="N11" s="115"/>
      <c r="O11" s="81"/>
      <c r="P11" s="81"/>
      <c r="Q11" s="81"/>
      <c r="R11" s="81"/>
      <c r="S11" s="81"/>
      <c r="T11" s="82"/>
      <c r="U11" s="90">
        <f t="shared" ref="U11:U43" si="0">N11+Q11+R11+S11+T11</f>
        <v>0</v>
      </c>
    </row>
    <row r="12" spans="1:21" ht="15.75">
      <c r="A12" s="61" t="s">
        <v>25</v>
      </c>
      <c r="B12" s="13"/>
      <c r="C12" s="11"/>
      <c r="D12" s="27">
        <f t="shared" ref="D12:D75" si="1">B12+C12</f>
        <v>0</v>
      </c>
      <c r="E12" s="13"/>
      <c r="F12" s="11"/>
      <c r="G12" s="11"/>
      <c r="H12" s="11"/>
      <c r="I12" s="98">
        <f t="shared" ref="I12:I75" si="2">E12+F12+G12</f>
        <v>0</v>
      </c>
      <c r="J12" s="102"/>
      <c r="K12" s="98"/>
      <c r="L12" s="27"/>
      <c r="M12" s="122"/>
      <c r="N12" s="116"/>
      <c r="O12" s="17"/>
      <c r="P12" s="17"/>
      <c r="Q12" s="17"/>
      <c r="R12" s="17"/>
      <c r="S12" s="17"/>
      <c r="T12" s="41"/>
      <c r="U12" s="90">
        <f t="shared" si="0"/>
        <v>0</v>
      </c>
    </row>
    <row r="13" spans="1:21" ht="15.75">
      <c r="A13" s="61" t="s">
        <v>26</v>
      </c>
      <c r="B13" s="13"/>
      <c r="C13" s="11"/>
      <c r="D13" s="27">
        <f t="shared" si="1"/>
        <v>0</v>
      </c>
      <c r="E13" s="13"/>
      <c r="F13" s="11"/>
      <c r="G13" s="11"/>
      <c r="H13" s="11"/>
      <c r="I13" s="98">
        <f t="shared" si="2"/>
        <v>0</v>
      </c>
      <c r="J13" s="102"/>
      <c r="K13" s="98"/>
      <c r="L13" s="27"/>
      <c r="M13" s="122"/>
      <c r="N13" s="116"/>
      <c r="O13" s="17"/>
      <c r="P13" s="17"/>
      <c r="Q13" s="17"/>
      <c r="R13" s="17"/>
      <c r="S13" s="17"/>
      <c r="T13" s="41"/>
      <c r="U13" s="90">
        <f t="shared" si="0"/>
        <v>0</v>
      </c>
    </row>
    <row r="14" spans="1:21" ht="15.75">
      <c r="A14" s="61" t="s">
        <v>27</v>
      </c>
      <c r="B14" s="13"/>
      <c r="C14" s="11"/>
      <c r="D14" s="27">
        <f t="shared" si="1"/>
        <v>0</v>
      </c>
      <c r="E14" s="13"/>
      <c r="F14" s="11"/>
      <c r="G14" s="11"/>
      <c r="H14" s="11"/>
      <c r="I14" s="98">
        <f t="shared" si="2"/>
        <v>0</v>
      </c>
      <c r="J14" s="102"/>
      <c r="K14" s="98"/>
      <c r="L14" s="27"/>
      <c r="M14" s="122"/>
      <c r="N14" s="116"/>
      <c r="O14" s="17"/>
      <c r="P14" s="17"/>
      <c r="Q14" s="17"/>
      <c r="R14" s="17"/>
      <c r="S14" s="17"/>
      <c r="T14" s="41"/>
      <c r="U14" s="90">
        <f t="shared" si="0"/>
        <v>0</v>
      </c>
    </row>
    <row r="15" spans="1:21" ht="15.75">
      <c r="A15" s="61" t="s">
        <v>28</v>
      </c>
      <c r="B15" s="13"/>
      <c r="C15" s="11"/>
      <c r="D15" s="27">
        <f t="shared" si="1"/>
        <v>0</v>
      </c>
      <c r="E15" s="13"/>
      <c r="F15" s="11"/>
      <c r="G15" s="11"/>
      <c r="H15" s="11"/>
      <c r="I15" s="98">
        <f t="shared" si="2"/>
        <v>0</v>
      </c>
      <c r="J15" s="102"/>
      <c r="K15" s="98"/>
      <c r="L15" s="27"/>
      <c r="M15" s="122"/>
      <c r="N15" s="116"/>
      <c r="O15" s="17"/>
      <c r="P15" s="17"/>
      <c r="Q15" s="17"/>
      <c r="R15" s="17"/>
      <c r="S15" s="17"/>
      <c r="T15" s="41"/>
      <c r="U15" s="90">
        <f t="shared" si="0"/>
        <v>0</v>
      </c>
    </row>
    <row r="16" spans="1:21" ht="15.75">
      <c r="A16" s="61" t="s">
        <v>29</v>
      </c>
      <c r="B16" s="13"/>
      <c r="C16" s="11"/>
      <c r="D16" s="27">
        <f t="shared" si="1"/>
        <v>0</v>
      </c>
      <c r="E16" s="13"/>
      <c r="F16" s="11"/>
      <c r="G16" s="11"/>
      <c r="H16" s="11"/>
      <c r="I16" s="98">
        <f t="shared" si="2"/>
        <v>0</v>
      </c>
      <c r="J16" s="102"/>
      <c r="K16" s="98"/>
      <c r="L16" s="27"/>
      <c r="M16" s="122"/>
      <c r="N16" s="116"/>
      <c r="O16" s="17"/>
      <c r="P16" s="17"/>
      <c r="Q16" s="17"/>
      <c r="R16" s="17"/>
      <c r="S16" s="17"/>
      <c r="T16" s="41"/>
      <c r="U16" s="90">
        <f t="shared" si="0"/>
        <v>0</v>
      </c>
    </row>
    <row r="17" spans="1:21" ht="31.5" customHeight="1">
      <c r="A17" s="61" t="s">
        <v>30</v>
      </c>
      <c r="B17" s="13"/>
      <c r="C17" s="11"/>
      <c r="D17" s="27">
        <f t="shared" si="1"/>
        <v>0</v>
      </c>
      <c r="E17" s="13"/>
      <c r="F17" s="11"/>
      <c r="G17" s="11"/>
      <c r="H17" s="11"/>
      <c r="I17" s="98">
        <f t="shared" si="2"/>
        <v>0</v>
      </c>
      <c r="J17" s="102"/>
      <c r="K17" s="98"/>
      <c r="L17" s="27"/>
      <c r="M17" s="122"/>
      <c r="N17" s="116"/>
      <c r="O17" s="17"/>
      <c r="P17" s="17"/>
      <c r="Q17" s="17"/>
      <c r="R17" s="17"/>
      <c r="S17" s="17"/>
      <c r="T17" s="41"/>
      <c r="U17" s="90">
        <f t="shared" si="0"/>
        <v>0</v>
      </c>
    </row>
    <row r="18" spans="1:21" ht="31.9" customHeight="1">
      <c r="A18" s="61" t="s">
        <v>31</v>
      </c>
      <c r="B18" s="13"/>
      <c r="C18" s="11"/>
      <c r="D18" s="27">
        <f t="shared" si="1"/>
        <v>0</v>
      </c>
      <c r="E18" s="13"/>
      <c r="F18" s="11"/>
      <c r="G18" s="11"/>
      <c r="H18" s="11"/>
      <c r="I18" s="98">
        <f t="shared" si="2"/>
        <v>0</v>
      </c>
      <c r="J18" s="102"/>
      <c r="K18" s="98"/>
      <c r="L18" s="27"/>
      <c r="M18" s="122"/>
      <c r="N18" s="116"/>
      <c r="O18" s="17"/>
      <c r="P18" s="17"/>
      <c r="Q18" s="17"/>
      <c r="R18" s="17"/>
      <c r="S18" s="17"/>
      <c r="T18" s="41"/>
      <c r="U18" s="90">
        <f t="shared" si="0"/>
        <v>0</v>
      </c>
    </row>
    <row r="19" spans="1:21" ht="15.75">
      <c r="A19" s="61" t="s">
        <v>32</v>
      </c>
      <c r="B19" s="13"/>
      <c r="C19" s="11"/>
      <c r="D19" s="27">
        <f t="shared" si="1"/>
        <v>0</v>
      </c>
      <c r="E19" s="13"/>
      <c r="F19" s="11"/>
      <c r="G19" s="11"/>
      <c r="H19" s="11"/>
      <c r="I19" s="98">
        <f t="shared" si="2"/>
        <v>0</v>
      </c>
      <c r="J19" s="102"/>
      <c r="K19" s="98"/>
      <c r="L19" s="27"/>
      <c r="M19" s="122"/>
      <c r="N19" s="116"/>
      <c r="O19" s="17"/>
      <c r="P19" s="17"/>
      <c r="Q19" s="17"/>
      <c r="R19" s="17"/>
      <c r="S19" s="17"/>
      <c r="T19" s="41"/>
      <c r="U19" s="90">
        <f t="shared" si="0"/>
        <v>0</v>
      </c>
    </row>
    <row r="20" spans="1:21" ht="15.75">
      <c r="A20" s="61" t="s">
        <v>33</v>
      </c>
      <c r="B20" s="13"/>
      <c r="C20" s="11"/>
      <c r="D20" s="27">
        <f t="shared" si="1"/>
        <v>0</v>
      </c>
      <c r="E20" s="13"/>
      <c r="F20" s="11"/>
      <c r="G20" s="11"/>
      <c r="H20" s="11"/>
      <c r="I20" s="98">
        <f t="shared" si="2"/>
        <v>0</v>
      </c>
      <c r="J20" s="102"/>
      <c r="K20" s="98"/>
      <c r="L20" s="27"/>
      <c r="M20" s="122"/>
      <c r="N20" s="116"/>
      <c r="O20" s="17"/>
      <c r="P20" s="17"/>
      <c r="Q20" s="17"/>
      <c r="R20" s="17"/>
      <c r="S20" s="17"/>
      <c r="T20" s="41"/>
      <c r="U20" s="90">
        <f t="shared" si="0"/>
        <v>0</v>
      </c>
    </row>
    <row r="21" spans="1:21" ht="16.149999999999999" customHeight="1">
      <c r="A21" s="61" t="s">
        <v>34</v>
      </c>
      <c r="B21" s="13"/>
      <c r="C21" s="11"/>
      <c r="D21" s="27">
        <f t="shared" si="1"/>
        <v>0</v>
      </c>
      <c r="E21" s="13"/>
      <c r="F21" s="11"/>
      <c r="G21" s="11"/>
      <c r="H21" s="11"/>
      <c r="I21" s="98">
        <f t="shared" si="2"/>
        <v>0</v>
      </c>
      <c r="J21" s="102"/>
      <c r="K21" s="98"/>
      <c r="L21" s="27"/>
      <c r="M21" s="122"/>
      <c r="N21" s="116"/>
      <c r="O21" s="17"/>
      <c r="P21" s="17"/>
      <c r="Q21" s="17"/>
      <c r="R21" s="17"/>
      <c r="S21" s="17"/>
      <c r="T21" s="41"/>
      <c r="U21" s="90">
        <f t="shared" si="0"/>
        <v>0</v>
      </c>
    </row>
    <row r="22" spans="1:21" ht="16.149999999999999" customHeight="1">
      <c r="A22" s="61" t="s">
        <v>35</v>
      </c>
      <c r="B22" s="13"/>
      <c r="C22" s="11"/>
      <c r="D22" s="27">
        <f t="shared" si="1"/>
        <v>0</v>
      </c>
      <c r="E22" s="13"/>
      <c r="F22" s="11"/>
      <c r="G22" s="11"/>
      <c r="H22" s="11"/>
      <c r="I22" s="98">
        <f t="shared" si="2"/>
        <v>0</v>
      </c>
      <c r="J22" s="102"/>
      <c r="K22" s="98"/>
      <c r="L22" s="27"/>
      <c r="M22" s="122"/>
      <c r="N22" s="116"/>
      <c r="O22" s="17"/>
      <c r="P22" s="17"/>
      <c r="Q22" s="17"/>
      <c r="R22" s="17"/>
      <c r="S22" s="17"/>
      <c r="T22" s="41"/>
      <c r="U22" s="90">
        <f t="shared" si="0"/>
        <v>0</v>
      </c>
    </row>
    <row r="23" spans="1:21" ht="19.149999999999999" customHeight="1">
      <c r="A23" s="61" t="s">
        <v>36</v>
      </c>
      <c r="B23" s="13"/>
      <c r="C23" s="11"/>
      <c r="D23" s="27">
        <f t="shared" si="1"/>
        <v>0</v>
      </c>
      <c r="E23" s="13"/>
      <c r="F23" s="11"/>
      <c r="G23" s="11"/>
      <c r="H23" s="11"/>
      <c r="I23" s="98">
        <f t="shared" si="2"/>
        <v>0</v>
      </c>
      <c r="J23" s="102"/>
      <c r="K23" s="98"/>
      <c r="L23" s="27"/>
      <c r="M23" s="122"/>
      <c r="N23" s="116"/>
      <c r="O23" s="17"/>
      <c r="P23" s="17"/>
      <c r="Q23" s="17"/>
      <c r="R23" s="17"/>
      <c r="S23" s="17"/>
      <c r="T23" s="41"/>
      <c r="U23" s="90">
        <f t="shared" si="0"/>
        <v>0</v>
      </c>
    </row>
    <row r="24" spans="1:21" ht="15.75">
      <c r="A24" s="61" t="s">
        <v>37</v>
      </c>
      <c r="B24" s="13"/>
      <c r="C24" s="11"/>
      <c r="D24" s="27">
        <f t="shared" si="1"/>
        <v>0</v>
      </c>
      <c r="E24" s="13"/>
      <c r="F24" s="11"/>
      <c r="G24" s="11"/>
      <c r="H24" s="11"/>
      <c r="I24" s="98">
        <f t="shared" si="2"/>
        <v>0</v>
      </c>
      <c r="J24" s="102"/>
      <c r="K24" s="98"/>
      <c r="L24" s="27"/>
      <c r="M24" s="122"/>
      <c r="N24" s="116"/>
      <c r="O24" s="17"/>
      <c r="P24" s="17"/>
      <c r="Q24" s="17"/>
      <c r="R24" s="17"/>
      <c r="S24" s="17"/>
      <c r="T24" s="41"/>
      <c r="U24" s="90">
        <f t="shared" si="0"/>
        <v>0</v>
      </c>
    </row>
    <row r="25" spans="1:21" s="10" customFormat="1" ht="18.75" customHeight="1">
      <c r="A25" s="155" t="s">
        <v>171</v>
      </c>
      <c r="B25" s="13"/>
      <c r="C25" s="11"/>
      <c r="D25" s="27"/>
      <c r="E25" s="13"/>
      <c r="F25" s="11"/>
      <c r="G25" s="11"/>
      <c r="H25" s="11"/>
      <c r="I25" s="98"/>
      <c r="J25" s="102"/>
      <c r="K25" s="98"/>
      <c r="L25" s="27"/>
      <c r="M25" s="122"/>
      <c r="N25" s="116"/>
      <c r="O25" s="17"/>
      <c r="P25" s="17"/>
      <c r="Q25" s="17"/>
      <c r="R25" s="17"/>
      <c r="S25" s="17"/>
      <c r="T25" s="41"/>
      <c r="U25" s="90"/>
    </row>
    <row r="26" spans="1:21" ht="15.75">
      <c r="A26" s="61" t="s">
        <v>38</v>
      </c>
      <c r="B26" s="13"/>
      <c r="C26" s="11"/>
      <c r="D26" s="27">
        <f t="shared" si="1"/>
        <v>0</v>
      </c>
      <c r="E26" s="13"/>
      <c r="F26" s="11"/>
      <c r="G26" s="11"/>
      <c r="H26" s="11"/>
      <c r="I26" s="98">
        <f t="shared" si="2"/>
        <v>0</v>
      </c>
      <c r="J26" s="102"/>
      <c r="K26" s="98"/>
      <c r="L26" s="27"/>
      <c r="M26" s="122"/>
      <c r="N26" s="116"/>
      <c r="O26" s="17"/>
      <c r="P26" s="17"/>
      <c r="Q26" s="17"/>
      <c r="R26" s="17"/>
      <c r="S26" s="17"/>
      <c r="T26" s="41"/>
      <c r="U26" s="90">
        <f t="shared" si="0"/>
        <v>0</v>
      </c>
    </row>
    <row r="27" spans="1:21" ht="31.5">
      <c r="A27" s="61" t="s">
        <v>39</v>
      </c>
      <c r="B27" s="13"/>
      <c r="C27" s="11"/>
      <c r="D27" s="27">
        <f t="shared" si="1"/>
        <v>0</v>
      </c>
      <c r="E27" s="13"/>
      <c r="F27" s="11"/>
      <c r="G27" s="11"/>
      <c r="H27" s="11"/>
      <c r="I27" s="98">
        <f t="shared" si="2"/>
        <v>0</v>
      </c>
      <c r="J27" s="102"/>
      <c r="K27" s="98"/>
      <c r="L27" s="27"/>
      <c r="M27" s="122"/>
      <c r="N27" s="116"/>
      <c r="O27" s="17"/>
      <c r="P27" s="17"/>
      <c r="Q27" s="17"/>
      <c r="R27" s="17"/>
      <c r="S27" s="17"/>
      <c r="T27" s="41"/>
      <c r="U27" s="90">
        <f t="shared" si="0"/>
        <v>0</v>
      </c>
    </row>
    <row r="28" spans="1:21" ht="16.5" customHeight="1">
      <c r="A28" s="61" t="s">
        <v>40</v>
      </c>
      <c r="B28" s="13"/>
      <c r="C28" s="11"/>
      <c r="D28" s="27">
        <f t="shared" si="1"/>
        <v>0</v>
      </c>
      <c r="E28" s="13"/>
      <c r="F28" s="11"/>
      <c r="G28" s="11"/>
      <c r="H28" s="11"/>
      <c r="I28" s="98">
        <f t="shared" si="2"/>
        <v>0</v>
      </c>
      <c r="J28" s="102"/>
      <c r="K28" s="98"/>
      <c r="L28" s="27"/>
      <c r="M28" s="122"/>
      <c r="N28" s="116"/>
      <c r="O28" s="17"/>
      <c r="P28" s="17"/>
      <c r="Q28" s="17"/>
      <c r="R28" s="17"/>
      <c r="S28" s="17"/>
      <c r="T28" s="41"/>
      <c r="U28" s="90">
        <f t="shared" si="0"/>
        <v>0</v>
      </c>
    </row>
    <row r="29" spans="1:21" ht="17.25" customHeight="1">
      <c r="A29" s="61" t="s">
        <v>41</v>
      </c>
      <c r="B29" s="13"/>
      <c r="C29" s="11"/>
      <c r="D29" s="27">
        <f t="shared" si="1"/>
        <v>0</v>
      </c>
      <c r="E29" s="13"/>
      <c r="F29" s="11"/>
      <c r="G29" s="11"/>
      <c r="H29" s="11"/>
      <c r="I29" s="98">
        <f t="shared" si="2"/>
        <v>0</v>
      </c>
      <c r="J29" s="102"/>
      <c r="K29" s="98"/>
      <c r="L29" s="27"/>
      <c r="M29" s="122"/>
      <c r="N29" s="116"/>
      <c r="O29" s="17"/>
      <c r="P29" s="17"/>
      <c r="Q29" s="17"/>
      <c r="R29" s="17"/>
      <c r="S29" s="17"/>
      <c r="T29" s="41"/>
      <c r="U29" s="90">
        <f t="shared" si="0"/>
        <v>0</v>
      </c>
    </row>
    <row r="30" spans="1:21" ht="31.5">
      <c r="A30" s="61" t="s">
        <v>42</v>
      </c>
      <c r="B30" s="13"/>
      <c r="C30" s="11"/>
      <c r="D30" s="27">
        <f t="shared" si="1"/>
        <v>0</v>
      </c>
      <c r="E30" s="13"/>
      <c r="F30" s="11"/>
      <c r="G30" s="11"/>
      <c r="H30" s="11"/>
      <c r="I30" s="98">
        <f t="shared" si="2"/>
        <v>0</v>
      </c>
      <c r="J30" s="102"/>
      <c r="K30" s="98"/>
      <c r="L30" s="27"/>
      <c r="M30" s="122"/>
      <c r="N30" s="116"/>
      <c r="O30" s="17"/>
      <c r="P30" s="17"/>
      <c r="Q30" s="17"/>
      <c r="R30" s="17"/>
      <c r="S30" s="17"/>
      <c r="T30" s="41"/>
      <c r="U30" s="90">
        <f t="shared" si="0"/>
        <v>0</v>
      </c>
    </row>
    <row r="31" spans="1:21" ht="15.75">
      <c r="A31" s="61" t="s">
        <v>43</v>
      </c>
      <c r="B31" s="13"/>
      <c r="C31" s="11"/>
      <c r="D31" s="27">
        <f t="shared" si="1"/>
        <v>0</v>
      </c>
      <c r="E31" s="13"/>
      <c r="F31" s="11"/>
      <c r="G31" s="11"/>
      <c r="H31" s="11"/>
      <c r="I31" s="98">
        <f t="shared" si="2"/>
        <v>0</v>
      </c>
      <c r="J31" s="102"/>
      <c r="K31" s="98"/>
      <c r="L31" s="27"/>
      <c r="M31" s="122"/>
      <c r="N31" s="116"/>
      <c r="O31" s="17"/>
      <c r="P31" s="17"/>
      <c r="Q31" s="17"/>
      <c r="R31" s="17"/>
      <c r="S31" s="17"/>
      <c r="T31" s="41"/>
      <c r="U31" s="90">
        <f t="shared" si="0"/>
        <v>0</v>
      </c>
    </row>
    <row r="32" spans="1:21" ht="32.25" customHeight="1">
      <c r="A32" s="61" t="s">
        <v>44</v>
      </c>
      <c r="B32" s="13"/>
      <c r="C32" s="11"/>
      <c r="D32" s="27">
        <f t="shared" si="1"/>
        <v>0</v>
      </c>
      <c r="E32" s="13"/>
      <c r="F32" s="11"/>
      <c r="G32" s="11"/>
      <c r="H32" s="11"/>
      <c r="I32" s="98">
        <f t="shared" si="2"/>
        <v>0</v>
      </c>
      <c r="J32" s="102"/>
      <c r="K32" s="98"/>
      <c r="L32" s="27"/>
      <c r="M32" s="122"/>
      <c r="N32" s="116"/>
      <c r="O32" s="17"/>
      <c r="P32" s="17"/>
      <c r="Q32" s="17"/>
      <c r="R32" s="17"/>
      <c r="S32" s="17"/>
      <c r="T32" s="41"/>
      <c r="U32" s="90">
        <f t="shared" si="0"/>
        <v>0</v>
      </c>
    </row>
    <row r="33" spans="1:21" ht="15.75">
      <c r="A33" s="61" t="s">
        <v>45</v>
      </c>
      <c r="B33" s="13"/>
      <c r="C33" s="11"/>
      <c r="D33" s="27">
        <f t="shared" si="1"/>
        <v>0</v>
      </c>
      <c r="E33" s="13"/>
      <c r="F33" s="11"/>
      <c r="G33" s="11"/>
      <c r="H33" s="11"/>
      <c r="I33" s="98">
        <f t="shared" si="2"/>
        <v>0</v>
      </c>
      <c r="J33" s="102"/>
      <c r="K33" s="98"/>
      <c r="L33" s="27"/>
      <c r="M33" s="122"/>
      <c r="N33" s="116"/>
      <c r="O33" s="17"/>
      <c r="P33" s="17"/>
      <c r="Q33" s="17"/>
      <c r="R33" s="17"/>
      <c r="S33" s="17"/>
      <c r="T33" s="41"/>
      <c r="U33" s="90">
        <f t="shared" si="0"/>
        <v>0</v>
      </c>
    </row>
    <row r="34" spans="1:21" ht="18.600000000000001" customHeight="1">
      <c r="A34" s="61" t="s">
        <v>46</v>
      </c>
      <c r="B34" s="13"/>
      <c r="C34" s="11"/>
      <c r="D34" s="27">
        <f t="shared" si="1"/>
        <v>0</v>
      </c>
      <c r="E34" s="13"/>
      <c r="F34" s="11"/>
      <c r="G34" s="11"/>
      <c r="H34" s="11"/>
      <c r="I34" s="98">
        <f t="shared" si="2"/>
        <v>0</v>
      </c>
      <c r="J34" s="102"/>
      <c r="K34" s="98"/>
      <c r="L34" s="27"/>
      <c r="M34" s="122"/>
      <c r="N34" s="116"/>
      <c r="O34" s="17"/>
      <c r="P34" s="17"/>
      <c r="Q34" s="17"/>
      <c r="R34" s="17"/>
      <c r="S34" s="17"/>
      <c r="T34" s="41"/>
      <c r="U34" s="90">
        <f t="shared" si="0"/>
        <v>0</v>
      </c>
    </row>
    <row r="35" spans="1:21" ht="16.149999999999999" customHeight="1">
      <c r="A35" s="61" t="s">
        <v>47</v>
      </c>
      <c r="B35" s="13"/>
      <c r="C35" s="11"/>
      <c r="D35" s="27">
        <f t="shared" si="1"/>
        <v>0</v>
      </c>
      <c r="E35" s="13"/>
      <c r="F35" s="11"/>
      <c r="G35" s="11"/>
      <c r="H35" s="11"/>
      <c r="I35" s="98">
        <f t="shared" si="2"/>
        <v>0</v>
      </c>
      <c r="J35" s="102"/>
      <c r="K35" s="98"/>
      <c r="L35" s="27"/>
      <c r="M35" s="122"/>
      <c r="N35" s="116"/>
      <c r="O35" s="17"/>
      <c r="P35" s="17"/>
      <c r="Q35" s="17"/>
      <c r="R35" s="17"/>
      <c r="S35" s="17"/>
      <c r="T35" s="41"/>
      <c r="U35" s="90">
        <f t="shared" si="0"/>
        <v>0</v>
      </c>
    </row>
    <row r="36" spans="1:21" ht="15.75">
      <c r="A36" s="61" t="s">
        <v>48</v>
      </c>
      <c r="B36" s="13"/>
      <c r="C36" s="11"/>
      <c r="D36" s="27">
        <f t="shared" si="1"/>
        <v>0</v>
      </c>
      <c r="E36" s="13"/>
      <c r="F36" s="11"/>
      <c r="G36" s="11"/>
      <c r="H36" s="11"/>
      <c r="I36" s="98">
        <f t="shared" si="2"/>
        <v>0</v>
      </c>
      <c r="J36" s="102"/>
      <c r="K36" s="98"/>
      <c r="L36" s="27"/>
      <c r="M36" s="122"/>
      <c r="N36" s="116"/>
      <c r="O36" s="17"/>
      <c r="P36" s="17"/>
      <c r="Q36" s="17"/>
      <c r="R36" s="17"/>
      <c r="S36" s="17"/>
      <c r="T36" s="41"/>
      <c r="U36" s="90">
        <f t="shared" si="0"/>
        <v>0</v>
      </c>
    </row>
    <row r="37" spans="1:21" ht="15.75">
      <c r="A37" s="61" t="s">
        <v>49</v>
      </c>
      <c r="B37" s="13"/>
      <c r="C37" s="11"/>
      <c r="D37" s="27">
        <f t="shared" si="1"/>
        <v>0</v>
      </c>
      <c r="E37" s="13"/>
      <c r="F37" s="11"/>
      <c r="G37" s="11"/>
      <c r="H37" s="11"/>
      <c r="I37" s="98">
        <f t="shared" si="2"/>
        <v>0</v>
      </c>
      <c r="J37" s="102"/>
      <c r="K37" s="98"/>
      <c r="L37" s="27"/>
      <c r="M37" s="122"/>
      <c r="N37" s="116"/>
      <c r="O37" s="17"/>
      <c r="P37" s="17"/>
      <c r="Q37" s="17"/>
      <c r="R37" s="17"/>
      <c r="S37" s="17"/>
      <c r="T37" s="41"/>
      <c r="U37" s="90">
        <f t="shared" si="0"/>
        <v>0</v>
      </c>
    </row>
    <row r="38" spans="1:21" ht="30.75" customHeight="1">
      <c r="A38" s="61" t="s">
        <v>50</v>
      </c>
      <c r="B38" s="13"/>
      <c r="C38" s="11"/>
      <c r="D38" s="27">
        <f t="shared" si="1"/>
        <v>0</v>
      </c>
      <c r="E38" s="13"/>
      <c r="F38" s="11"/>
      <c r="G38" s="11"/>
      <c r="H38" s="11"/>
      <c r="I38" s="98">
        <f t="shared" si="2"/>
        <v>0</v>
      </c>
      <c r="J38" s="102"/>
      <c r="K38" s="98"/>
      <c r="L38" s="27"/>
      <c r="M38" s="122"/>
      <c r="N38" s="116"/>
      <c r="O38" s="17"/>
      <c r="P38" s="17"/>
      <c r="Q38" s="17"/>
      <c r="R38" s="17"/>
      <c r="S38" s="17"/>
      <c r="T38" s="41"/>
      <c r="U38" s="90">
        <f t="shared" si="0"/>
        <v>0</v>
      </c>
    </row>
    <row r="39" spans="1:21" ht="17.25" customHeight="1">
      <c r="A39" s="61" t="s">
        <v>51</v>
      </c>
      <c r="B39" s="13"/>
      <c r="C39" s="11"/>
      <c r="D39" s="27">
        <f t="shared" si="1"/>
        <v>0</v>
      </c>
      <c r="E39" s="13"/>
      <c r="F39" s="11"/>
      <c r="G39" s="11"/>
      <c r="H39" s="11"/>
      <c r="I39" s="98">
        <f t="shared" si="2"/>
        <v>0</v>
      </c>
      <c r="J39" s="102"/>
      <c r="K39" s="98"/>
      <c r="L39" s="27"/>
      <c r="M39" s="122"/>
      <c r="N39" s="116"/>
      <c r="O39" s="17"/>
      <c r="P39" s="17"/>
      <c r="Q39" s="17"/>
      <c r="R39" s="17"/>
      <c r="S39" s="17"/>
      <c r="T39" s="41"/>
      <c r="U39" s="90">
        <f t="shared" si="0"/>
        <v>0</v>
      </c>
    </row>
    <row r="40" spans="1:21" ht="31.5">
      <c r="A40" s="61" t="s">
        <v>52</v>
      </c>
      <c r="B40" s="13"/>
      <c r="C40" s="11"/>
      <c r="D40" s="27">
        <f t="shared" si="1"/>
        <v>0</v>
      </c>
      <c r="E40" s="13"/>
      <c r="F40" s="11"/>
      <c r="G40" s="11"/>
      <c r="H40" s="11"/>
      <c r="I40" s="98">
        <f t="shared" si="2"/>
        <v>0</v>
      </c>
      <c r="J40" s="102"/>
      <c r="K40" s="98"/>
      <c r="L40" s="27"/>
      <c r="M40" s="122"/>
      <c r="N40" s="116"/>
      <c r="O40" s="17"/>
      <c r="P40" s="17"/>
      <c r="Q40" s="17"/>
      <c r="R40" s="17"/>
      <c r="S40" s="17"/>
      <c r="T40" s="41"/>
      <c r="U40" s="90">
        <f t="shared" si="0"/>
        <v>0</v>
      </c>
    </row>
    <row r="41" spans="1:21" ht="15.75">
      <c r="A41" s="61" t="s">
        <v>53</v>
      </c>
      <c r="B41" s="13"/>
      <c r="C41" s="11"/>
      <c r="D41" s="27">
        <f t="shared" si="1"/>
        <v>0</v>
      </c>
      <c r="E41" s="13"/>
      <c r="F41" s="11"/>
      <c r="G41" s="11"/>
      <c r="H41" s="11"/>
      <c r="I41" s="98">
        <f t="shared" si="2"/>
        <v>0</v>
      </c>
      <c r="J41" s="102"/>
      <c r="K41" s="98"/>
      <c r="L41" s="27"/>
      <c r="M41" s="122"/>
      <c r="N41" s="116"/>
      <c r="O41" s="17"/>
      <c r="P41" s="17"/>
      <c r="Q41" s="17"/>
      <c r="R41" s="17"/>
      <c r="S41" s="17"/>
      <c r="T41" s="41"/>
      <c r="U41" s="90">
        <f t="shared" si="0"/>
        <v>0</v>
      </c>
    </row>
    <row r="42" spans="1:21" ht="15.75">
      <c r="A42" s="61" t="s">
        <v>54</v>
      </c>
      <c r="B42" s="13"/>
      <c r="C42" s="11"/>
      <c r="D42" s="27">
        <f t="shared" si="1"/>
        <v>0</v>
      </c>
      <c r="E42" s="13"/>
      <c r="F42" s="11"/>
      <c r="G42" s="11"/>
      <c r="H42" s="11"/>
      <c r="I42" s="98">
        <f t="shared" si="2"/>
        <v>0</v>
      </c>
      <c r="J42" s="102"/>
      <c r="K42" s="98"/>
      <c r="L42" s="27"/>
      <c r="M42" s="122"/>
      <c r="N42" s="116"/>
      <c r="O42" s="17"/>
      <c r="P42" s="17"/>
      <c r="Q42" s="17"/>
      <c r="R42" s="17"/>
      <c r="S42" s="17"/>
      <c r="T42" s="41"/>
      <c r="U42" s="90">
        <f t="shared" si="0"/>
        <v>0</v>
      </c>
    </row>
    <row r="43" spans="1:21" ht="31.5" customHeight="1">
      <c r="A43" s="61" t="s">
        <v>55</v>
      </c>
      <c r="B43" s="13"/>
      <c r="C43" s="11"/>
      <c r="D43" s="27">
        <f t="shared" si="1"/>
        <v>0</v>
      </c>
      <c r="E43" s="13"/>
      <c r="F43" s="11"/>
      <c r="G43" s="11"/>
      <c r="H43" s="11"/>
      <c r="I43" s="98">
        <f t="shared" si="2"/>
        <v>0</v>
      </c>
      <c r="J43" s="102"/>
      <c r="K43" s="98"/>
      <c r="L43" s="27"/>
      <c r="M43" s="122"/>
      <c r="N43" s="116"/>
      <c r="O43" s="17"/>
      <c r="P43" s="17"/>
      <c r="Q43" s="17"/>
      <c r="R43" s="17"/>
      <c r="S43" s="17"/>
      <c r="T43" s="41"/>
      <c r="U43" s="90">
        <f t="shared" si="0"/>
        <v>0</v>
      </c>
    </row>
    <row r="44" spans="1:21" ht="15.75">
      <c r="A44" s="61" t="s">
        <v>56</v>
      </c>
      <c r="B44" s="13"/>
      <c r="C44" s="11"/>
      <c r="D44" s="27">
        <f t="shared" si="1"/>
        <v>0</v>
      </c>
      <c r="E44" s="13"/>
      <c r="F44" s="11"/>
      <c r="G44" s="11"/>
      <c r="H44" s="11"/>
      <c r="I44" s="98">
        <f t="shared" si="2"/>
        <v>0</v>
      </c>
      <c r="J44" s="102"/>
      <c r="K44" s="98"/>
      <c r="L44" s="27"/>
      <c r="M44" s="122"/>
      <c r="N44" s="116"/>
      <c r="O44" s="17"/>
      <c r="P44" s="17"/>
      <c r="Q44" s="17"/>
      <c r="R44" s="17"/>
      <c r="S44" s="17"/>
      <c r="T44" s="41"/>
      <c r="U44" s="90">
        <f t="shared" ref="U44:U75" si="3">N44+Q44+R44+S44+T44</f>
        <v>0</v>
      </c>
    </row>
    <row r="45" spans="1:21" ht="15.75">
      <c r="A45" s="61" t="s">
        <v>57</v>
      </c>
      <c r="B45" s="13"/>
      <c r="C45" s="11"/>
      <c r="D45" s="27">
        <f t="shared" si="1"/>
        <v>0</v>
      </c>
      <c r="E45" s="13"/>
      <c r="F45" s="11"/>
      <c r="G45" s="11"/>
      <c r="H45" s="11"/>
      <c r="I45" s="98">
        <f t="shared" si="2"/>
        <v>0</v>
      </c>
      <c r="J45" s="102"/>
      <c r="K45" s="98"/>
      <c r="L45" s="27"/>
      <c r="M45" s="122"/>
      <c r="N45" s="116"/>
      <c r="O45" s="17"/>
      <c r="P45" s="17"/>
      <c r="Q45" s="17"/>
      <c r="R45" s="17"/>
      <c r="S45" s="17"/>
      <c r="T45" s="41"/>
      <c r="U45" s="90">
        <f t="shared" si="3"/>
        <v>0</v>
      </c>
    </row>
    <row r="46" spans="1:21" ht="15.75">
      <c r="A46" s="61" t="s">
        <v>58</v>
      </c>
      <c r="B46" s="13"/>
      <c r="C46" s="11"/>
      <c r="D46" s="27">
        <f t="shared" si="1"/>
        <v>0</v>
      </c>
      <c r="E46" s="13"/>
      <c r="F46" s="11"/>
      <c r="G46" s="11"/>
      <c r="H46" s="11"/>
      <c r="I46" s="98">
        <f t="shared" si="2"/>
        <v>0</v>
      </c>
      <c r="J46" s="102"/>
      <c r="K46" s="98"/>
      <c r="L46" s="27"/>
      <c r="M46" s="122"/>
      <c r="N46" s="116"/>
      <c r="O46" s="17"/>
      <c r="P46" s="17"/>
      <c r="Q46" s="17"/>
      <c r="R46" s="17"/>
      <c r="S46" s="17"/>
      <c r="T46" s="41"/>
      <c r="U46" s="90">
        <f t="shared" si="3"/>
        <v>0</v>
      </c>
    </row>
    <row r="47" spans="1:21" ht="32.25" customHeight="1">
      <c r="A47" s="61" t="s">
        <v>59</v>
      </c>
      <c r="B47" s="13"/>
      <c r="C47" s="11"/>
      <c r="D47" s="27">
        <f t="shared" si="1"/>
        <v>0</v>
      </c>
      <c r="E47" s="13"/>
      <c r="F47" s="11"/>
      <c r="G47" s="11"/>
      <c r="H47" s="11"/>
      <c r="I47" s="98">
        <f t="shared" si="2"/>
        <v>0</v>
      </c>
      <c r="J47" s="102"/>
      <c r="K47" s="98"/>
      <c r="L47" s="27"/>
      <c r="M47" s="122"/>
      <c r="N47" s="116"/>
      <c r="O47" s="17"/>
      <c r="P47" s="17"/>
      <c r="Q47" s="17"/>
      <c r="R47" s="17"/>
      <c r="S47" s="17"/>
      <c r="T47" s="41"/>
      <c r="U47" s="90">
        <f t="shared" si="3"/>
        <v>0</v>
      </c>
    </row>
    <row r="48" spans="1:21" ht="32.25" customHeight="1">
      <c r="A48" s="61" t="s">
        <v>60</v>
      </c>
      <c r="B48" s="13"/>
      <c r="C48" s="11"/>
      <c r="D48" s="27">
        <f t="shared" si="1"/>
        <v>0</v>
      </c>
      <c r="E48" s="13"/>
      <c r="F48" s="11"/>
      <c r="G48" s="11"/>
      <c r="H48" s="11"/>
      <c r="I48" s="98">
        <f t="shared" si="2"/>
        <v>0</v>
      </c>
      <c r="J48" s="102"/>
      <c r="K48" s="98"/>
      <c r="L48" s="27"/>
      <c r="M48" s="122"/>
      <c r="N48" s="116"/>
      <c r="O48" s="17"/>
      <c r="P48" s="17"/>
      <c r="Q48" s="17"/>
      <c r="R48" s="17"/>
      <c r="S48" s="17"/>
      <c r="T48" s="41"/>
      <c r="U48" s="90">
        <f t="shared" si="3"/>
        <v>0</v>
      </c>
    </row>
    <row r="49" spans="1:21" ht="21.75" customHeight="1">
      <c r="A49" s="61" t="s">
        <v>61</v>
      </c>
      <c r="B49" s="13"/>
      <c r="C49" s="11"/>
      <c r="D49" s="27">
        <f t="shared" si="1"/>
        <v>0</v>
      </c>
      <c r="E49" s="13"/>
      <c r="F49" s="11"/>
      <c r="G49" s="11"/>
      <c r="H49" s="11"/>
      <c r="I49" s="98">
        <f t="shared" si="2"/>
        <v>0</v>
      </c>
      <c r="J49" s="102"/>
      <c r="K49" s="98"/>
      <c r="L49" s="27"/>
      <c r="M49" s="122"/>
      <c r="N49" s="116"/>
      <c r="O49" s="17"/>
      <c r="P49" s="17"/>
      <c r="Q49" s="17"/>
      <c r="R49" s="17"/>
      <c r="S49" s="17"/>
      <c r="T49" s="41"/>
      <c r="U49" s="90">
        <f t="shared" si="3"/>
        <v>0</v>
      </c>
    </row>
    <row r="50" spans="1:21" ht="39" customHeight="1">
      <c r="A50" s="61" t="s">
        <v>90</v>
      </c>
      <c r="B50" s="13"/>
      <c r="C50" s="11"/>
      <c r="D50" s="27">
        <f t="shared" si="1"/>
        <v>0</v>
      </c>
      <c r="E50" s="13"/>
      <c r="F50" s="11"/>
      <c r="G50" s="11"/>
      <c r="H50" s="11"/>
      <c r="I50" s="98">
        <f t="shared" si="2"/>
        <v>0</v>
      </c>
      <c r="J50" s="102"/>
      <c r="K50" s="98"/>
      <c r="L50" s="27"/>
      <c r="M50" s="122"/>
      <c r="N50" s="116"/>
      <c r="O50" s="17"/>
      <c r="P50" s="17"/>
      <c r="Q50" s="17"/>
      <c r="R50" s="17"/>
      <c r="S50" s="17"/>
      <c r="T50" s="41"/>
      <c r="U50" s="90">
        <f t="shared" si="3"/>
        <v>0</v>
      </c>
    </row>
    <row r="51" spans="1:21" ht="19.899999999999999" customHeight="1">
      <c r="A51" s="61" t="s">
        <v>62</v>
      </c>
      <c r="B51" s="13"/>
      <c r="C51" s="11"/>
      <c r="D51" s="27">
        <f t="shared" si="1"/>
        <v>0</v>
      </c>
      <c r="E51" s="13"/>
      <c r="F51" s="11"/>
      <c r="G51" s="11"/>
      <c r="H51" s="11"/>
      <c r="I51" s="98">
        <f t="shared" si="2"/>
        <v>0</v>
      </c>
      <c r="J51" s="102"/>
      <c r="K51" s="98"/>
      <c r="L51" s="27"/>
      <c r="M51" s="122"/>
      <c r="N51" s="116"/>
      <c r="O51" s="17"/>
      <c r="P51" s="17"/>
      <c r="Q51" s="17"/>
      <c r="R51" s="17"/>
      <c r="S51" s="17"/>
      <c r="T51" s="41"/>
      <c r="U51" s="90">
        <f t="shared" si="3"/>
        <v>0</v>
      </c>
    </row>
    <row r="52" spans="1:21" ht="31.5" customHeight="1">
      <c r="A52" s="61" t="s">
        <v>63</v>
      </c>
      <c r="B52" s="13"/>
      <c r="C52" s="11"/>
      <c r="D52" s="27">
        <f t="shared" si="1"/>
        <v>0</v>
      </c>
      <c r="E52" s="13"/>
      <c r="F52" s="11"/>
      <c r="G52" s="11"/>
      <c r="H52" s="11"/>
      <c r="I52" s="98">
        <f t="shared" si="2"/>
        <v>0</v>
      </c>
      <c r="J52" s="102"/>
      <c r="K52" s="98"/>
      <c r="L52" s="27"/>
      <c r="M52" s="122"/>
      <c r="N52" s="116"/>
      <c r="O52" s="17"/>
      <c r="P52" s="17"/>
      <c r="Q52" s="17"/>
      <c r="R52" s="17"/>
      <c r="S52" s="17"/>
      <c r="T52" s="41"/>
      <c r="U52" s="90">
        <f t="shared" si="3"/>
        <v>0</v>
      </c>
    </row>
    <row r="53" spans="1:21" ht="15.75" customHeight="1">
      <c r="A53" s="61" t="s">
        <v>64</v>
      </c>
      <c r="B53" s="13"/>
      <c r="C53" s="11"/>
      <c r="D53" s="27">
        <f t="shared" si="1"/>
        <v>0</v>
      </c>
      <c r="E53" s="13"/>
      <c r="F53" s="11"/>
      <c r="G53" s="11"/>
      <c r="H53" s="11"/>
      <c r="I53" s="98">
        <f t="shared" si="2"/>
        <v>0</v>
      </c>
      <c r="J53" s="102"/>
      <c r="K53" s="98"/>
      <c r="L53" s="27"/>
      <c r="M53" s="122"/>
      <c r="N53" s="116"/>
      <c r="O53" s="17"/>
      <c r="P53" s="17"/>
      <c r="Q53" s="17"/>
      <c r="R53" s="17"/>
      <c r="S53" s="17"/>
      <c r="T53" s="41"/>
      <c r="U53" s="90">
        <f t="shared" si="3"/>
        <v>0</v>
      </c>
    </row>
    <row r="54" spans="1:21" ht="18" customHeight="1">
      <c r="A54" s="61" t="s">
        <v>65</v>
      </c>
      <c r="B54" s="13"/>
      <c r="C54" s="11"/>
      <c r="D54" s="27">
        <f t="shared" si="1"/>
        <v>0</v>
      </c>
      <c r="E54" s="13"/>
      <c r="F54" s="11"/>
      <c r="G54" s="11"/>
      <c r="H54" s="11"/>
      <c r="I54" s="98">
        <f t="shared" si="2"/>
        <v>0</v>
      </c>
      <c r="J54" s="102"/>
      <c r="K54" s="98"/>
      <c r="L54" s="27"/>
      <c r="M54" s="122"/>
      <c r="N54" s="116"/>
      <c r="O54" s="17"/>
      <c r="P54" s="17"/>
      <c r="Q54" s="17"/>
      <c r="R54" s="17"/>
      <c r="S54" s="17"/>
      <c r="T54" s="41"/>
      <c r="U54" s="90">
        <f t="shared" si="3"/>
        <v>0</v>
      </c>
    </row>
    <row r="55" spans="1:21" ht="15.75">
      <c r="A55" s="61" t="s">
        <v>66</v>
      </c>
      <c r="B55" s="13"/>
      <c r="C55" s="11"/>
      <c r="D55" s="27">
        <f t="shared" si="1"/>
        <v>0</v>
      </c>
      <c r="E55" s="13"/>
      <c r="F55" s="11"/>
      <c r="G55" s="11"/>
      <c r="H55" s="11"/>
      <c r="I55" s="98">
        <f t="shared" si="2"/>
        <v>0</v>
      </c>
      <c r="J55" s="102"/>
      <c r="K55" s="98"/>
      <c r="L55" s="27"/>
      <c r="M55" s="122"/>
      <c r="N55" s="116"/>
      <c r="O55" s="17"/>
      <c r="P55" s="17"/>
      <c r="Q55" s="17"/>
      <c r="R55" s="17"/>
      <c r="S55" s="17"/>
      <c r="T55" s="41"/>
      <c r="U55" s="90">
        <f t="shared" si="3"/>
        <v>0</v>
      </c>
    </row>
    <row r="56" spans="1:21" ht="31.5">
      <c r="A56" s="61" t="s">
        <v>67</v>
      </c>
      <c r="B56" s="13"/>
      <c r="C56" s="11"/>
      <c r="D56" s="27">
        <f t="shared" si="1"/>
        <v>0</v>
      </c>
      <c r="E56" s="13"/>
      <c r="F56" s="11"/>
      <c r="G56" s="11"/>
      <c r="H56" s="11"/>
      <c r="I56" s="98">
        <f t="shared" si="2"/>
        <v>0</v>
      </c>
      <c r="J56" s="102"/>
      <c r="K56" s="98"/>
      <c r="L56" s="27"/>
      <c r="M56" s="122"/>
      <c r="N56" s="116"/>
      <c r="O56" s="17"/>
      <c r="P56" s="17"/>
      <c r="Q56" s="17"/>
      <c r="R56" s="17"/>
      <c r="S56" s="17"/>
      <c r="T56" s="41"/>
      <c r="U56" s="90">
        <f t="shared" si="3"/>
        <v>0</v>
      </c>
    </row>
    <row r="57" spans="1:21" ht="15.75">
      <c r="A57" s="61" t="s">
        <v>68</v>
      </c>
      <c r="B57" s="13"/>
      <c r="C57" s="11"/>
      <c r="D57" s="27">
        <f t="shared" si="1"/>
        <v>0</v>
      </c>
      <c r="E57" s="13"/>
      <c r="F57" s="11"/>
      <c r="G57" s="11"/>
      <c r="H57" s="11"/>
      <c r="I57" s="98">
        <f t="shared" si="2"/>
        <v>0</v>
      </c>
      <c r="J57" s="102"/>
      <c r="K57" s="98"/>
      <c r="L57" s="27"/>
      <c r="M57" s="122"/>
      <c r="N57" s="116"/>
      <c r="O57" s="17"/>
      <c r="P57" s="17"/>
      <c r="Q57" s="17"/>
      <c r="R57" s="17"/>
      <c r="S57" s="17"/>
      <c r="T57" s="41"/>
      <c r="U57" s="90">
        <f t="shared" si="3"/>
        <v>0</v>
      </c>
    </row>
    <row r="58" spans="1:21" ht="15.75">
      <c r="A58" s="61" t="s">
        <v>69</v>
      </c>
      <c r="B58" s="13"/>
      <c r="C58" s="11"/>
      <c r="D58" s="27">
        <f t="shared" si="1"/>
        <v>0</v>
      </c>
      <c r="E58" s="13"/>
      <c r="F58" s="11"/>
      <c r="G58" s="11"/>
      <c r="H58" s="11"/>
      <c r="I58" s="98">
        <f t="shared" si="2"/>
        <v>0</v>
      </c>
      <c r="J58" s="102"/>
      <c r="K58" s="98"/>
      <c r="L58" s="27"/>
      <c r="M58" s="122"/>
      <c r="N58" s="116"/>
      <c r="O58" s="17"/>
      <c r="P58" s="17"/>
      <c r="Q58" s="17"/>
      <c r="R58" s="17"/>
      <c r="S58" s="17"/>
      <c r="T58" s="41"/>
      <c r="U58" s="90">
        <f t="shared" si="3"/>
        <v>0</v>
      </c>
    </row>
    <row r="59" spans="1:21" ht="15.75">
      <c r="A59" s="61" t="s">
        <v>70</v>
      </c>
      <c r="B59" s="13"/>
      <c r="C59" s="11"/>
      <c r="D59" s="27">
        <f t="shared" si="1"/>
        <v>0</v>
      </c>
      <c r="E59" s="13"/>
      <c r="F59" s="11"/>
      <c r="G59" s="11"/>
      <c r="H59" s="11"/>
      <c r="I59" s="98">
        <f t="shared" si="2"/>
        <v>0</v>
      </c>
      <c r="J59" s="102"/>
      <c r="K59" s="98"/>
      <c r="L59" s="27"/>
      <c r="M59" s="122"/>
      <c r="N59" s="116"/>
      <c r="O59" s="17"/>
      <c r="P59" s="17"/>
      <c r="Q59" s="17"/>
      <c r="R59" s="17"/>
      <c r="S59" s="17"/>
      <c r="T59" s="41"/>
      <c r="U59" s="90">
        <f t="shared" si="3"/>
        <v>0</v>
      </c>
    </row>
    <row r="60" spans="1:21" ht="15.75">
      <c r="A60" s="61" t="s">
        <v>71</v>
      </c>
      <c r="B60" s="13"/>
      <c r="C60" s="11"/>
      <c r="D60" s="27">
        <f t="shared" si="1"/>
        <v>0</v>
      </c>
      <c r="E60" s="13"/>
      <c r="F60" s="11"/>
      <c r="G60" s="11"/>
      <c r="H60" s="11"/>
      <c r="I60" s="98">
        <f t="shared" si="2"/>
        <v>0</v>
      </c>
      <c r="J60" s="102"/>
      <c r="K60" s="98"/>
      <c r="L60" s="27"/>
      <c r="M60" s="122"/>
      <c r="N60" s="116"/>
      <c r="O60" s="17"/>
      <c r="P60" s="17"/>
      <c r="Q60" s="17"/>
      <c r="R60" s="17"/>
      <c r="S60" s="17"/>
      <c r="T60" s="41"/>
      <c r="U60" s="90">
        <f t="shared" si="3"/>
        <v>0</v>
      </c>
    </row>
    <row r="61" spans="1:21" ht="31.5">
      <c r="A61" s="61" t="s">
        <v>72</v>
      </c>
      <c r="B61" s="13"/>
      <c r="C61" s="11"/>
      <c r="D61" s="27">
        <f t="shared" si="1"/>
        <v>0</v>
      </c>
      <c r="E61" s="13"/>
      <c r="F61" s="11"/>
      <c r="G61" s="11"/>
      <c r="H61" s="11"/>
      <c r="I61" s="98">
        <f t="shared" si="2"/>
        <v>0</v>
      </c>
      <c r="J61" s="102"/>
      <c r="K61" s="98"/>
      <c r="L61" s="27"/>
      <c r="M61" s="122"/>
      <c r="N61" s="116"/>
      <c r="O61" s="17"/>
      <c r="P61" s="17"/>
      <c r="Q61" s="17"/>
      <c r="R61" s="17"/>
      <c r="S61" s="17"/>
      <c r="T61" s="41"/>
      <c r="U61" s="90">
        <f t="shared" si="3"/>
        <v>0</v>
      </c>
    </row>
    <row r="62" spans="1:21" ht="15.75">
      <c r="A62" s="61" t="s">
        <v>73</v>
      </c>
      <c r="B62" s="13"/>
      <c r="C62" s="11"/>
      <c r="D62" s="27">
        <f t="shared" si="1"/>
        <v>0</v>
      </c>
      <c r="E62" s="13"/>
      <c r="F62" s="11"/>
      <c r="G62" s="11"/>
      <c r="H62" s="11"/>
      <c r="I62" s="98">
        <f t="shared" si="2"/>
        <v>0</v>
      </c>
      <c r="J62" s="102"/>
      <c r="K62" s="98"/>
      <c r="L62" s="27"/>
      <c r="M62" s="122"/>
      <c r="N62" s="116"/>
      <c r="O62" s="17"/>
      <c r="P62" s="17"/>
      <c r="Q62" s="17"/>
      <c r="R62" s="17"/>
      <c r="S62" s="17"/>
      <c r="T62" s="41"/>
      <c r="U62" s="90">
        <f t="shared" si="3"/>
        <v>0</v>
      </c>
    </row>
    <row r="63" spans="1:21" ht="15.75">
      <c r="A63" s="61" t="s">
        <v>74</v>
      </c>
      <c r="B63" s="13"/>
      <c r="C63" s="11"/>
      <c r="D63" s="27">
        <f t="shared" si="1"/>
        <v>0</v>
      </c>
      <c r="E63" s="13"/>
      <c r="F63" s="11"/>
      <c r="G63" s="11"/>
      <c r="H63" s="11"/>
      <c r="I63" s="98">
        <f t="shared" si="2"/>
        <v>0</v>
      </c>
      <c r="J63" s="102"/>
      <c r="K63" s="98"/>
      <c r="L63" s="27"/>
      <c r="M63" s="122"/>
      <c r="N63" s="116"/>
      <c r="O63" s="17"/>
      <c r="P63" s="17"/>
      <c r="Q63" s="17"/>
      <c r="R63" s="17"/>
      <c r="S63" s="17"/>
      <c r="T63" s="41"/>
      <c r="U63" s="90">
        <f t="shared" si="3"/>
        <v>0</v>
      </c>
    </row>
    <row r="64" spans="1:21" ht="19.899999999999999" customHeight="1">
      <c r="A64" s="61" t="s">
        <v>75</v>
      </c>
      <c r="B64" s="13"/>
      <c r="C64" s="11"/>
      <c r="D64" s="27">
        <f t="shared" si="1"/>
        <v>0</v>
      </c>
      <c r="E64" s="13"/>
      <c r="F64" s="11"/>
      <c r="G64" s="11"/>
      <c r="H64" s="11"/>
      <c r="I64" s="98">
        <f t="shared" si="2"/>
        <v>0</v>
      </c>
      <c r="J64" s="102"/>
      <c r="K64" s="98"/>
      <c r="L64" s="27"/>
      <c r="M64" s="122"/>
      <c r="N64" s="116"/>
      <c r="O64" s="17"/>
      <c r="P64" s="17"/>
      <c r="Q64" s="17"/>
      <c r="R64" s="17"/>
      <c r="S64" s="17"/>
      <c r="T64" s="41"/>
      <c r="U64" s="90">
        <f t="shared" si="3"/>
        <v>0</v>
      </c>
    </row>
    <row r="65" spans="1:21" ht="15.75">
      <c r="A65" s="61" t="s">
        <v>76</v>
      </c>
      <c r="B65" s="13"/>
      <c r="C65" s="11"/>
      <c r="D65" s="27">
        <f t="shared" si="1"/>
        <v>0</v>
      </c>
      <c r="E65" s="13"/>
      <c r="F65" s="11"/>
      <c r="G65" s="11"/>
      <c r="H65" s="11"/>
      <c r="I65" s="98">
        <f t="shared" si="2"/>
        <v>0</v>
      </c>
      <c r="J65" s="102"/>
      <c r="K65" s="98"/>
      <c r="L65" s="27"/>
      <c r="M65" s="122"/>
      <c r="N65" s="116"/>
      <c r="O65" s="17"/>
      <c r="P65" s="17"/>
      <c r="Q65" s="17"/>
      <c r="R65" s="17"/>
      <c r="S65" s="17"/>
      <c r="T65" s="41"/>
      <c r="U65" s="90">
        <f t="shared" si="3"/>
        <v>0</v>
      </c>
    </row>
    <row r="66" spans="1:21" ht="15.75">
      <c r="A66" s="61" t="s">
        <v>77</v>
      </c>
      <c r="B66" s="13"/>
      <c r="C66" s="11"/>
      <c r="D66" s="27">
        <f t="shared" si="1"/>
        <v>0</v>
      </c>
      <c r="E66" s="13"/>
      <c r="F66" s="11"/>
      <c r="G66" s="11"/>
      <c r="H66" s="11"/>
      <c r="I66" s="98">
        <f t="shared" si="2"/>
        <v>0</v>
      </c>
      <c r="J66" s="102"/>
      <c r="K66" s="98"/>
      <c r="L66" s="27"/>
      <c r="M66" s="122"/>
      <c r="N66" s="116"/>
      <c r="O66" s="17"/>
      <c r="P66" s="17"/>
      <c r="Q66" s="17"/>
      <c r="R66" s="17"/>
      <c r="S66" s="17"/>
      <c r="T66" s="41"/>
      <c r="U66" s="90">
        <f t="shared" si="3"/>
        <v>0</v>
      </c>
    </row>
    <row r="67" spans="1:21" ht="31.5">
      <c r="A67" s="61" t="s">
        <v>78</v>
      </c>
      <c r="B67" s="13"/>
      <c r="C67" s="11"/>
      <c r="D67" s="27">
        <f t="shared" si="1"/>
        <v>0</v>
      </c>
      <c r="E67" s="13"/>
      <c r="F67" s="11"/>
      <c r="G67" s="11"/>
      <c r="H67" s="11"/>
      <c r="I67" s="98">
        <f t="shared" si="2"/>
        <v>0</v>
      </c>
      <c r="J67" s="102"/>
      <c r="K67" s="98"/>
      <c r="L67" s="27"/>
      <c r="M67" s="122"/>
      <c r="N67" s="116"/>
      <c r="O67" s="17"/>
      <c r="P67" s="17"/>
      <c r="Q67" s="17"/>
      <c r="R67" s="17"/>
      <c r="S67" s="17"/>
      <c r="T67" s="41"/>
      <c r="U67" s="90">
        <f t="shared" si="3"/>
        <v>0</v>
      </c>
    </row>
    <row r="68" spans="1:21" ht="15.75">
      <c r="A68" s="61" t="s">
        <v>79</v>
      </c>
      <c r="B68" s="13"/>
      <c r="C68" s="11"/>
      <c r="D68" s="27">
        <f t="shared" si="1"/>
        <v>0</v>
      </c>
      <c r="E68" s="13"/>
      <c r="F68" s="11"/>
      <c r="G68" s="11"/>
      <c r="H68" s="11"/>
      <c r="I68" s="98">
        <f t="shared" si="2"/>
        <v>0</v>
      </c>
      <c r="J68" s="102"/>
      <c r="K68" s="98"/>
      <c r="L68" s="27"/>
      <c r="M68" s="122"/>
      <c r="N68" s="116"/>
      <c r="O68" s="17"/>
      <c r="P68" s="17"/>
      <c r="Q68" s="17"/>
      <c r="R68" s="17"/>
      <c r="S68" s="17"/>
      <c r="T68" s="41"/>
      <c r="U68" s="90">
        <f t="shared" si="3"/>
        <v>0</v>
      </c>
    </row>
    <row r="69" spans="1:21" ht="15.75">
      <c r="A69" s="61" t="s">
        <v>80</v>
      </c>
      <c r="B69" s="13"/>
      <c r="C69" s="11"/>
      <c r="D69" s="27">
        <f t="shared" si="1"/>
        <v>0</v>
      </c>
      <c r="E69" s="13"/>
      <c r="F69" s="11"/>
      <c r="G69" s="11"/>
      <c r="H69" s="11"/>
      <c r="I69" s="98">
        <f t="shared" si="2"/>
        <v>0</v>
      </c>
      <c r="J69" s="102"/>
      <c r="K69" s="98"/>
      <c r="L69" s="27"/>
      <c r="M69" s="122"/>
      <c r="N69" s="116"/>
      <c r="O69" s="17"/>
      <c r="P69" s="17"/>
      <c r="Q69" s="17"/>
      <c r="R69" s="17"/>
      <c r="S69" s="17"/>
      <c r="T69" s="41"/>
      <c r="U69" s="90">
        <f t="shared" si="3"/>
        <v>0</v>
      </c>
    </row>
    <row r="70" spans="1:21" ht="21" customHeight="1">
      <c r="A70" s="61" t="s">
        <v>81</v>
      </c>
      <c r="B70" s="13"/>
      <c r="C70" s="11"/>
      <c r="D70" s="27">
        <f t="shared" si="1"/>
        <v>0</v>
      </c>
      <c r="E70" s="13"/>
      <c r="F70" s="11"/>
      <c r="G70" s="11"/>
      <c r="H70" s="11"/>
      <c r="I70" s="98">
        <f t="shared" si="2"/>
        <v>0</v>
      </c>
      <c r="J70" s="102"/>
      <c r="K70" s="98"/>
      <c r="L70" s="27"/>
      <c r="M70" s="122"/>
      <c r="N70" s="116"/>
      <c r="O70" s="17"/>
      <c r="P70" s="17"/>
      <c r="Q70" s="17"/>
      <c r="R70" s="17"/>
      <c r="S70" s="17"/>
      <c r="T70" s="41"/>
      <c r="U70" s="90">
        <f t="shared" si="3"/>
        <v>0</v>
      </c>
    </row>
    <row r="71" spans="1:21" ht="15.75">
      <c r="A71" s="61" t="s">
        <v>82</v>
      </c>
      <c r="B71" s="13"/>
      <c r="C71" s="11"/>
      <c r="D71" s="27">
        <f t="shared" si="1"/>
        <v>0</v>
      </c>
      <c r="E71" s="13"/>
      <c r="F71" s="11"/>
      <c r="G71" s="11"/>
      <c r="H71" s="11"/>
      <c r="I71" s="98">
        <f t="shared" si="2"/>
        <v>0</v>
      </c>
      <c r="J71" s="102"/>
      <c r="K71" s="98"/>
      <c r="L71" s="27"/>
      <c r="M71" s="122"/>
      <c r="N71" s="116"/>
      <c r="O71" s="17"/>
      <c r="P71" s="17"/>
      <c r="Q71" s="17"/>
      <c r="R71" s="17"/>
      <c r="S71" s="17"/>
      <c r="T71" s="41"/>
      <c r="U71" s="90">
        <f t="shared" si="3"/>
        <v>0</v>
      </c>
    </row>
    <row r="72" spans="1:21" s="10" customFormat="1" ht="37.5" customHeight="1">
      <c r="A72" s="61" t="s">
        <v>163</v>
      </c>
      <c r="B72" s="13"/>
      <c r="C72" s="11"/>
      <c r="D72" s="27"/>
      <c r="E72" s="13"/>
      <c r="F72" s="11"/>
      <c r="G72" s="11"/>
      <c r="H72" s="11"/>
      <c r="I72" s="98"/>
      <c r="J72" s="102"/>
      <c r="K72" s="98"/>
      <c r="L72" s="27"/>
      <c r="M72" s="122"/>
      <c r="N72" s="116"/>
      <c r="O72" s="17"/>
      <c r="P72" s="17"/>
      <c r="Q72" s="17"/>
      <c r="R72" s="17"/>
      <c r="S72" s="17"/>
      <c r="T72" s="41"/>
      <c r="U72" s="90">
        <f t="shared" si="3"/>
        <v>0</v>
      </c>
    </row>
    <row r="73" spans="1:21" ht="15.75">
      <c r="A73" s="61" t="s">
        <v>83</v>
      </c>
      <c r="B73" s="13"/>
      <c r="C73" s="11"/>
      <c r="D73" s="27">
        <f t="shared" si="1"/>
        <v>0</v>
      </c>
      <c r="E73" s="13"/>
      <c r="F73" s="11"/>
      <c r="G73" s="11"/>
      <c r="H73" s="11"/>
      <c r="I73" s="98">
        <f t="shared" si="2"/>
        <v>0</v>
      </c>
      <c r="J73" s="102"/>
      <c r="K73" s="98"/>
      <c r="L73" s="27"/>
      <c r="M73" s="122"/>
      <c r="N73" s="116"/>
      <c r="O73" s="17"/>
      <c r="P73" s="17"/>
      <c r="Q73" s="17"/>
      <c r="R73" s="17"/>
      <c r="S73" s="17"/>
      <c r="T73" s="41"/>
      <c r="U73" s="90">
        <f t="shared" si="3"/>
        <v>0</v>
      </c>
    </row>
    <row r="74" spans="1:21" ht="31.5">
      <c r="A74" s="61" t="s">
        <v>84</v>
      </c>
      <c r="B74" s="13"/>
      <c r="C74" s="11"/>
      <c r="D74" s="27">
        <f t="shared" si="1"/>
        <v>0</v>
      </c>
      <c r="E74" s="13"/>
      <c r="F74" s="11"/>
      <c r="G74" s="11"/>
      <c r="H74" s="11"/>
      <c r="I74" s="98">
        <f t="shared" si="2"/>
        <v>0</v>
      </c>
      <c r="J74" s="103"/>
      <c r="K74" s="104"/>
      <c r="L74" s="105"/>
      <c r="M74" s="122"/>
      <c r="N74" s="116"/>
      <c r="O74" s="17"/>
      <c r="P74" s="17"/>
      <c r="Q74" s="17"/>
      <c r="R74" s="17"/>
      <c r="S74" s="17"/>
      <c r="T74" s="41"/>
      <c r="U74" s="90">
        <f t="shared" si="3"/>
        <v>0</v>
      </c>
    </row>
    <row r="75" spans="1:21" ht="32.25" thickBot="1">
      <c r="A75" s="62" t="s">
        <v>85</v>
      </c>
      <c r="B75" s="15"/>
      <c r="C75" s="14"/>
      <c r="D75" s="89">
        <f t="shared" si="1"/>
        <v>0</v>
      </c>
      <c r="E75" s="109"/>
      <c r="F75" s="110"/>
      <c r="G75" s="110"/>
      <c r="H75" s="110"/>
      <c r="I75" s="99">
        <f t="shared" si="2"/>
        <v>0</v>
      </c>
      <c r="J75" s="106"/>
      <c r="K75" s="45"/>
      <c r="L75" s="107"/>
      <c r="M75" s="123"/>
      <c r="N75" s="125"/>
      <c r="O75" s="126"/>
      <c r="P75" s="126"/>
      <c r="Q75" s="126"/>
      <c r="R75" s="126"/>
      <c r="S75" s="126"/>
      <c r="T75" s="127"/>
      <c r="U75" s="128">
        <f t="shared" si="3"/>
        <v>0</v>
      </c>
    </row>
    <row r="76" spans="1:21" ht="35.450000000000003" customHeight="1" thickBot="1">
      <c r="A76" s="72" t="s">
        <v>86</v>
      </c>
      <c r="B76" s="32">
        <f>SUM(B11:B75)</f>
        <v>0</v>
      </c>
      <c r="C76" s="22">
        <f t="shared" ref="C76:U76" si="4">SUM(C11:C75)</f>
        <v>0</v>
      </c>
      <c r="D76" s="49">
        <f t="shared" si="4"/>
        <v>0</v>
      </c>
      <c r="E76" s="32">
        <f t="shared" si="4"/>
        <v>0</v>
      </c>
      <c r="F76" s="22">
        <f t="shared" si="4"/>
        <v>0</v>
      </c>
      <c r="G76" s="22">
        <f t="shared" ref="G76" si="5">SUM(G11:G75)</f>
        <v>0</v>
      </c>
      <c r="H76" s="33">
        <f t="shared" si="4"/>
        <v>0</v>
      </c>
      <c r="I76" s="25">
        <f t="shared" si="4"/>
        <v>0</v>
      </c>
      <c r="J76" s="22">
        <f t="shared" si="4"/>
        <v>0</v>
      </c>
      <c r="K76" s="22">
        <f t="shared" si="4"/>
        <v>0</v>
      </c>
      <c r="L76" s="49">
        <f t="shared" si="4"/>
        <v>0</v>
      </c>
      <c r="M76" s="48">
        <f t="shared" si="4"/>
        <v>0</v>
      </c>
      <c r="N76" s="32">
        <f t="shared" si="4"/>
        <v>0</v>
      </c>
      <c r="O76" s="22">
        <f t="shared" si="4"/>
        <v>0</v>
      </c>
      <c r="P76" s="33">
        <f t="shared" si="4"/>
        <v>0</v>
      </c>
      <c r="Q76" s="33">
        <f t="shared" si="4"/>
        <v>0</v>
      </c>
      <c r="R76" s="22">
        <f t="shared" si="4"/>
        <v>0</v>
      </c>
      <c r="S76" s="22">
        <f t="shared" si="4"/>
        <v>0</v>
      </c>
      <c r="T76" s="22">
        <f t="shared" si="4"/>
        <v>0</v>
      </c>
      <c r="U76" s="28">
        <f t="shared" si="4"/>
        <v>0</v>
      </c>
    </row>
    <row r="77" spans="1:21">
      <c r="A77" s="21"/>
      <c r="B77" s="21"/>
      <c r="C77" s="21"/>
      <c r="D77" s="21"/>
      <c r="E77" s="21"/>
      <c r="F77" s="21"/>
      <c r="G77" s="21"/>
      <c r="H77" s="21"/>
      <c r="I77" s="21"/>
      <c r="J77" s="21"/>
      <c r="K77" s="21"/>
      <c r="L77" s="21"/>
      <c r="M77" s="21"/>
      <c r="N77" s="21"/>
      <c r="O77" s="21"/>
      <c r="P77" s="21"/>
      <c r="Q77" s="21"/>
      <c r="R77" s="21"/>
      <c r="S77" s="21"/>
      <c r="T77" s="21"/>
      <c r="U77" s="21"/>
    </row>
  </sheetData>
  <mergeCells count="25">
    <mergeCell ref="B2:S2"/>
    <mergeCell ref="B3:S3"/>
    <mergeCell ref="F9:F10"/>
    <mergeCell ref="S9:S10"/>
    <mergeCell ref="T9:T10"/>
    <mergeCell ref="B5:D8"/>
    <mergeCell ref="D9:D10"/>
    <mergeCell ref="E5:I8"/>
    <mergeCell ref="I9:I10"/>
    <mergeCell ref="H9:H10"/>
    <mergeCell ref="N9:N10"/>
    <mergeCell ref="O9:Q9"/>
    <mergeCell ref="R9:R10"/>
    <mergeCell ref="N5:U8"/>
    <mergeCell ref="U9:U10"/>
    <mergeCell ref="J5:L8"/>
    <mergeCell ref="J9:J10"/>
    <mergeCell ref="K9:K10"/>
    <mergeCell ref="L9:L10"/>
    <mergeCell ref="M5:M10"/>
    <mergeCell ref="A5:A10"/>
    <mergeCell ref="B9:B10"/>
    <mergeCell ref="C9:C10"/>
    <mergeCell ref="E9:E10"/>
    <mergeCell ref="G9:G10"/>
  </mergeCells>
  <pageMargins left="0.51181102362204722" right="0" top="0.19685039370078741" bottom="0" header="0.31496062992125984" footer="0.31496062992125984"/>
  <pageSetup paperSize="9" scale="49" orientation="portrait" r:id="rId1"/>
</worksheet>
</file>

<file path=xl/worksheets/sheet64.xml><?xml version="1.0" encoding="utf-8"?>
<worksheet xmlns="http://schemas.openxmlformats.org/spreadsheetml/2006/main" xmlns:r="http://schemas.openxmlformats.org/officeDocument/2006/relationships">
  <sheetPr>
    <tabColor theme="3" tint="0.79998168889431442"/>
  </sheetPr>
  <dimension ref="A1:U77"/>
  <sheetViews>
    <sheetView view="pageBreakPreview" zoomScaleNormal="60" zoomScaleSheetLayoutView="100" workbookViewId="0">
      <pane ySplit="10" topLeftCell="A74" activePane="bottomLeft" state="frozen"/>
      <selection activeCell="A78" sqref="A78:XFD85"/>
      <selection pane="bottomLeft" activeCell="A78" sqref="A78:XFD85"/>
    </sheetView>
  </sheetViews>
  <sheetFormatPr defaultRowHeight="15"/>
  <cols>
    <col min="1" max="1" width="30.42578125" customWidth="1"/>
    <col min="2" max="2" width="8.85546875" customWidth="1"/>
    <col min="3" max="3" width="10.5703125" customWidth="1"/>
    <col min="4" max="4" width="10.5703125" style="10" customWidth="1"/>
    <col min="5" max="5" width="15.7109375" customWidth="1"/>
    <col min="6" max="6" width="10" customWidth="1"/>
    <col min="7" max="7" width="7.140625" customWidth="1"/>
    <col min="8" max="8" width="9" customWidth="1"/>
    <col min="9" max="9" width="9" style="10" customWidth="1"/>
    <col min="10" max="12" width="7.7109375" style="10" customWidth="1"/>
    <col min="13" max="13" width="9" style="10" customWidth="1"/>
    <col min="14" max="14" width="9.5703125" customWidth="1"/>
    <col min="17" max="17" width="10" customWidth="1"/>
    <col min="18" max="19" width="10.28515625" customWidth="1"/>
    <col min="21" max="21" width="9.140625" style="10"/>
    <col min="225" max="225" width="34" customWidth="1"/>
    <col min="226" max="226" width="11.28515625" customWidth="1"/>
    <col min="227" max="227" width="11" customWidth="1"/>
    <col min="235" max="236" width="10.7109375" customWidth="1"/>
    <col min="238" max="238" width="11.5703125" customWidth="1"/>
    <col min="239" max="239" width="13.7109375" customWidth="1"/>
    <col min="240" max="243" width="9.28515625" customWidth="1"/>
    <col min="481" max="481" width="34" customWidth="1"/>
    <col min="482" max="482" width="11.28515625" customWidth="1"/>
    <col min="483" max="483" width="11" customWidth="1"/>
    <col min="491" max="492" width="10.7109375" customWidth="1"/>
    <col min="494" max="494" width="11.5703125" customWidth="1"/>
    <col min="495" max="495" width="13.7109375" customWidth="1"/>
    <col min="496" max="499" width="9.28515625" customWidth="1"/>
    <col min="737" max="737" width="34" customWidth="1"/>
    <col min="738" max="738" width="11.28515625" customWidth="1"/>
    <col min="739" max="739" width="11" customWidth="1"/>
    <col min="747" max="748" width="10.7109375" customWidth="1"/>
    <col min="750" max="750" width="11.5703125" customWidth="1"/>
    <col min="751" max="751" width="13.7109375" customWidth="1"/>
    <col min="752" max="755" width="9.28515625" customWidth="1"/>
    <col min="993" max="993" width="34" customWidth="1"/>
    <col min="994" max="994" width="11.28515625" customWidth="1"/>
    <col min="995" max="995" width="11" customWidth="1"/>
    <col min="1003" max="1004" width="10.7109375" customWidth="1"/>
    <col min="1006" max="1006" width="11.5703125" customWidth="1"/>
    <col min="1007" max="1007" width="13.7109375" customWidth="1"/>
    <col min="1008" max="1011" width="9.28515625" customWidth="1"/>
    <col min="1249" max="1249" width="34" customWidth="1"/>
    <col min="1250" max="1250" width="11.28515625" customWidth="1"/>
    <col min="1251" max="1251" width="11" customWidth="1"/>
    <col min="1259" max="1260" width="10.7109375" customWidth="1"/>
    <col min="1262" max="1262" width="11.5703125" customWidth="1"/>
    <col min="1263" max="1263" width="13.7109375" customWidth="1"/>
    <col min="1264" max="1267" width="9.28515625" customWidth="1"/>
    <col min="1505" max="1505" width="34" customWidth="1"/>
    <col min="1506" max="1506" width="11.28515625" customWidth="1"/>
    <col min="1507" max="1507" width="11" customWidth="1"/>
    <col min="1515" max="1516" width="10.7109375" customWidth="1"/>
    <col min="1518" max="1518" width="11.5703125" customWidth="1"/>
    <col min="1519" max="1519" width="13.7109375" customWidth="1"/>
    <col min="1520" max="1523" width="9.28515625" customWidth="1"/>
    <col min="1761" max="1761" width="34" customWidth="1"/>
    <col min="1762" max="1762" width="11.28515625" customWidth="1"/>
    <col min="1763" max="1763" width="11" customWidth="1"/>
    <col min="1771" max="1772" width="10.7109375" customWidth="1"/>
    <col min="1774" max="1774" width="11.5703125" customWidth="1"/>
    <col min="1775" max="1775" width="13.7109375" customWidth="1"/>
    <col min="1776" max="1779" width="9.28515625" customWidth="1"/>
    <col min="2017" max="2017" width="34" customWidth="1"/>
    <col min="2018" max="2018" width="11.28515625" customWidth="1"/>
    <col min="2019" max="2019" width="11" customWidth="1"/>
    <col min="2027" max="2028" width="10.7109375" customWidth="1"/>
    <col min="2030" max="2030" width="11.5703125" customWidth="1"/>
    <col min="2031" max="2031" width="13.7109375" customWidth="1"/>
    <col min="2032" max="2035" width="9.28515625" customWidth="1"/>
    <col min="2273" max="2273" width="34" customWidth="1"/>
    <col min="2274" max="2274" width="11.28515625" customWidth="1"/>
    <col min="2275" max="2275" width="11" customWidth="1"/>
    <col min="2283" max="2284" width="10.7109375" customWidth="1"/>
    <col min="2286" max="2286" width="11.5703125" customWidth="1"/>
    <col min="2287" max="2287" width="13.7109375" customWidth="1"/>
    <col min="2288" max="2291" width="9.28515625" customWidth="1"/>
    <col min="2529" max="2529" width="34" customWidth="1"/>
    <col min="2530" max="2530" width="11.28515625" customWidth="1"/>
    <col min="2531" max="2531" width="11" customWidth="1"/>
    <col min="2539" max="2540" width="10.7109375" customWidth="1"/>
    <col min="2542" max="2542" width="11.5703125" customWidth="1"/>
    <col min="2543" max="2543" width="13.7109375" customWidth="1"/>
    <col min="2544" max="2547" width="9.28515625" customWidth="1"/>
    <col min="2785" max="2785" width="34" customWidth="1"/>
    <col min="2786" max="2786" width="11.28515625" customWidth="1"/>
    <col min="2787" max="2787" width="11" customWidth="1"/>
    <col min="2795" max="2796" width="10.7109375" customWidth="1"/>
    <col min="2798" max="2798" width="11.5703125" customWidth="1"/>
    <col min="2799" max="2799" width="13.7109375" customWidth="1"/>
    <col min="2800" max="2803" width="9.28515625" customWidth="1"/>
    <col min="3041" max="3041" width="34" customWidth="1"/>
    <col min="3042" max="3042" width="11.28515625" customWidth="1"/>
    <col min="3043" max="3043" width="11" customWidth="1"/>
    <col min="3051" max="3052" width="10.7109375" customWidth="1"/>
    <col min="3054" max="3054" width="11.5703125" customWidth="1"/>
    <col min="3055" max="3055" width="13.7109375" customWidth="1"/>
    <col min="3056" max="3059" width="9.28515625" customWidth="1"/>
    <col min="3297" max="3297" width="34" customWidth="1"/>
    <col min="3298" max="3298" width="11.28515625" customWidth="1"/>
    <col min="3299" max="3299" width="11" customWidth="1"/>
    <col min="3307" max="3308" width="10.7109375" customWidth="1"/>
    <col min="3310" max="3310" width="11.5703125" customWidth="1"/>
    <col min="3311" max="3311" width="13.7109375" customWidth="1"/>
    <col min="3312" max="3315" width="9.28515625" customWidth="1"/>
    <col min="3553" max="3553" width="34" customWidth="1"/>
    <col min="3554" max="3554" width="11.28515625" customWidth="1"/>
    <col min="3555" max="3555" width="11" customWidth="1"/>
    <col min="3563" max="3564" width="10.7109375" customWidth="1"/>
    <col min="3566" max="3566" width="11.5703125" customWidth="1"/>
    <col min="3567" max="3567" width="13.7109375" customWidth="1"/>
    <col min="3568" max="3571" width="9.28515625" customWidth="1"/>
    <col min="3809" max="3809" width="34" customWidth="1"/>
    <col min="3810" max="3810" width="11.28515625" customWidth="1"/>
    <col min="3811" max="3811" width="11" customWidth="1"/>
    <col min="3819" max="3820" width="10.7109375" customWidth="1"/>
    <col min="3822" max="3822" width="11.5703125" customWidth="1"/>
    <col min="3823" max="3823" width="13.7109375" customWidth="1"/>
    <col min="3824" max="3827" width="9.28515625" customWidth="1"/>
    <col min="4065" max="4065" width="34" customWidth="1"/>
    <col min="4066" max="4066" width="11.28515625" customWidth="1"/>
    <col min="4067" max="4067" width="11" customWidth="1"/>
    <col min="4075" max="4076" width="10.7109375" customWidth="1"/>
    <col min="4078" max="4078" width="11.5703125" customWidth="1"/>
    <col min="4079" max="4079" width="13.7109375" customWidth="1"/>
    <col min="4080" max="4083" width="9.28515625" customWidth="1"/>
    <col min="4321" max="4321" width="34" customWidth="1"/>
    <col min="4322" max="4322" width="11.28515625" customWidth="1"/>
    <col min="4323" max="4323" width="11" customWidth="1"/>
    <col min="4331" max="4332" width="10.7109375" customWidth="1"/>
    <col min="4334" max="4334" width="11.5703125" customWidth="1"/>
    <col min="4335" max="4335" width="13.7109375" customWidth="1"/>
    <col min="4336" max="4339" width="9.28515625" customWidth="1"/>
    <col min="4577" max="4577" width="34" customWidth="1"/>
    <col min="4578" max="4578" width="11.28515625" customWidth="1"/>
    <col min="4579" max="4579" width="11" customWidth="1"/>
    <col min="4587" max="4588" width="10.7109375" customWidth="1"/>
    <col min="4590" max="4590" width="11.5703125" customWidth="1"/>
    <col min="4591" max="4591" width="13.7109375" customWidth="1"/>
    <col min="4592" max="4595" width="9.28515625" customWidth="1"/>
    <col min="4833" max="4833" width="34" customWidth="1"/>
    <col min="4834" max="4834" width="11.28515625" customWidth="1"/>
    <col min="4835" max="4835" width="11" customWidth="1"/>
    <col min="4843" max="4844" width="10.7109375" customWidth="1"/>
    <col min="4846" max="4846" width="11.5703125" customWidth="1"/>
    <col min="4847" max="4847" width="13.7109375" customWidth="1"/>
    <col min="4848" max="4851" width="9.28515625" customWidth="1"/>
    <col min="5089" max="5089" width="34" customWidth="1"/>
    <col min="5090" max="5090" width="11.28515625" customWidth="1"/>
    <col min="5091" max="5091" width="11" customWidth="1"/>
    <col min="5099" max="5100" width="10.7109375" customWidth="1"/>
    <col min="5102" max="5102" width="11.5703125" customWidth="1"/>
    <col min="5103" max="5103" width="13.7109375" customWidth="1"/>
    <col min="5104" max="5107" width="9.28515625" customWidth="1"/>
    <col min="5345" max="5345" width="34" customWidth="1"/>
    <col min="5346" max="5346" width="11.28515625" customWidth="1"/>
    <col min="5347" max="5347" width="11" customWidth="1"/>
    <col min="5355" max="5356" width="10.7109375" customWidth="1"/>
    <col min="5358" max="5358" width="11.5703125" customWidth="1"/>
    <col min="5359" max="5359" width="13.7109375" customWidth="1"/>
    <col min="5360" max="5363" width="9.28515625" customWidth="1"/>
    <col min="5601" max="5601" width="34" customWidth="1"/>
    <col min="5602" max="5602" width="11.28515625" customWidth="1"/>
    <col min="5603" max="5603" width="11" customWidth="1"/>
    <col min="5611" max="5612" width="10.7109375" customWidth="1"/>
    <col min="5614" max="5614" width="11.5703125" customWidth="1"/>
    <col min="5615" max="5615" width="13.7109375" customWidth="1"/>
    <col min="5616" max="5619" width="9.28515625" customWidth="1"/>
    <col min="5857" max="5857" width="34" customWidth="1"/>
    <col min="5858" max="5858" width="11.28515625" customWidth="1"/>
    <col min="5859" max="5859" width="11" customWidth="1"/>
    <col min="5867" max="5868" width="10.7109375" customWidth="1"/>
    <col min="5870" max="5870" width="11.5703125" customWidth="1"/>
    <col min="5871" max="5871" width="13.7109375" customWidth="1"/>
    <col min="5872" max="5875" width="9.28515625" customWidth="1"/>
    <col min="6113" max="6113" width="34" customWidth="1"/>
    <col min="6114" max="6114" width="11.28515625" customWidth="1"/>
    <col min="6115" max="6115" width="11" customWidth="1"/>
    <col min="6123" max="6124" width="10.7109375" customWidth="1"/>
    <col min="6126" max="6126" width="11.5703125" customWidth="1"/>
    <col min="6127" max="6127" width="13.7109375" customWidth="1"/>
    <col min="6128" max="6131" width="9.28515625" customWidth="1"/>
    <col min="6369" max="6369" width="34" customWidth="1"/>
    <col min="6370" max="6370" width="11.28515625" customWidth="1"/>
    <col min="6371" max="6371" width="11" customWidth="1"/>
    <col min="6379" max="6380" width="10.7109375" customWidth="1"/>
    <col min="6382" max="6382" width="11.5703125" customWidth="1"/>
    <col min="6383" max="6383" width="13.7109375" customWidth="1"/>
    <col min="6384" max="6387" width="9.28515625" customWidth="1"/>
    <col min="6625" max="6625" width="34" customWidth="1"/>
    <col min="6626" max="6626" width="11.28515625" customWidth="1"/>
    <col min="6627" max="6627" width="11" customWidth="1"/>
    <col min="6635" max="6636" width="10.7109375" customWidth="1"/>
    <col min="6638" max="6638" width="11.5703125" customWidth="1"/>
    <col min="6639" max="6639" width="13.7109375" customWidth="1"/>
    <col min="6640" max="6643" width="9.28515625" customWidth="1"/>
    <col min="6881" max="6881" width="34" customWidth="1"/>
    <col min="6882" max="6882" width="11.28515625" customWidth="1"/>
    <col min="6883" max="6883" width="11" customWidth="1"/>
    <col min="6891" max="6892" width="10.7109375" customWidth="1"/>
    <col min="6894" max="6894" width="11.5703125" customWidth="1"/>
    <col min="6895" max="6895" width="13.7109375" customWidth="1"/>
    <col min="6896" max="6899" width="9.28515625" customWidth="1"/>
    <col min="7137" max="7137" width="34" customWidth="1"/>
    <col min="7138" max="7138" width="11.28515625" customWidth="1"/>
    <col min="7139" max="7139" width="11" customWidth="1"/>
    <col min="7147" max="7148" width="10.7109375" customWidth="1"/>
    <col min="7150" max="7150" width="11.5703125" customWidth="1"/>
    <col min="7151" max="7151" width="13.7109375" customWidth="1"/>
    <col min="7152" max="7155" width="9.28515625" customWidth="1"/>
    <col min="7393" max="7393" width="34" customWidth="1"/>
    <col min="7394" max="7394" width="11.28515625" customWidth="1"/>
    <col min="7395" max="7395" width="11" customWidth="1"/>
    <col min="7403" max="7404" width="10.7109375" customWidth="1"/>
    <col min="7406" max="7406" width="11.5703125" customWidth="1"/>
    <col min="7407" max="7407" width="13.7109375" customWidth="1"/>
    <col min="7408" max="7411" width="9.28515625" customWidth="1"/>
    <col min="7649" max="7649" width="34" customWidth="1"/>
    <col min="7650" max="7650" width="11.28515625" customWidth="1"/>
    <col min="7651" max="7651" width="11" customWidth="1"/>
    <col min="7659" max="7660" width="10.7109375" customWidth="1"/>
    <col min="7662" max="7662" width="11.5703125" customWidth="1"/>
    <col min="7663" max="7663" width="13.7109375" customWidth="1"/>
    <col min="7664" max="7667" width="9.28515625" customWidth="1"/>
    <col min="7905" max="7905" width="34" customWidth="1"/>
    <col min="7906" max="7906" width="11.28515625" customWidth="1"/>
    <col min="7907" max="7907" width="11" customWidth="1"/>
    <col min="7915" max="7916" width="10.7109375" customWidth="1"/>
    <col min="7918" max="7918" width="11.5703125" customWidth="1"/>
    <col min="7919" max="7919" width="13.7109375" customWidth="1"/>
    <col min="7920" max="7923" width="9.28515625" customWidth="1"/>
    <col min="8161" max="8161" width="34" customWidth="1"/>
    <col min="8162" max="8162" width="11.28515625" customWidth="1"/>
    <col min="8163" max="8163" width="11" customWidth="1"/>
    <col min="8171" max="8172" width="10.7109375" customWidth="1"/>
    <col min="8174" max="8174" width="11.5703125" customWidth="1"/>
    <col min="8175" max="8175" width="13.7109375" customWidth="1"/>
    <col min="8176" max="8179" width="9.28515625" customWidth="1"/>
    <col min="8417" max="8417" width="34" customWidth="1"/>
    <col min="8418" max="8418" width="11.28515625" customWidth="1"/>
    <col min="8419" max="8419" width="11" customWidth="1"/>
    <col min="8427" max="8428" width="10.7109375" customWidth="1"/>
    <col min="8430" max="8430" width="11.5703125" customWidth="1"/>
    <col min="8431" max="8431" width="13.7109375" customWidth="1"/>
    <col min="8432" max="8435" width="9.28515625" customWidth="1"/>
    <col min="8673" max="8673" width="34" customWidth="1"/>
    <col min="8674" max="8674" width="11.28515625" customWidth="1"/>
    <col min="8675" max="8675" width="11" customWidth="1"/>
    <col min="8683" max="8684" width="10.7109375" customWidth="1"/>
    <col min="8686" max="8686" width="11.5703125" customWidth="1"/>
    <col min="8687" max="8687" width="13.7109375" customWidth="1"/>
    <col min="8688" max="8691" width="9.28515625" customWidth="1"/>
    <col min="8929" max="8929" width="34" customWidth="1"/>
    <col min="8930" max="8930" width="11.28515625" customWidth="1"/>
    <col min="8931" max="8931" width="11" customWidth="1"/>
    <col min="8939" max="8940" width="10.7109375" customWidth="1"/>
    <col min="8942" max="8942" width="11.5703125" customWidth="1"/>
    <col min="8943" max="8943" width="13.7109375" customWidth="1"/>
    <col min="8944" max="8947" width="9.28515625" customWidth="1"/>
    <col min="9185" max="9185" width="34" customWidth="1"/>
    <col min="9186" max="9186" width="11.28515625" customWidth="1"/>
    <col min="9187" max="9187" width="11" customWidth="1"/>
    <col min="9195" max="9196" width="10.7109375" customWidth="1"/>
    <col min="9198" max="9198" width="11.5703125" customWidth="1"/>
    <col min="9199" max="9199" width="13.7109375" customWidth="1"/>
    <col min="9200" max="9203" width="9.28515625" customWidth="1"/>
    <col min="9441" max="9441" width="34" customWidth="1"/>
    <col min="9442" max="9442" width="11.28515625" customWidth="1"/>
    <col min="9443" max="9443" width="11" customWidth="1"/>
    <col min="9451" max="9452" width="10.7109375" customWidth="1"/>
    <col min="9454" max="9454" width="11.5703125" customWidth="1"/>
    <col min="9455" max="9455" width="13.7109375" customWidth="1"/>
    <col min="9456" max="9459" width="9.28515625" customWidth="1"/>
    <col min="9697" max="9697" width="34" customWidth="1"/>
    <col min="9698" max="9698" width="11.28515625" customWidth="1"/>
    <col min="9699" max="9699" width="11" customWidth="1"/>
    <col min="9707" max="9708" width="10.7109375" customWidth="1"/>
    <col min="9710" max="9710" width="11.5703125" customWidth="1"/>
    <col min="9711" max="9711" width="13.7109375" customWidth="1"/>
    <col min="9712" max="9715" width="9.28515625" customWidth="1"/>
    <col min="9953" max="9953" width="34" customWidth="1"/>
    <col min="9954" max="9954" width="11.28515625" customWidth="1"/>
    <col min="9955" max="9955" width="11" customWidth="1"/>
    <col min="9963" max="9964" width="10.7109375" customWidth="1"/>
    <col min="9966" max="9966" width="11.5703125" customWidth="1"/>
    <col min="9967" max="9967" width="13.7109375" customWidth="1"/>
    <col min="9968" max="9971" width="9.28515625" customWidth="1"/>
    <col min="10209" max="10209" width="34" customWidth="1"/>
    <col min="10210" max="10210" width="11.28515625" customWidth="1"/>
    <col min="10211" max="10211" width="11" customWidth="1"/>
    <col min="10219" max="10220" width="10.7109375" customWidth="1"/>
    <col min="10222" max="10222" width="11.5703125" customWidth="1"/>
    <col min="10223" max="10223" width="13.7109375" customWidth="1"/>
    <col min="10224" max="10227" width="9.28515625" customWidth="1"/>
    <col min="10465" max="10465" width="34" customWidth="1"/>
    <col min="10466" max="10466" width="11.28515625" customWidth="1"/>
    <col min="10467" max="10467" width="11" customWidth="1"/>
    <col min="10475" max="10476" width="10.7109375" customWidth="1"/>
    <col min="10478" max="10478" width="11.5703125" customWidth="1"/>
    <col min="10479" max="10479" width="13.7109375" customWidth="1"/>
    <col min="10480" max="10483" width="9.28515625" customWidth="1"/>
    <col min="10721" max="10721" width="34" customWidth="1"/>
    <col min="10722" max="10722" width="11.28515625" customWidth="1"/>
    <col min="10723" max="10723" width="11" customWidth="1"/>
    <col min="10731" max="10732" width="10.7109375" customWidth="1"/>
    <col min="10734" max="10734" width="11.5703125" customWidth="1"/>
    <col min="10735" max="10735" width="13.7109375" customWidth="1"/>
    <col min="10736" max="10739" width="9.28515625" customWidth="1"/>
    <col min="10977" max="10977" width="34" customWidth="1"/>
    <col min="10978" max="10978" width="11.28515625" customWidth="1"/>
    <col min="10979" max="10979" width="11" customWidth="1"/>
    <col min="10987" max="10988" width="10.7109375" customWidth="1"/>
    <col min="10990" max="10990" width="11.5703125" customWidth="1"/>
    <col min="10991" max="10991" width="13.7109375" customWidth="1"/>
    <col min="10992" max="10995" width="9.28515625" customWidth="1"/>
    <col min="11233" max="11233" width="34" customWidth="1"/>
    <col min="11234" max="11234" width="11.28515625" customWidth="1"/>
    <col min="11235" max="11235" width="11" customWidth="1"/>
    <col min="11243" max="11244" width="10.7109375" customWidth="1"/>
    <col min="11246" max="11246" width="11.5703125" customWidth="1"/>
    <col min="11247" max="11247" width="13.7109375" customWidth="1"/>
    <col min="11248" max="11251" width="9.28515625" customWidth="1"/>
    <col min="11489" max="11489" width="34" customWidth="1"/>
    <col min="11490" max="11490" width="11.28515625" customWidth="1"/>
    <col min="11491" max="11491" width="11" customWidth="1"/>
    <col min="11499" max="11500" width="10.7109375" customWidth="1"/>
    <col min="11502" max="11502" width="11.5703125" customWidth="1"/>
    <col min="11503" max="11503" width="13.7109375" customWidth="1"/>
    <col min="11504" max="11507" width="9.28515625" customWidth="1"/>
    <col min="11745" max="11745" width="34" customWidth="1"/>
    <col min="11746" max="11746" width="11.28515625" customWidth="1"/>
    <col min="11747" max="11747" width="11" customWidth="1"/>
    <col min="11755" max="11756" width="10.7109375" customWidth="1"/>
    <col min="11758" max="11758" width="11.5703125" customWidth="1"/>
    <col min="11759" max="11759" width="13.7109375" customWidth="1"/>
    <col min="11760" max="11763" width="9.28515625" customWidth="1"/>
    <col min="12001" max="12001" width="34" customWidth="1"/>
    <col min="12002" max="12002" width="11.28515625" customWidth="1"/>
    <col min="12003" max="12003" width="11" customWidth="1"/>
    <col min="12011" max="12012" width="10.7109375" customWidth="1"/>
    <col min="12014" max="12014" width="11.5703125" customWidth="1"/>
    <col min="12015" max="12015" width="13.7109375" customWidth="1"/>
    <col min="12016" max="12019" width="9.28515625" customWidth="1"/>
    <col min="12257" max="12257" width="34" customWidth="1"/>
    <col min="12258" max="12258" width="11.28515625" customWidth="1"/>
    <col min="12259" max="12259" width="11" customWidth="1"/>
    <col min="12267" max="12268" width="10.7109375" customWidth="1"/>
    <col min="12270" max="12270" width="11.5703125" customWidth="1"/>
    <col min="12271" max="12271" width="13.7109375" customWidth="1"/>
    <col min="12272" max="12275" width="9.28515625" customWidth="1"/>
    <col min="12513" max="12513" width="34" customWidth="1"/>
    <col min="12514" max="12514" width="11.28515625" customWidth="1"/>
    <col min="12515" max="12515" width="11" customWidth="1"/>
    <col min="12523" max="12524" width="10.7109375" customWidth="1"/>
    <col min="12526" max="12526" width="11.5703125" customWidth="1"/>
    <col min="12527" max="12527" width="13.7109375" customWidth="1"/>
    <col min="12528" max="12531" width="9.28515625" customWidth="1"/>
    <col min="12769" max="12769" width="34" customWidth="1"/>
    <col min="12770" max="12770" width="11.28515625" customWidth="1"/>
    <col min="12771" max="12771" width="11" customWidth="1"/>
    <col min="12779" max="12780" width="10.7109375" customWidth="1"/>
    <col min="12782" max="12782" width="11.5703125" customWidth="1"/>
    <col min="12783" max="12783" width="13.7109375" customWidth="1"/>
    <col min="12784" max="12787" width="9.28515625" customWidth="1"/>
    <col min="13025" max="13025" width="34" customWidth="1"/>
    <col min="13026" max="13026" width="11.28515625" customWidth="1"/>
    <col min="13027" max="13027" width="11" customWidth="1"/>
    <col min="13035" max="13036" width="10.7109375" customWidth="1"/>
    <col min="13038" max="13038" width="11.5703125" customWidth="1"/>
    <col min="13039" max="13039" width="13.7109375" customWidth="1"/>
    <col min="13040" max="13043" width="9.28515625" customWidth="1"/>
    <col min="13281" max="13281" width="34" customWidth="1"/>
    <col min="13282" max="13282" width="11.28515625" customWidth="1"/>
    <col min="13283" max="13283" width="11" customWidth="1"/>
    <col min="13291" max="13292" width="10.7109375" customWidth="1"/>
    <col min="13294" max="13294" width="11.5703125" customWidth="1"/>
    <col min="13295" max="13295" width="13.7109375" customWidth="1"/>
    <col min="13296" max="13299" width="9.28515625" customWidth="1"/>
    <col min="13537" max="13537" width="34" customWidth="1"/>
    <col min="13538" max="13538" width="11.28515625" customWidth="1"/>
    <col min="13539" max="13539" width="11" customWidth="1"/>
    <col min="13547" max="13548" width="10.7109375" customWidth="1"/>
    <col min="13550" max="13550" width="11.5703125" customWidth="1"/>
    <col min="13551" max="13551" width="13.7109375" customWidth="1"/>
    <col min="13552" max="13555" width="9.28515625" customWidth="1"/>
    <col min="13793" max="13793" width="34" customWidth="1"/>
    <col min="13794" max="13794" width="11.28515625" customWidth="1"/>
    <col min="13795" max="13795" width="11" customWidth="1"/>
    <col min="13803" max="13804" width="10.7109375" customWidth="1"/>
    <col min="13806" max="13806" width="11.5703125" customWidth="1"/>
    <col min="13807" max="13807" width="13.7109375" customWidth="1"/>
    <col min="13808" max="13811" width="9.28515625" customWidth="1"/>
    <col min="14049" max="14049" width="34" customWidth="1"/>
    <col min="14050" max="14050" width="11.28515625" customWidth="1"/>
    <col min="14051" max="14051" width="11" customWidth="1"/>
    <col min="14059" max="14060" width="10.7109375" customWidth="1"/>
    <col min="14062" max="14062" width="11.5703125" customWidth="1"/>
    <col min="14063" max="14063" width="13.7109375" customWidth="1"/>
    <col min="14064" max="14067" width="9.28515625" customWidth="1"/>
    <col min="14305" max="14305" width="34" customWidth="1"/>
    <col min="14306" max="14306" width="11.28515625" customWidth="1"/>
    <col min="14307" max="14307" width="11" customWidth="1"/>
    <col min="14315" max="14316" width="10.7109375" customWidth="1"/>
    <col min="14318" max="14318" width="11.5703125" customWidth="1"/>
    <col min="14319" max="14319" width="13.7109375" customWidth="1"/>
    <col min="14320" max="14323" width="9.28515625" customWidth="1"/>
    <col min="14561" max="14561" width="34" customWidth="1"/>
    <col min="14562" max="14562" width="11.28515625" customWidth="1"/>
    <col min="14563" max="14563" width="11" customWidth="1"/>
    <col min="14571" max="14572" width="10.7109375" customWidth="1"/>
    <col min="14574" max="14574" width="11.5703125" customWidth="1"/>
    <col min="14575" max="14575" width="13.7109375" customWidth="1"/>
    <col min="14576" max="14579" width="9.28515625" customWidth="1"/>
    <col min="14817" max="14817" width="34" customWidth="1"/>
    <col min="14818" max="14818" width="11.28515625" customWidth="1"/>
    <col min="14819" max="14819" width="11" customWidth="1"/>
    <col min="14827" max="14828" width="10.7109375" customWidth="1"/>
    <col min="14830" max="14830" width="11.5703125" customWidth="1"/>
    <col min="14831" max="14831" width="13.7109375" customWidth="1"/>
    <col min="14832" max="14835" width="9.28515625" customWidth="1"/>
    <col min="15073" max="15073" width="34" customWidth="1"/>
    <col min="15074" max="15074" width="11.28515625" customWidth="1"/>
    <col min="15075" max="15075" width="11" customWidth="1"/>
    <col min="15083" max="15084" width="10.7109375" customWidth="1"/>
    <col min="15086" max="15086" width="11.5703125" customWidth="1"/>
    <col min="15087" max="15087" width="13.7109375" customWidth="1"/>
    <col min="15088" max="15091" width="9.28515625" customWidth="1"/>
    <col min="15329" max="15329" width="34" customWidth="1"/>
    <col min="15330" max="15330" width="11.28515625" customWidth="1"/>
    <col min="15331" max="15331" width="11" customWidth="1"/>
    <col min="15339" max="15340" width="10.7109375" customWidth="1"/>
    <col min="15342" max="15342" width="11.5703125" customWidth="1"/>
    <col min="15343" max="15343" width="13.7109375" customWidth="1"/>
    <col min="15344" max="15347" width="9.28515625" customWidth="1"/>
    <col min="15585" max="15585" width="34" customWidth="1"/>
    <col min="15586" max="15586" width="11.28515625" customWidth="1"/>
    <col min="15587" max="15587" width="11" customWidth="1"/>
    <col min="15595" max="15596" width="10.7109375" customWidth="1"/>
    <col min="15598" max="15598" width="11.5703125" customWidth="1"/>
    <col min="15599" max="15599" width="13.7109375" customWidth="1"/>
    <col min="15600" max="15603" width="9.28515625" customWidth="1"/>
    <col min="15841" max="15841" width="34" customWidth="1"/>
    <col min="15842" max="15842" width="11.28515625" customWidth="1"/>
    <col min="15843" max="15843" width="11" customWidth="1"/>
    <col min="15851" max="15852" width="10.7109375" customWidth="1"/>
    <col min="15854" max="15854" width="11.5703125" customWidth="1"/>
    <col min="15855" max="15855" width="13.7109375" customWidth="1"/>
    <col min="15856" max="15859" width="9.28515625" customWidth="1"/>
    <col min="16097" max="16097" width="34" customWidth="1"/>
    <col min="16098" max="16098" width="11.28515625" customWidth="1"/>
    <col min="16099" max="16099" width="11" customWidth="1"/>
    <col min="16107" max="16108" width="10.7109375" customWidth="1"/>
    <col min="16110" max="16110" width="11.5703125" customWidth="1"/>
    <col min="16111" max="16111" width="13.7109375" customWidth="1"/>
    <col min="16112" max="16115" width="9.28515625" customWidth="1"/>
  </cols>
  <sheetData>
    <row r="1" spans="1:21" ht="44.45" customHeight="1"/>
    <row r="2" spans="1:21" ht="46.9" customHeight="1">
      <c r="B2" s="504" t="s">
        <v>164</v>
      </c>
      <c r="C2" s="504"/>
      <c r="D2" s="504"/>
      <c r="E2" s="504"/>
      <c r="F2" s="504"/>
      <c r="G2" s="504"/>
      <c r="H2" s="504"/>
      <c r="I2" s="504"/>
      <c r="J2" s="504"/>
      <c r="K2" s="504"/>
      <c r="L2" s="504"/>
      <c r="M2" s="504"/>
      <c r="N2" s="504"/>
      <c r="O2" s="504"/>
      <c r="P2" s="504"/>
      <c r="Q2" s="504"/>
      <c r="R2" s="504"/>
      <c r="S2" s="504"/>
    </row>
    <row r="3" spans="1:21" ht="21" customHeight="1">
      <c r="A3" s="20"/>
      <c r="B3" s="505" t="s">
        <v>137</v>
      </c>
      <c r="C3" s="505"/>
      <c r="D3" s="505"/>
      <c r="E3" s="505"/>
      <c r="F3" s="505"/>
      <c r="G3" s="505"/>
      <c r="H3" s="505"/>
      <c r="I3" s="505"/>
      <c r="J3" s="505"/>
      <c r="K3" s="505"/>
      <c r="L3" s="505"/>
      <c r="M3" s="505"/>
      <c r="N3" s="505"/>
      <c r="O3" s="505"/>
      <c r="P3" s="505"/>
      <c r="Q3" s="505"/>
      <c r="R3" s="505"/>
      <c r="S3" s="505"/>
      <c r="T3" s="20"/>
      <c r="U3" s="20"/>
    </row>
    <row r="4" spans="1:21" ht="10.9" customHeight="1" thickBot="1">
      <c r="A4" s="20"/>
      <c r="B4" s="38"/>
      <c r="C4" s="38"/>
      <c r="D4" s="39"/>
      <c r="E4" s="38"/>
      <c r="F4" s="38"/>
      <c r="G4" s="38"/>
      <c r="H4" s="38"/>
      <c r="I4" s="39"/>
      <c r="J4" s="96"/>
      <c r="K4" s="96"/>
      <c r="L4" s="96"/>
      <c r="M4" s="96"/>
      <c r="N4" s="38"/>
      <c r="O4" s="38"/>
      <c r="P4" s="38"/>
      <c r="Q4" s="38"/>
      <c r="R4" s="38"/>
      <c r="S4" s="38"/>
      <c r="T4" s="20"/>
      <c r="U4" s="20"/>
    </row>
    <row r="5" spans="1:21" ht="15.6" customHeight="1">
      <c r="A5" s="542" t="s">
        <v>87</v>
      </c>
      <c r="B5" s="511" t="s">
        <v>156</v>
      </c>
      <c r="C5" s="512"/>
      <c r="D5" s="512"/>
      <c r="E5" s="511" t="s">
        <v>157</v>
      </c>
      <c r="F5" s="512"/>
      <c r="G5" s="512"/>
      <c r="H5" s="512"/>
      <c r="I5" s="512"/>
      <c r="J5" s="527" t="s">
        <v>165</v>
      </c>
      <c r="K5" s="528"/>
      <c r="L5" s="529"/>
      <c r="M5" s="524" t="s">
        <v>166</v>
      </c>
      <c r="N5" s="512" t="s">
        <v>170</v>
      </c>
      <c r="O5" s="512"/>
      <c r="P5" s="512"/>
      <c r="Q5" s="512"/>
      <c r="R5" s="512"/>
      <c r="S5" s="512"/>
      <c r="T5" s="512"/>
      <c r="U5" s="519"/>
    </row>
    <row r="6" spans="1:21" ht="28.9" customHeight="1">
      <c r="A6" s="543"/>
      <c r="B6" s="513"/>
      <c r="C6" s="514"/>
      <c r="D6" s="514"/>
      <c r="E6" s="513"/>
      <c r="F6" s="514"/>
      <c r="G6" s="514"/>
      <c r="H6" s="514"/>
      <c r="I6" s="514"/>
      <c r="J6" s="530"/>
      <c r="K6" s="531"/>
      <c r="L6" s="532"/>
      <c r="M6" s="525"/>
      <c r="N6" s="514"/>
      <c r="O6" s="514"/>
      <c r="P6" s="514"/>
      <c r="Q6" s="514"/>
      <c r="R6" s="514"/>
      <c r="S6" s="514"/>
      <c r="T6" s="514"/>
      <c r="U6" s="520"/>
    </row>
    <row r="7" spans="1:21" ht="16.149999999999999" hidden="1" customHeight="1">
      <c r="A7" s="543"/>
      <c r="B7" s="513"/>
      <c r="C7" s="514"/>
      <c r="D7" s="514"/>
      <c r="E7" s="513"/>
      <c r="F7" s="514"/>
      <c r="G7" s="514"/>
      <c r="H7" s="514"/>
      <c r="I7" s="514"/>
      <c r="J7" s="530"/>
      <c r="K7" s="531"/>
      <c r="L7" s="532"/>
      <c r="M7" s="525"/>
      <c r="N7" s="514"/>
      <c r="O7" s="514"/>
      <c r="P7" s="514"/>
      <c r="Q7" s="514"/>
      <c r="R7" s="514"/>
      <c r="S7" s="514"/>
      <c r="T7" s="514"/>
      <c r="U7" s="520"/>
    </row>
    <row r="8" spans="1:21" ht="7.15" customHeight="1">
      <c r="A8" s="543"/>
      <c r="B8" s="515"/>
      <c r="C8" s="516"/>
      <c r="D8" s="516"/>
      <c r="E8" s="515"/>
      <c r="F8" s="516"/>
      <c r="G8" s="516"/>
      <c r="H8" s="516"/>
      <c r="I8" s="516"/>
      <c r="J8" s="533"/>
      <c r="K8" s="534"/>
      <c r="L8" s="535"/>
      <c r="M8" s="525"/>
      <c r="N8" s="516"/>
      <c r="O8" s="516"/>
      <c r="P8" s="516"/>
      <c r="Q8" s="516"/>
      <c r="R8" s="516"/>
      <c r="S8" s="516"/>
      <c r="T8" s="516"/>
      <c r="U8" s="521"/>
    </row>
    <row r="9" spans="1:21" ht="46.15" customHeight="1">
      <c r="A9" s="543"/>
      <c r="B9" s="545" t="s">
        <v>0</v>
      </c>
      <c r="C9" s="509" t="s">
        <v>158</v>
      </c>
      <c r="D9" s="555" t="s">
        <v>162</v>
      </c>
      <c r="E9" s="545" t="s">
        <v>160</v>
      </c>
      <c r="F9" s="509" t="s">
        <v>1</v>
      </c>
      <c r="G9" s="509" t="s">
        <v>128</v>
      </c>
      <c r="H9" s="509" t="s">
        <v>150</v>
      </c>
      <c r="I9" s="555" t="s">
        <v>162</v>
      </c>
      <c r="J9" s="547" t="s">
        <v>167</v>
      </c>
      <c r="K9" s="549" t="s">
        <v>168</v>
      </c>
      <c r="L9" s="551" t="s">
        <v>169</v>
      </c>
      <c r="M9" s="525"/>
      <c r="N9" s="506" t="s">
        <v>129</v>
      </c>
      <c r="O9" s="508" t="s">
        <v>127</v>
      </c>
      <c r="P9" s="508"/>
      <c r="Q9" s="508"/>
      <c r="R9" s="509" t="s">
        <v>130</v>
      </c>
      <c r="S9" s="509" t="s">
        <v>159</v>
      </c>
      <c r="T9" s="509" t="s">
        <v>144</v>
      </c>
      <c r="U9" s="553" t="s">
        <v>162</v>
      </c>
    </row>
    <row r="10" spans="1:21" ht="90" customHeight="1" thickBot="1">
      <c r="A10" s="544"/>
      <c r="B10" s="546"/>
      <c r="C10" s="510"/>
      <c r="D10" s="556"/>
      <c r="E10" s="546"/>
      <c r="F10" s="510"/>
      <c r="G10" s="510"/>
      <c r="H10" s="510"/>
      <c r="I10" s="556"/>
      <c r="J10" s="548"/>
      <c r="K10" s="550"/>
      <c r="L10" s="552"/>
      <c r="M10" s="526"/>
      <c r="N10" s="507"/>
      <c r="O10" s="74" t="s">
        <v>131</v>
      </c>
      <c r="P10" s="74" t="s">
        <v>132</v>
      </c>
      <c r="Q10" s="74" t="s">
        <v>133</v>
      </c>
      <c r="R10" s="510"/>
      <c r="S10" s="510"/>
      <c r="T10" s="510"/>
      <c r="U10" s="554"/>
    </row>
    <row r="11" spans="1:21" ht="17.45" customHeight="1">
      <c r="A11" s="60" t="s">
        <v>24</v>
      </c>
      <c r="B11" s="16"/>
      <c r="C11" s="12"/>
      <c r="D11" s="75">
        <f>B11+C11</f>
        <v>0</v>
      </c>
      <c r="E11" s="16"/>
      <c r="F11" s="12"/>
      <c r="G11" s="12"/>
      <c r="H11" s="12"/>
      <c r="I11" s="100">
        <f>E11+F11+G11</f>
        <v>0</v>
      </c>
      <c r="J11" s="101"/>
      <c r="K11" s="89"/>
      <c r="L11" s="91"/>
      <c r="M11" s="121"/>
      <c r="N11" s="115"/>
      <c r="O11" s="81"/>
      <c r="P11" s="81"/>
      <c r="Q11" s="81"/>
      <c r="R11" s="81"/>
      <c r="S11" s="81"/>
      <c r="T11" s="82"/>
      <c r="U11" s="90">
        <f t="shared" ref="U11:U43" si="0">N11+Q11+R11+S11+T11</f>
        <v>0</v>
      </c>
    </row>
    <row r="12" spans="1:21" ht="15.75">
      <c r="A12" s="61" t="s">
        <v>25</v>
      </c>
      <c r="B12" s="13"/>
      <c r="C12" s="11"/>
      <c r="D12" s="27">
        <f t="shared" ref="D12:D75" si="1">B12+C12</f>
        <v>0</v>
      </c>
      <c r="E12" s="13"/>
      <c r="F12" s="11"/>
      <c r="G12" s="11"/>
      <c r="H12" s="11"/>
      <c r="I12" s="98">
        <f t="shared" ref="I12:I75" si="2">E12+F12+G12</f>
        <v>0</v>
      </c>
      <c r="J12" s="102"/>
      <c r="K12" s="98"/>
      <c r="L12" s="27"/>
      <c r="M12" s="122"/>
      <c r="N12" s="116"/>
      <c r="O12" s="17"/>
      <c r="P12" s="17"/>
      <c r="Q12" s="17"/>
      <c r="R12" s="17"/>
      <c r="S12" s="17"/>
      <c r="T12" s="41"/>
      <c r="U12" s="90">
        <f t="shared" si="0"/>
        <v>0</v>
      </c>
    </row>
    <row r="13" spans="1:21" ht="15.75">
      <c r="A13" s="61" t="s">
        <v>26</v>
      </c>
      <c r="B13" s="13"/>
      <c r="C13" s="11"/>
      <c r="D13" s="27">
        <f t="shared" si="1"/>
        <v>0</v>
      </c>
      <c r="E13" s="13"/>
      <c r="F13" s="11"/>
      <c r="G13" s="11"/>
      <c r="H13" s="11"/>
      <c r="I13" s="98">
        <f t="shared" si="2"/>
        <v>0</v>
      </c>
      <c r="J13" s="102"/>
      <c r="K13" s="98"/>
      <c r="L13" s="27"/>
      <c r="M13" s="122"/>
      <c r="N13" s="116"/>
      <c r="O13" s="17"/>
      <c r="P13" s="17"/>
      <c r="Q13" s="17"/>
      <c r="R13" s="17"/>
      <c r="S13" s="17"/>
      <c r="T13" s="41"/>
      <c r="U13" s="90">
        <f t="shared" si="0"/>
        <v>0</v>
      </c>
    </row>
    <row r="14" spans="1:21" ht="15.75">
      <c r="A14" s="61" t="s">
        <v>27</v>
      </c>
      <c r="B14" s="13"/>
      <c r="C14" s="11"/>
      <c r="D14" s="27">
        <f t="shared" si="1"/>
        <v>0</v>
      </c>
      <c r="E14" s="13"/>
      <c r="F14" s="11"/>
      <c r="G14" s="11"/>
      <c r="H14" s="11"/>
      <c r="I14" s="98">
        <f t="shared" si="2"/>
        <v>0</v>
      </c>
      <c r="J14" s="102"/>
      <c r="K14" s="98"/>
      <c r="L14" s="27"/>
      <c r="M14" s="122"/>
      <c r="N14" s="116"/>
      <c r="O14" s="17"/>
      <c r="P14" s="17"/>
      <c r="Q14" s="17"/>
      <c r="R14" s="17"/>
      <c r="S14" s="17"/>
      <c r="T14" s="41"/>
      <c r="U14" s="90">
        <f t="shared" si="0"/>
        <v>0</v>
      </c>
    </row>
    <row r="15" spans="1:21" ht="15.75">
      <c r="A15" s="61" t="s">
        <v>28</v>
      </c>
      <c r="B15" s="13"/>
      <c r="C15" s="11"/>
      <c r="D15" s="27">
        <f t="shared" si="1"/>
        <v>0</v>
      </c>
      <c r="E15" s="13"/>
      <c r="F15" s="11"/>
      <c r="G15" s="11"/>
      <c r="H15" s="11"/>
      <c r="I15" s="98">
        <f t="shared" si="2"/>
        <v>0</v>
      </c>
      <c r="J15" s="102"/>
      <c r="K15" s="98"/>
      <c r="L15" s="27"/>
      <c r="M15" s="122"/>
      <c r="N15" s="116"/>
      <c r="O15" s="17"/>
      <c r="P15" s="17"/>
      <c r="Q15" s="17"/>
      <c r="R15" s="17"/>
      <c r="S15" s="17"/>
      <c r="T15" s="41"/>
      <c r="U15" s="90">
        <f t="shared" si="0"/>
        <v>0</v>
      </c>
    </row>
    <row r="16" spans="1:21" ht="15.75">
      <c r="A16" s="61" t="s">
        <v>29</v>
      </c>
      <c r="B16" s="13"/>
      <c r="C16" s="11"/>
      <c r="D16" s="27">
        <f t="shared" si="1"/>
        <v>0</v>
      </c>
      <c r="E16" s="13"/>
      <c r="F16" s="11"/>
      <c r="G16" s="11"/>
      <c r="H16" s="11"/>
      <c r="I16" s="98">
        <f t="shared" si="2"/>
        <v>0</v>
      </c>
      <c r="J16" s="102"/>
      <c r="K16" s="98"/>
      <c r="L16" s="27"/>
      <c r="M16" s="122"/>
      <c r="N16" s="116"/>
      <c r="O16" s="17"/>
      <c r="P16" s="17"/>
      <c r="Q16" s="17"/>
      <c r="R16" s="17"/>
      <c r="S16" s="17"/>
      <c r="T16" s="41"/>
      <c r="U16" s="90">
        <f t="shared" si="0"/>
        <v>0</v>
      </c>
    </row>
    <row r="17" spans="1:21" ht="31.5" customHeight="1">
      <c r="A17" s="61" t="s">
        <v>30</v>
      </c>
      <c r="B17" s="13"/>
      <c r="C17" s="11"/>
      <c r="D17" s="27">
        <f t="shared" si="1"/>
        <v>0</v>
      </c>
      <c r="E17" s="13"/>
      <c r="F17" s="11"/>
      <c r="G17" s="11"/>
      <c r="H17" s="11"/>
      <c r="I17" s="98">
        <f t="shared" si="2"/>
        <v>0</v>
      </c>
      <c r="J17" s="102"/>
      <c r="K17" s="98"/>
      <c r="L17" s="27"/>
      <c r="M17" s="122"/>
      <c r="N17" s="116"/>
      <c r="O17" s="17"/>
      <c r="P17" s="17"/>
      <c r="Q17" s="17"/>
      <c r="R17" s="17"/>
      <c r="S17" s="17"/>
      <c r="T17" s="41"/>
      <c r="U17" s="90">
        <f t="shared" si="0"/>
        <v>0</v>
      </c>
    </row>
    <row r="18" spans="1:21" ht="31.9" customHeight="1">
      <c r="A18" s="61" t="s">
        <v>31</v>
      </c>
      <c r="B18" s="13"/>
      <c r="C18" s="11"/>
      <c r="D18" s="27">
        <f t="shared" si="1"/>
        <v>0</v>
      </c>
      <c r="E18" s="13"/>
      <c r="F18" s="11"/>
      <c r="G18" s="11"/>
      <c r="H18" s="11"/>
      <c r="I18" s="98">
        <f t="shared" si="2"/>
        <v>0</v>
      </c>
      <c r="J18" s="102"/>
      <c r="K18" s="98"/>
      <c r="L18" s="27"/>
      <c r="M18" s="122"/>
      <c r="N18" s="116"/>
      <c r="O18" s="17"/>
      <c r="P18" s="17"/>
      <c r="Q18" s="17"/>
      <c r="R18" s="17"/>
      <c r="S18" s="17"/>
      <c r="T18" s="41"/>
      <c r="U18" s="90">
        <f t="shared" si="0"/>
        <v>0</v>
      </c>
    </row>
    <row r="19" spans="1:21" ht="15.75">
      <c r="A19" s="61" t="s">
        <v>32</v>
      </c>
      <c r="B19" s="13"/>
      <c r="C19" s="11"/>
      <c r="D19" s="27">
        <f t="shared" si="1"/>
        <v>0</v>
      </c>
      <c r="E19" s="13"/>
      <c r="F19" s="11"/>
      <c r="G19" s="11"/>
      <c r="H19" s="11"/>
      <c r="I19" s="98">
        <f t="shared" si="2"/>
        <v>0</v>
      </c>
      <c r="J19" s="102"/>
      <c r="K19" s="98"/>
      <c r="L19" s="27"/>
      <c r="M19" s="122"/>
      <c r="N19" s="116"/>
      <c r="O19" s="17"/>
      <c r="P19" s="17"/>
      <c r="Q19" s="17"/>
      <c r="R19" s="17"/>
      <c r="S19" s="17"/>
      <c r="T19" s="41"/>
      <c r="U19" s="90">
        <f t="shared" si="0"/>
        <v>0</v>
      </c>
    </row>
    <row r="20" spans="1:21" ht="15.75">
      <c r="A20" s="61" t="s">
        <v>33</v>
      </c>
      <c r="B20" s="13"/>
      <c r="C20" s="11"/>
      <c r="D20" s="27">
        <f t="shared" si="1"/>
        <v>0</v>
      </c>
      <c r="E20" s="13"/>
      <c r="F20" s="11"/>
      <c r="G20" s="11"/>
      <c r="H20" s="11"/>
      <c r="I20" s="98">
        <f t="shared" si="2"/>
        <v>0</v>
      </c>
      <c r="J20" s="102"/>
      <c r="K20" s="98"/>
      <c r="L20" s="27"/>
      <c r="M20" s="122"/>
      <c r="N20" s="116"/>
      <c r="O20" s="17"/>
      <c r="P20" s="17"/>
      <c r="Q20" s="17"/>
      <c r="R20" s="17"/>
      <c r="S20" s="17"/>
      <c r="T20" s="41"/>
      <c r="U20" s="90">
        <f t="shared" si="0"/>
        <v>0</v>
      </c>
    </row>
    <row r="21" spans="1:21" ht="16.149999999999999" customHeight="1">
      <c r="A21" s="61" t="s">
        <v>34</v>
      </c>
      <c r="B21" s="13"/>
      <c r="C21" s="11"/>
      <c r="D21" s="27">
        <f t="shared" si="1"/>
        <v>0</v>
      </c>
      <c r="E21" s="13"/>
      <c r="F21" s="11"/>
      <c r="G21" s="11"/>
      <c r="H21" s="11"/>
      <c r="I21" s="98">
        <f t="shared" si="2"/>
        <v>0</v>
      </c>
      <c r="J21" s="102"/>
      <c r="K21" s="98"/>
      <c r="L21" s="27"/>
      <c r="M21" s="122"/>
      <c r="N21" s="116"/>
      <c r="O21" s="17"/>
      <c r="P21" s="17"/>
      <c r="Q21" s="17"/>
      <c r="R21" s="17"/>
      <c r="S21" s="17"/>
      <c r="T21" s="41"/>
      <c r="U21" s="90">
        <f t="shared" si="0"/>
        <v>0</v>
      </c>
    </row>
    <row r="22" spans="1:21" ht="16.149999999999999" customHeight="1">
      <c r="A22" s="61" t="s">
        <v>35</v>
      </c>
      <c r="B22" s="13"/>
      <c r="C22" s="11"/>
      <c r="D22" s="27">
        <f t="shared" si="1"/>
        <v>0</v>
      </c>
      <c r="E22" s="13"/>
      <c r="F22" s="11"/>
      <c r="G22" s="11"/>
      <c r="H22" s="11"/>
      <c r="I22" s="98">
        <f t="shared" si="2"/>
        <v>0</v>
      </c>
      <c r="J22" s="102"/>
      <c r="K22" s="98"/>
      <c r="L22" s="27"/>
      <c r="M22" s="122"/>
      <c r="N22" s="116"/>
      <c r="O22" s="17"/>
      <c r="P22" s="17"/>
      <c r="Q22" s="17"/>
      <c r="R22" s="17"/>
      <c r="S22" s="17"/>
      <c r="T22" s="41"/>
      <c r="U22" s="90">
        <f t="shared" si="0"/>
        <v>0</v>
      </c>
    </row>
    <row r="23" spans="1:21" ht="19.149999999999999" customHeight="1">
      <c r="A23" s="61" t="s">
        <v>36</v>
      </c>
      <c r="B23" s="13"/>
      <c r="C23" s="11"/>
      <c r="D23" s="27">
        <f t="shared" si="1"/>
        <v>0</v>
      </c>
      <c r="E23" s="13"/>
      <c r="F23" s="11"/>
      <c r="G23" s="11"/>
      <c r="H23" s="11"/>
      <c r="I23" s="98">
        <f t="shared" si="2"/>
        <v>0</v>
      </c>
      <c r="J23" s="102"/>
      <c r="K23" s="98"/>
      <c r="L23" s="27"/>
      <c r="M23" s="122"/>
      <c r="N23" s="116"/>
      <c r="O23" s="17"/>
      <c r="P23" s="17"/>
      <c r="Q23" s="17"/>
      <c r="R23" s="17"/>
      <c r="S23" s="17"/>
      <c r="T23" s="41"/>
      <c r="U23" s="90">
        <f t="shared" si="0"/>
        <v>0</v>
      </c>
    </row>
    <row r="24" spans="1:21" ht="15.75">
      <c r="A24" s="61" t="s">
        <v>37</v>
      </c>
      <c r="B24" s="13"/>
      <c r="C24" s="11"/>
      <c r="D24" s="27">
        <f t="shared" si="1"/>
        <v>0</v>
      </c>
      <c r="E24" s="13"/>
      <c r="F24" s="11"/>
      <c r="G24" s="11"/>
      <c r="H24" s="11"/>
      <c r="I24" s="98">
        <f t="shared" si="2"/>
        <v>0</v>
      </c>
      <c r="J24" s="102"/>
      <c r="K24" s="98"/>
      <c r="L24" s="27"/>
      <c r="M24" s="122"/>
      <c r="N24" s="116"/>
      <c r="O24" s="17"/>
      <c r="P24" s="17"/>
      <c r="Q24" s="17"/>
      <c r="R24" s="17"/>
      <c r="S24" s="17"/>
      <c r="T24" s="41"/>
      <c r="U24" s="90">
        <f t="shared" si="0"/>
        <v>0</v>
      </c>
    </row>
    <row r="25" spans="1:21" s="10" customFormat="1" ht="18.75" customHeight="1">
      <c r="A25" s="155" t="s">
        <v>171</v>
      </c>
      <c r="B25" s="13"/>
      <c r="C25" s="11"/>
      <c r="D25" s="27"/>
      <c r="E25" s="13"/>
      <c r="F25" s="11"/>
      <c r="G25" s="11"/>
      <c r="H25" s="11"/>
      <c r="I25" s="98"/>
      <c r="J25" s="102"/>
      <c r="K25" s="98"/>
      <c r="L25" s="27"/>
      <c r="M25" s="122"/>
      <c r="N25" s="116"/>
      <c r="O25" s="17"/>
      <c r="P25" s="17"/>
      <c r="Q25" s="17"/>
      <c r="R25" s="17"/>
      <c r="S25" s="17"/>
      <c r="T25" s="41"/>
      <c r="U25" s="90"/>
    </row>
    <row r="26" spans="1:21" ht="15.75">
      <c r="A26" s="61" t="s">
        <v>38</v>
      </c>
      <c r="B26" s="13"/>
      <c r="C26" s="11"/>
      <c r="D26" s="27">
        <f t="shared" si="1"/>
        <v>0</v>
      </c>
      <c r="E26" s="13"/>
      <c r="F26" s="11"/>
      <c r="G26" s="11"/>
      <c r="H26" s="11"/>
      <c r="I26" s="98">
        <f t="shared" si="2"/>
        <v>0</v>
      </c>
      <c r="J26" s="102"/>
      <c r="K26" s="98"/>
      <c r="L26" s="27"/>
      <c r="M26" s="122"/>
      <c r="N26" s="116"/>
      <c r="O26" s="17"/>
      <c r="P26" s="17"/>
      <c r="Q26" s="17"/>
      <c r="R26" s="17"/>
      <c r="S26" s="17"/>
      <c r="T26" s="41"/>
      <c r="U26" s="90">
        <f t="shared" si="0"/>
        <v>0</v>
      </c>
    </row>
    <row r="27" spans="1:21" ht="31.5">
      <c r="A27" s="61" t="s">
        <v>39</v>
      </c>
      <c r="B27" s="13"/>
      <c r="C27" s="11"/>
      <c r="D27" s="27">
        <f t="shared" si="1"/>
        <v>0</v>
      </c>
      <c r="E27" s="13"/>
      <c r="F27" s="11"/>
      <c r="G27" s="11"/>
      <c r="H27" s="11"/>
      <c r="I27" s="98">
        <f t="shared" si="2"/>
        <v>0</v>
      </c>
      <c r="J27" s="102"/>
      <c r="K27" s="98"/>
      <c r="L27" s="27"/>
      <c r="M27" s="122"/>
      <c r="N27" s="116"/>
      <c r="O27" s="17"/>
      <c r="P27" s="17"/>
      <c r="Q27" s="17"/>
      <c r="R27" s="17"/>
      <c r="S27" s="17"/>
      <c r="T27" s="41"/>
      <c r="U27" s="90">
        <f t="shared" si="0"/>
        <v>0</v>
      </c>
    </row>
    <row r="28" spans="1:21" ht="16.5" customHeight="1">
      <c r="A28" s="61" t="s">
        <v>40</v>
      </c>
      <c r="B28" s="13"/>
      <c r="C28" s="11"/>
      <c r="D28" s="27">
        <f t="shared" si="1"/>
        <v>0</v>
      </c>
      <c r="E28" s="13"/>
      <c r="F28" s="11"/>
      <c r="G28" s="11"/>
      <c r="H28" s="11"/>
      <c r="I28" s="98">
        <f t="shared" si="2"/>
        <v>0</v>
      </c>
      <c r="J28" s="102"/>
      <c r="K28" s="98"/>
      <c r="L28" s="27"/>
      <c r="M28" s="122"/>
      <c r="N28" s="116"/>
      <c r="O28" s="17"/>
      <c r="P28" s="17"/>
      <c r="Q28" s="17"/>
      <c r="R28" s="17"/>
      <c r="S28" s="17"/>
      <c r="T28" s="41"/>
      <c r="U28" s="90">
        <f t="shared" si="0"/>
        <v>0</v>
      </c>
    </row>
    <row r="29" spans="1:21" ht="17.25" customHeight="1">
      <c r="A29" s="61" t="s">
        <v>41</v>
      </c>
      <c r="B29" s="13"/>
      <c r="C29" s="11"/>
      <c r="D29" s="27">
        <f t="shared" si="1"/>
        <v>0</v>
      </c>
      <c r="E29" s="13"/>
      <c r="F29" s="11"/>
      <c r="G29" s="11"/>
      <c r="H29" s="11"/>
      <c r="I29" s="98">
        <f t="shared" si="2"/>
        <v>0</v>
      </c>
      <c r="J29" s="102"/>
      <c r="K29" s="98"/>
      <c r="L29" s="27"/>
      <c r="M29" s="122"/>
      <c r="N29" s="116"/>
      <c r="O29" s="17"/>
      <c r="P29" s="17"/>
      <c r="Q29" s="17"/>
      <c r="R29" s="17"/>
      <c r="S29" s="17"/>
      <c r="T29" s="41"/>
      <c r="U29" s="90">
        <f t="shared" si="0"/>
        <v>0</v>
      </c>
    </row>
    <row r="30" spans="1:21" ht="31.5">
      <c r="A30" s="61" t="s">
        <v>42</v>
      </c>
      <c r="B30" s="13"/>
      <c r="C30" s="11"/>
      <c r="D30" s="27">
        <f t="shared" si="1"/>
        <v>0</v>
      </c>
      <c r="E30" s="13"/>
      <c r="F30" s="11"/>
      <c r="G30" s="11"/>
      <c r="H30" s="11"/>
      <c r="I30" s="98">
        <f t="shared" si="2"/>
        <v>0</v>
      </c>
      <c r="J30" s="102"/>
      <c r="K30" s="98"/>
      <c r="L30" s="27"/>
      <c r="M30" s="122"/>
      <c r="N30" s="116"/>
      <c r="O30" s="17"/>
      <c r="P30" s="17"/>
      <c r="Q30" s="17"/>
      <c r="R30" s="17"/>
      <c r="S30" s="17"/>
      <c r="T30" s="41"/>
      <c r="U30" s="90">
        <f t="shared" si="0"/>
        <v>0</v>
      </c>
    </row>
    <row r="31" spans="1:21" ht="15.75">
      <c r="A31" s="61" t="s">
        <v>43</v>
      </c>
      <c r="B31" s="13"/>
      <c r="C31" s="11"/>
      <c r="D31" s="27">
        <f t="shared" si="1"/>
        <v>0</v>
      </c>
      <c r="E31" s="13"/>
      <c r="F31" s="11"/>
      <c r="G31" s="11"/>
      <c r="H31" s="11"/>
      <c r="I31" s="98">
        <f t="shared" si="2"/>
        <v>0</v>
      </c>
      <c r="J31" s="102"/>
      <c r="K31" s="98"/>
      <c r="L31" s="27"/>
      <c r="M31" s="122"/>
      <c r="N31" s="116"/>
      <c r="O31" s="17"/>
      <c r="P31" s="17"/>
      <c r="Q31" s="17"/>
      <c r="R31" s="17"/>
      <c r="S31" s="17"/>
      <c r="T31" s="41"/>
      <c r="U31" s="90">
        <f t="shared" si="0"/>
        <v>0</v>
      </c>
    </row>
    <row r="32" spans="1:21" ht="32.25" customHeight="1">
      <c r="A32" s="61" t="s">
        <v>44</v>
      </c>
      <c r="B32" s="13"/>
      <c r="C32" s="11"/>
      <c r="D32" s="27">
        <f t="shared" si="1"/>
        <v>0</v>
      </c>
      <c r="E32" s="13"/>
      <c r="F32" s="11"/>
      <c r="G32" s="11"/>
      <c r="H32" s="11"/>
      <c r="I32" s="98">
        <f t="shared" si="2"/>
        <v>0</v>
      </c>
      <c r="J32" s="102"/>
      <c r="K32" s="98"/>
      <c r="L32" s="27"/>
      <c r="M32" s="122"/>
      <c r="N32" s="116"/>
      <c r="O32" s="17"/>
      <c r="P32" s="17"/>
      <c r="Q32" s="17"/>
      <c r="R32" s="17"/>
      <c r="S32" s="17"/>
      <c r="T32" s="41"/>
      <c r="U32" s="90">
        <f t="shared" si="0"/>
        <v>0</v>
      </c>
    </row>
    <row r="33" spans="1:21" ht="15.75">
      <c r="A33" s="61" t="s">
        <v>45</v>
      </c>
      <c r="B33" s="13"/>
      <c r="C33" s="11"/>
      <c r="D33" s="27">
        <f t="shared" si="1"/>
        <v>0</v>
      </c>
      <c r="E33" s="13"/>
      <c r="F33" s="11"/>
      <c r="G33" s="11"/>
      <c r="H33" s="11"/>
      <c r="I33" s="98">
        <f t="shared" si="2"/>
        <v>0</v>
      </c>
      <c r="J33" s="102"/>
      <c r="K33" s="98"/>
      <c r="L33" s="27"/>
      <c r="M33" s="122"/>
      <c r="N33" s="116"/>
      <c r="O33" s="17"/>
      <c r="P33" s="17"/>
      <c r="Q33" s="17"/>
      <c r="R33" s="17"/>
      <c r="S33" s="17"/>
      <c r="T33" s="41"/>
      <c r="U33" s="90">
        <f t="shared" si="0"/>
        <v>0</v>
      </c>
    </row>
    <row r="34" spans="1:21" ht="18.600000000000001" customHeight="1">
      <c r="A34" s="61" t="s">
        <v>46</v>
      </c>
      <c r="B34" s="13"/>
      <c r="C34" s="11"/>
      <c r="D34" s="27">
        <f t="shared" si="1"/>
        <v>0</v>
      </c>
      <c r="E34" s="13"/>
      <c r="F34" s="11"/>
      <c r="G34" s="11"/>
      <c r="H34" s="11"/>
      <c r="I34" s="98">
        <f t="shared" si="2"/>
        <v>0</v>
      </c>
      <c r="J34" s="102"/>
      <c r="K34" s="98"/>
      <c r="L34" s="27"/>
      <c r="M34" s="122"/>
      <c r="N34" s="116"/>
      <c r="O34" s="17"/>
      <c r="P34" s="17"/>
      <c r="Q34" s="17"/>
      <c r="R34" s="17"/>
      <c r="S34" s="17"/>
      <c r="T34" s="41"/>
      <c r="U34" s="90">
        <f t="shared" si="0"/>
        <v>0</v>
      </c>
    </row>
    <row r="35" spans="1:21" ht="16.149999999999999" customHeight="1">
      <c r="A35" s="61" t="s">
        <v>47</v>
      </c>
      <c r="B35" s="13"/>
      <c r="C35" s="11"/>
      <c r="D35" s="27">
        <f t="shared" si="1"/>
        <v>0</v>
      </c>
      <c r="E35" s="13"/>
      <c r="F35" s="11"/>
      <c r="G35" s="11"/>
      <c r="H35" s="11"/>
      <c r="I35" s="98">
        <f t="shared" si="2"/>
        <v>0</v>
      </c>
      <c r="J35" s="102"/>
      <c r="K35" s="98"/>
      <c r="L35" s="27"/>
      <c r="M35" s="122"/>
      <c r="N35" s="116"/>
      <c r="O35" s="17"/>
      <c r="P35" s="17"/>
      <c r="Q35" s="17"/>
      <c r="R35" s="17"/>
      <c r="S35" s="17"/>
      <c r="T35" s="41"/>
      <c r="U35" s="90">
        <f t="shared" si="0"/>
        <v>0</v>
      </c>
    </row>
    <row r="36" spans="1:21" ht="15.75">
      <c r="A36" s="61" t="s">
        <v>48</v>
      </c>
      <c r="B36" s="13"/>
      <c r="C36" s="11"/>
      <c r="D36" s="27">
        <f t="shared" si="1"/>
        <v>0</v>
      </c>
      <c r="E36" s="13"/>
      <c r="F36" s="11"/>
      <c r="G36" s="11"/>
      <c r="H36" s="11"/>
      <c r="I36" s="98">
        <f t="shared" si="2"/>
        <v>0</v>
      </c>
      <c r="J36" s="102"/>
      <c r="K36" s="98"/>
      <c r="L36" s="27"/>
      <c r="M36" s="122"/>
      <c r="N36" s="116"/>
      <c r="O36" s="17"/>
      <c r="P36" s="17"/>
      <c r="Q36" s="17"/>
      <c r="R36" s="17"/>
      <c r="S36" s="17"/>
      <c r="T36" s="41"/>
      <c r="U36" s="90">
        <f t="shared" si="0"/>
        <v>0</v>
      </c>
    </row>
    <row r="37" spans="1:21" ht="15.75">
      <c r="A37" s="61" t="s">
        <v>49</v>
      </c>
      <c r="B37" s="13"/>
      <c r="C37" s="11"/>
      <c r="D37" s="27">
        <f t="shared" si="1"/>
        <v>0</v>
      </c>
      <c r="E37" s="13"/>
      <c r="F37" s="11"/>
      <c r="G37" s="11"/>
      <c r="H37" s="11"/>
      <c r="I37" s="98">
        <f t="shared" si="2"/>
        <v>0</v>
      </c>
      <c r="J37" s="102"/>
      <c r="K37" s="98"/>
      <c r="L37" s="27"/>
      <c r="M37" s="122"/>
      <c r="N37" s="116"/>
      <c r="O37" s="17"/>
      <c r="P37" s="17"/>
      <c r="Q37" s="17"/>
      <c r="R37" s="17"/>
      <c r="S37" s="17"/>
      <c r="T37" s="41"/>
      <c r="U37" s="90">
        <f t="shared" si="0"/>
        <v>0</v>
      </c>
    </row>
    <row r="38" spans="1:21" ht="30.75" customHeight="1">
      <c r="A38" s="61" t="s">
        <v>50</v>
      </c>
      <c r="B38" s="13"/>
      <c r="C38" s="11"/>
      <c r="D38" s="27">
        <f t="shared" si="1"/>
        <v>0</v>
      </c>
      <c r="E38" s="13"/>
      <c r="F38" s="11"/>
      <c r="G38" s="11"/>
      <c r="H38" s="11"/>
      <c r="I38" s="98">
        <f t="shared" si="2"/>
        <v>0</v>
      </c>
      <c r="J38" s="102"/>
      <c r="K38" s="98"/>
      <c r="L38" s="27"/>
      <c r="M38" s="122"/>
      <c r="N38" s="116"/>
      <c r="O38" s="17"/>
      <c r="P38" s="17"/>
      <c r="Q38" s="17"/>
      <c r="R38" s="17"/>
      <c r="S38" s="17"/>
      <c r="T38" s="41"/>
      <c r="U38" s="90">
        <f t="shared" si="0"/>
        <v>0</v>
      </c>
    </row>
    <row r="39" spans="1:21" ht="17.25" customHeight="1">
      <c r="A39" s="61" t="s">
        <v>51</v>
      </c>
      <c r="B39" s="13"/>
      <c r="C39" s="11"/>
      <c r="D39" s="27">
        <f t="shared" si="1"/>
        <v>0</v>
      </c>
      <c r="E39" s="13"/>
      <c r="F39" s="11"/>
      <c r="G39" s="11"/>
      <c r="H39" s="11"/>
      <c r="I39" s="98">
        <f t="shared" si="2"/>
        <v>0</v>
      </c>
      <c r="J39" s="102"/>
      <c r="K39" s="98"/>
      <c r="L39" s="27"/>
      <c r="M39" s="122"/>
      <c r="N39" s="116"/>
      <c r="O39" s="17"/>
      <c r="P39" s="17"/>
      <c r="Q39" s="17"/>
      <c r="R39" s="17"/>
      <c r="S39" s="17"/>
      <c r="T39" s="41"/>
      <c r="U39" s="90">
        <f t="shared" si="0"/>
        <v>0</v>
      </c>
    </row>
    <row r="40" spans="1:21" ht="31.5">
      <c r="A40" s="61" t="s">
        <v>52</v>
      </c>
      <c r="B40" s="13"/>
      <c r="C40" s="11"/>
      <c r="D40" s="27">
        <f t="shared" si="1"/>
        <v>0</v>
      </c>
      <c r="E40" s="13"/>
      <c r="F40" s="11"/>
      <c r="G40" s="11"/>
      <c r="H40" s="11"/>
      <c r="I40" s="98">
        <f t="shared" si="2"/>
        <v>0</v>
      </c>
      <c r="J40" s="102"/>
      <c r="K40" s="98"/>
      <c r="L40" s="27"/>
      <c r="M40" s="122"/>
      <c r="N40" s="116"/>
      <c r="O40" s="17"/>
      <c r="P40" s="17"/>
      <c r="Q40" s="17"/>
      <c r="R40" s="17"/>
      <c r="S40" s="17"/>
      <c r="T40" s="41"/>
      <c r="U40" s="90">
        <f t="shared" si="0"/>
        <v>0</v>
      </c>
    </row>
    <row r="41" spans="1:21" ht="15.75">
      <c r="A41" s="61" t="s">
        <v>53</v>
      </c>
      <c r="B41" s="13"/>
      <c r="C41" s="11"/>
      <c r="D41" s="27">
        <f t="shared" si="1"/>
        <v>0</v>
      </c>
      <c r="E41" s="13"/>
      <c r="F41" s="11"/>
      <c r="G41" s="11"/>
      <c r="H41" s="11"/>
      <c r="I41" s="98">
        <f t="shared" si="2"/>
        <v>0</v>
      </c>
      <c r="J41" s="102"/>
      <c r="K41" s="98"/>
      <c r="L41" s="27"/>
      <c r="M41" s="122"/>
      <c r="N41" s="116"/>
      <c r="O41" s="17"/>
      <c r="P41" s="17"/>
      <c r="Q41" s="17"/>
      <c r="R41" s="17"/>
      <c r="S41" s="17"/>
      <c r="T41" s="41"/>
      <c r="U41" s="90">
        <f t="shared" si="0"/>
        <v>0</v>
      </c>
    </row>
    <row r="42" spans="1:21" ht="15.75">
      <c r="A42" s="61" t="s">
        <v>54</v>
      </c>
      <c r="B42" s="13"/>
      <c r="C42" s="11"/>
      <c r="D42" s="27">
        <f t="shared" si="1"/>
        <v>0</v>
      </c>
      <c r="E42" s="13"/>
      <c r="F42" s="11"/>
      <c r="G42" s="11"/>
      <c r="H42" s="11"/>
      <c r="I42" s="98">
        <f t="shared" si="2"/>
        <v>0</v>
      </c>
      <c r="J42" s="102"/>
      <c r="K42" s="98"/>
      <c r="L42" s="27"/>
      <c r="M42" s="122"/>
      <c r="N42" s="116"/>
      <c r="O42" s="17"/>
      <c r="P42" s="17"/>
      <c r="Q42" s="17"/>
      <c r="R42" s="17"/>
      <c r="S42" s="17"/>
      <c r="T42" s="41"/>
      <c r="U42" s="90">
        <f t="shared" si="0"/>
        <v>0</v>
      </c>
    </row>
    <row r="43" spans="1:21" ht="31.5" customHeight="1">
      <c r="A43" s="61" t="s">
        <v>55</v>
      </c>
      <c r="B43" s="13"/>
      <c r="C43" s="11"/>
      <c r="D43" s="27">
        <f t="shared" si="1"/>
        <v>0</v>
      </c>
      <c r="E43" s="13"/>
      <c r="F43" s="11"/>
      <c r="G43" s="11"/>
      <c r="H43" s="11"/>
      <c r="I43" s="98">
        <f t="shared" si="2"/>
        <v>0</v>
      </c>
      <c r="J43" s="102"/>
      <c r="K43" s="98"/>
      <c r="L43" s="27"/>
      <c r="M43" s="122"/>
      <c r="N43" s="116"/>
      <c r="O43" s="17"/>
      <c r="P43" s="17"/>
      <c r="Q43" s="17"/>
      <c r="R43" s="17"/>
      <c r="S43" s="17"/>
      <c r="T43" s="41"/>
      <c r="U43" s="90">
        <f t="shared" si="0"/>
        <v>0</v>
      </c>
    </row>
    <row r="44" spans="1:21" ht="15.75">
      <c r="A44" s="61" t="s">
        <v>56</v>
      </c>
      <c r="B44" s="13"/>
      <c r="C44" s="11"/>
      <c r="D44" s="27">
        <f t="shared" si="1"/>
        <v>0</v>
      </c>
      <c r="E44" s="13"/>
      <c r="F44" s="11"/>
      <c r="G44" s="11"/>
      <c r="H44" s="11"/>
      <c r="I44" s="98">
        <f t="shared" si="2"/>
        <v>0</v>
      </c>
      <c r="J44" s="102"/>
      <c r="K44" s="98"/>
      <c r="L44" s="27"/>
      <c r="M44" s="122"/>
      <c r="N44" s="116"/>
      <c r="O44" s="17"/>
      <c r="P44" s="17"/>
      <c r="Q44" s="17"/>
      <c r="R44" s="17"/>
      <c r="S44" s="17"/>
      <c r="T44" s="41"/>
      <c r="U44" s="90">
        <f t="shared" ref="U44:U75" si="3">N44+Q44+R44+S44+T44</f>
        <v>0</v>
      </c>
    </row>
    <row r="45" spans="1:21" ht="15.75">
      <c r="A45" s="61" t="s">
        <v>57</v>
      </c>
      <c r="B45" s="13"/>
      <c r="C45" s="11"/>
      <c r="D45" s="27">
        <f t="shared" si="1"/>
        <v>0</v>
      </c>
      <c r="E45" s="13"/>
      <c r="F45" s="11"/>
      <c r="G45" s="11"/>
      <c r="H45" s="11"/>
      <c r="I45" s="98">
        <f t="shared" si="2"/>
        <v>0</v>
      </c>
      <c r="J45" s="102"/>
      <c r="K45" s="98"/>
      <c r="L45" s="27"/>
      <c r="M45" s="122"/>
      <c r="N45" s="116"/>
      <c r="O45" s="17"/>
      <c r="P45" s="17"/>
      <c r="Q45" s="17"/>
      <c r="R45" s="17"/>
      <c r="S45" s="17"/>
      <c r="T45" s="41"/>
      <c r="U45" s="90">
        <f t="shared" si="3"/>
        <v>0</v>
      </c>
    </row>
    <row r="46" spans="1:21" ht="15.75">
      <c r="A46" s="61" t="s">
        <v>58</v>
      </c>
      <c r="B46" s="13"/>
      <c r="C46" s="11"/>
      <c r="D46" s="27">
        <f t="shared" si="1"/>
        <v>0</v>
      </c>
      <c r="E46" s="13"/>
      <c r="F46" s="11"/>
      <c r="G46" s="11"/>
      <c r="H46" s="11"/>
      <c r="I46" s="98">
        <f t="shared" si="2"/>
        <v>0</v>
      </c>
      <c r="J46" s="102"/>
      <c r="K46" s="98"/>
      <c r="L46" s="27"/>
      <c r="M46" s="122"/>
      <c r="N46" s="116"/>
      <c r="O46" s="17"/>
      <c r="P46" s="17"/>
      <c r="Q46" s="17"/>
      <c r="R46" s="17"/>
      <c r="S46" s="17"/>
      <c r="T46" s="41"/>
      <c r="U46" s="90">
        <f t="shared" si="3"/>
        <v>0</v>
      </c>
    </row>
    <row r="47" spans="1:21" ht="32.25" customHeight="1">
      <c r="A47" s="61" t="s">
        <v>59</v>
      </c>
      <c r="B47" s="13"/>
      <c r="C47" s="11"/>
      <c r="D47" s="27">
        <f t="shared" si="1"/>
        <v>0</v>
      </c>
      <c r="E47" s="13"/>
      <c r="F47" s="11"/>
      <c r="G47" s="11"/>
      <c r="H47" s="11"/>
      <c r="I47" s="98">
        <f t="shared" si="2"/>
        <v>0</v>
      </c>
      <c r="J47" s="102"/>
      <c r="K47" s="98"/>
      <c r="L47" s="27"/>
      <c r="M47" s="122"/>
      <c r="N47" s="116"/>
      <c r="O47" s="17"/>
      <c r="P47" s="17"/>
      <c r="Q47" s="17"/>
      <c r="R47" s="17"/>
      <c r="S47" s="17"/>
      <c r="T47" s="41"/>
      <c r="U47" s="90">
        <f t="shared" si="3"/>
        <v>0</v>
      </c>
    </row>
    <row r="48" spans="1:21" ht="32.25" customHeight="1">
      <c r="A48" s="61" t="s">
        <v>60</v>
      </c>
      <c r="B48" s="13"/>
      <c r="C48" s="11"/>
      <c r="D48" s="27">
        <f t="shared" si="1"/>
        <v>0</v>
      </c>
      <c r="E48" s="13"/>
      <c r="F48" s="11"/>
      <c r="G48" s="11"/>
      <c r="H48" s="11"/>
      <c r="I48" s="98">
        <f t="shared" si="2"/>
        <v>0</v>
      </c>
      <c r="J48" s="102"/>
      <c r="K48" s="98"/>
      <c r="L48" s="27"/>
      <c r="M48" s="122"/>
      <c r="N48" s="116"/>
      <c r="O48" s="17"/>
      <c r="P48" s="17"/>
      <c r="Q48" s="17"/>
      <c r="R48" s="17"/>
      <c r="S48" s="17"/>
      <c r="T48" s="41"/>
      <c r="U48" s="90">
        <f t="shared" si="3"/>
        <v>0</v>
      </c>
    </row>
    <row r="49" spans="1:21" ht="21.75" customHeight="1">
      <c r="A49" s="61" t="s">
        <v>61</v>
      </c>
      <c r="B49" s="13"/>
      <c r="C49" s="11"/>
      <c r="D49" s="27">
        <f t="shared" si="1"/>
        <v>0</v>
      </c>
      <c r="E49" s="13"/>
      <c r="F49" s="11"/>
      <c r="G49" s="11"/>
      <c r="H49" s="11"/>
      <c r="I49" s="98">
        <f t="shared" si="2"/>
        <v>0</v>
      </c>
      <c r="J49" s="102"/>
      <c r="K49" s="98"/>
      <c r="L49" s="27"/>
      <c r="M49" s="122"/>
      <c r="N49" s="116"/>
      <c r="O49" s="17"/>
      <c r="P49" s="17"/>
      <c r="Q49" s="17"/>
      <c r="R49" s="17"/>
      <c r="S49" s="17"/>
      <c r="T49" s="41"/>
      <c r="U49" s="90">
        <f t="shared" si="3"/>
        <v>0</v>
      </c>
    </row>
    <row r="50" spans="1:21" ht="39" customHeight="1">
      <c r="A50" s="61" t="s">
        <v>90</v>
      </c>
      <c r="B50" s="13"/>
      <c r="C50" s="11"/>
      <c r="D50" s="27">
        <f t="shared" si="1"/>
        <v>0</v>
      </c>
      <c r="E50" s="13"/>
      <c r="F50" s="11"/>
      <c r="G50" s="11"/>
      <c r="H50" s="11"/>
      <c r="I50" s="98">
        <f t="shared" si="2"/>
        <v>0</v>
      </c>
      <c r="J50" s="102"/>
      <c r="K50" s="98"/>
      <c r="L50" s="27"/>
      <c r="M50" s="122"/>
      <c r="N50" s="116"/>
      <c r="O50" s="17"/>
      <c r="P50" s="17"/>
      <c r="Q50" s="17"/>
      <c r="R50" s="17"/>
      <c r="S50" s="17"/>
      <c r="T50" s="41"/>
      <c r="U50" s="90">
        <f t="shared" si="3"/>
        <v>0</v>
      </c>
    </row>
    <row r="51" spans="1:21" ht="19.899999999999999" customHeight="1">
      <c r="A51" s="61" t="s">
        <v>62</v>
      </c>
      <c r="B51" s="13"/>
      <c r="C51" s="11"/>
      <c r="D51" s="27">
        <f t="shared" si="1"/>
        <v>0</v>
      </c>
      <c r="E51" s="13"/>
      <c r="F51" s="11"/>
      <c r="G51" s="11"/>
      <c r="H51" s="11"/>
      <c r="I51" s="98">
        <f t="shared" si="2"/>
        <v>0</v>
      </c>
      <c r="J51" s="102"/>
      <c r="K51" s="98"/>
      <c r="L51" s="27"/>
      <c r="M51" s="122"/>
      <c r="N51" s="116"/>
      <c r="O51" s="17"/>
      <c r="P51" s="17"/>
      <c r="Q51" s="17"/>
      <c r="R51" s="17"/>
      <c r="S51" s="17"/>
      <c r="T51" s="41"/>
      <c r="U51" s="90">
        <f t="shared" si="3"/>
        <v>0</v>
      </c>
    </row>
    <row r="52" spans="1:21" ht="31.5" customHeight="1">
      <c r="A52" s="61" t="s">
        <v>63</v>
      </c>
      <c r="B52" s="13"/>
      <c r="C52" s="11"/>
      <c r="D52" s="27">
        <f t="shared" si="1"/>
        <v>0</v>
      </c>
      <c r="E52" s="13"/>
      <c r="F52" s="11"/>
      <c r="G52" s="11"/>
      <c r="H52" s="11"/>
      <c r="I52" s="98">
        <f t="shared" si="2"/>
        <v>0</v>
      </c>
      <c r="J52" s="102"/>
      <c r="K52" s="98"/>
      <c r="L52" s="27"/>
      <c r="M52" s="122"/>
      <c r="N52" s="116"/>
      <c r="O52" s="17"/>
      <c r="P52" s="17"/>
      <c r="Q52" s="17"/>
      <c r="R52" s="17"/>
      <c r="S52" s="17"/>
      <c r="T52" s="41"/>
      <c r="U52" s="90">
        <f t="shared" si="3"/>
        <v>0</v>
      </c>
    </row>
    <row r="53" spans="1:21" ht="15.75" customHeight="1">
      <c r="A53" s="61" t="s">
        <v>64</v>
      </c>
      <c r="B53" s="13"/>
      <c r="C53" s="11"/>
      <c r="D53" s="27">
        <f t="shared" si="1"/>
        <v>0</v>
      </c>
      <c r="E53" s="13"/>
      <c r="F53" s="11"/>
      <c r="G53" s="11"/>
      <c r="H53" s="11"/>
      <c r="I53" s="98">
        <f t="shared" si="2"/>
        <v>0</v>
      </c>
      <c r="J53" s="102"/>
      <c r="K53" s="98"/>
      <c r="L53" s="27"/>
      <c r="M53" s="122"/>
      <c r="N53" s="116"/>
      <c r="O53" s="17"/>
      <c r="P53" s="17"/>
      <c r="Q53" s="17"/>
      <c r="R53" s="17"/>
      <c r="S53" s="17"/>
      <c r="T53" s="41"/>
      <c r="U53" s="90">
        <f t="shared" si="3"/>
        <v>0</v>
      </c>
    </row>
    <row r="54" spans="1:21" ht="18" customHeight="1">
      <c r="A54" s="61" t="s">
        <v>65</v>
      </c>
      <c r="B54" s="13"/>
      <c r="C54" s="11"/>
      <c r="D54" s="27">
        <f t="shared" si="1"/>
        <v>0</v>
      </c>
      <c r="E54" s="13"/>
      <c r="F54" s="11"/>
      <c r="G54" s="11"/>
      <c r="H54" s="11"/>
      <c r="I54" s="98">
        <f t="shared" si="2"/>
        <v>0</v>
      </c>
      <c r="J54" s="102"/>
      <c r="K54" s="98"/>
      <c r="L54" s="27"/>
      <c r="M54" s="122"/>
      <c r="N54" s="116"/>
      <c r="O54" s="17"/>
      <c r="P54" s="17"/>
      <c r="Q54" s="17"/>
      <c r="R54" s="17"/>
      <c r="S54" s="17"/>
      <c r="T54" s="41"/>
      <c r="U54" s="90">
        <f t="shared" si="3"/>
        <v>0</v>
      </c>
    </row>
    <row r="55" spans="1:21" ht="15.75">
      <c r="A55" s="61" t="s">
        <v>66</v>
      </c>
      <c r="B55" s="13"/>
      <c r="C55" s="11"/>
      <c r="D55" s="27">
        <f t="shared" si="1"/>
        <v>0</v>
      </c>
      <c r="E55" s="13"/>
      <c r="F55" s="11"/>
      <c r="G55" s="11"/>
      <c r="H55" s="11"/>
      <c r="I55" s="98">
        <f t="shared" si="2"/>
        <v>0</v>
      </c>
      <c r="J55" s="102"/>
      <c r="K55" s="98"/>
      <c r="L55" s="27"/>
      <c r="M55" s="122"/>
      <c r="N55" s="116"/>
      <c r="O55" s="17"/>
      <c r="P55" s="17"/>
      <c r="Q55" s="17"/>
      <c r="R55" s="17"/>
      <c r="S55" s="17"/>
      <c r="T55" s="41"/>
      <c r="U55" s="90">
        <f t="shared" si="3"/>
        <v>0</v>
      </c>
    </row>
    <row r="56" spans="1:21" ht="31.5">
      <c r="A56" s="61" t="s">
        <v>67</v>
      </c>
      <c r="B56" s="13"/>
      <c r="C56" s="11"/>
      <c r="D56" s="27">
        <f t="shared" si="1"/>
        <v>0</v>
      </c>
      <c r="E56" s="13"/>
      <c r="F56" s="11"/>
      <c r="G56" s="11"/>
      <c r="H56" s="11"/>
      <c r="I56" s="98">
        <f t="shared" si="2"/>
        <v>0</v>
      </c>
      <c r="J56" s="102"/>
      <c r="K56" s="98"/>
      <c r="L56" s="27"/>
      <c r="M56" s="122"/>
      <c r="N56" s="116"/>
      <c r="O56" s="17"/>
      <c r="P56" s="17"/>
      <c r="Q56" s="17"/>
      <c r="R56" s="17"/>
      <c r="S56" s="17"/>
      <c r="T56" s="41"/>
      <c r="U56" s="90">
        <f t="shared" si="3"/>
        <v>0</v>
      </c>
    </row>
    <row r="57" spans="1:21" ht="15.75">
      <c r="A57" s="61" t="s">
        <v>68</v>
      </c>
      <c r="B57" s="13"/>
      <c r="C57" s="11"/>
      <c r="D57" s="27">
        <f t="shared" si="1"/>
        <v>0</v>
      </c>
      <c r="E57" s="13"/>
      <c r="F57" s="11"/>
      <c r="G57" s="11"/>
      <c r="H57" s="11"/>
      <c r="I57" s="98">
        <f t="shared" si="2"/>
        <v>0</v>
      </c>
      <c r="J57" s="102"/>
      <c r="K57" s="98"/>
      <c r="L57" s="27"/>
      <c r="M57" s="122"/>
      <c r="N57" s="116"/>
      <c r="O57" s="17"/>
      <c r="P57" s="17"/>
      <c r="Q57" s="17"/>
      <c r="R57" s="17"/>
      <c r="S57" s="17"/>
      <c r="T57" s="41"/>
      <c r="U57" s="90">
        <f t="shared" si="3"/>
        <v>0</v>
      </c>
    </row>
    <row r="58" spans="1:21" ht="15.75">
      <c r="A58" s="61" t="s">
        <v>69</v>
      </c>
      <c r="B58" s="13"/>
      <c r="C58" s="11"/>
      <c r="D58" s="27">
        <f t="shared" si="1"/>
        <v>0</v>
      </c>
      <c r="E58" s="13"/>
      <c r="F58" s="11"/>
      <c r="G58" s="11"/>
      <c r="H58" s="11"/>
      <c r="I58" s="98">
        <f t="shared" si="2"/>
        <v>0</v>
      </c>
      <c r="J58" s="102"/>
      <c r="K58" s="98"/>
      <c r="L58" s="27"/>
      <c r="M58" s="122"/>
      <c r="N58" s="116"/>
      <c r="O58" s="17"/>
      <c r="P58" s="17"/>
      <c r="Q58" s="17"/>
      <c r="R58" s="17"/>
      <c r="S58" s="17"/>
      <c r="T58" s="41"/>
      <c r="U58" s="90">
        <f t="shared" si="3"/>
        <v>0</v>
      </c>
    </row>
    <row r="59" spans="1:21" ht="15.75">
      <c r="A59" s="61" t="s">
        <v>70</v>
      </c>
      <c r="B59" s="13"/>
      <c r="C59" s="11"/>
      <c r="D59" s="27">
        <f t="shared" si="1"/>
        <v>0</v>
      </c>
      <c r="E59" s="13"/>
      <c r="F59" s="11"/>
      <c r="G59" s="11"/>
      <c r="H59" s="11"/>
      <c r="I59" s="98">
        <f t="shared" si="2"/>
        <v>0</v>
      </c>
      <c r="J59" s="102"/>
      <c r="K59" s="98"/>
      <c r="L59" s="27"/>
      <c r="M59" s="122"/>
      <c r="N59" s="116"/>
      <c r="O59" s="17"/>
      <c r="P59" s="17"/>
      <c r="Q59" s="17"/>
      <c r="R59" s="17"/>
      <c r="S59" s="17"/>
      <c r="T59" s="41"/>
      <c r="U59" s="90">
        <f t="shared" si="3"/>
        <v>0</v>
      </c>
    </row>
    <row r="60" spans="1:21" ht="15.75">
      <c r="A60" s="61" t="s">
        <v>71</v>
      </c>
      <c r="B60" s="13"/>
      <c r="C60" s="11"/>
      <c r="D60" s="27">
        <f t="shared" si="1"/>
        <v>0</v>
      </c>
      <c r="E60" s="13"/>
      <c r="F60" s="11"/>
      <c r="G60" s="11"/>
      <c r="H60" s="11"/>
      <c r="I60" s="98">
        <f t="shared" si="2"/>
        <v>0</v>
      </c>
      <c r="J60" s="102"/>
      <c r="K60" s="98"/>
      <c r="L60" s="27"/>
      <c r="M60" s="122"/>
      <c r="N60" s="116"/>
      <c r="O60" s="17"/>
      <c r="P60" s="17"/>
      <c r="Q60" s="17"/>
      <c r="R60" s="17"/>
      <c r="S60" s="17"/>
      <c r="T60" s="41"/>
      <c r="U60" s="90">
        <f t="shared" si="3"/>
        <v>0</v>
      </c>
    </row>
    <row r="61" spans="1:21" ht="31.5">
      <c r="A61" s="61" t="s">
        <v>72</v>
      </c>
      <c r="B61" s="13"/>
      <c r="C61" s="11"/>
      <c r="D61" s="27">
        <f t="shared" si="1"/>
        <v>0</v>
      </c>
      <c r="E61" s="13"/>
      <c r="F61" s="11"/>
      <c r="G61" s="11"/>
      <c r="H61" s="11"/>
      <c r="I61" s="98">
        <f t="shared" si="2"/>
        <v>0</v>
      </c>
      <c r="J61" s="102"/>
      <c r="K61" s="98"/>
      <c r="L61" s="27"/>
      <c r="M61" s="122"/>
      <c r="N61" s="116"/>
      <c r="O61" s="17"/>
      <c r="P61" s="17"/>
      <c r="Q61" s="17"/>
      <c r="R61" s="17"/>
      <c r="S61" s="17"/>
      <c r="T61" s="41"/>
      <c r="U61" s="90">
        <f t="shared" si="3"/>
        <v>0</v>
      </c>
    </row>
    <row r="62" spans="1:21" ht="15.75">
      <c r="A62" s="61" t="s">
        <v>73</v>
      </c>
      <c r="B62" s="13"/>
      <c r="C62" s="11"/>
      <c r="D62" s="27">
        <f t="shared" si="1"/>
        <v>0</v>
      </c>
      <c r="E62" s="13"/>
      <c r="F62" s="11"/>
      <c r="G62" s="11"/>
      <c r="H62" s="11"/>
      <c r="I62" s="98">
        <f t="shared" si="2"/>
        <v>0</v>
      </c>
      <c r="J62" s="102"/>
      <c r="K62" s="98"/>
      <c r="L62" s="27"/>
      <c r="M62" s="122"/>
      <c r="N62" s="116"/>
      <c r="O62" s="17"/>
      <c r="P62" s="17"/>
      <c r="Q62" s="17"/>
      <c r="R62" s="17"/>
      <c r="S62" s="17"/>
      <c r="T62" s="41"/>
      <c r="U62" s="90">
        <f t="shared" si="3"/>
        <v>0</v>
      </c>
    </row>
    <row r="63" spans="1:21" ht="15.75">
      <c r="A63" s="61" t="s">
        <v>74</v>
      </c>
      <c r="B63" s="13"/>
      <c r="C63" s="11"/>
      <c r="D63" s="27">
        <f t="shared" si="1"/>
        <v>0</v>
      </c>
      <c r="E63" s="13"/>
      <c r="F63" s="11"/>
      <c r="G63" s="11"/>
      <c r="H63" s="11"/>
      <c r="I63" s="98">
        <f t="shared" si="2"/>
        <v>0</v>
      </c>
      <c r="J63" s="102"/>
      <c r="K63" s="98"/>
      <c r="L63" s="27"/>
      <c r="M63" s="122"/>
      <c r="N63" s="116"/>
      <c r="O63" s="17"/>
      <c r="P63" s="17"/>
      <c r="Q63" s="17"/>
      <c r="R63" s="17"/>
      <c r="S63" s="17"/>
      <c r="T63" s="41"/>
      <c r="U63" s="90">
        <f t="shared" si="3"/>
        <v>0</v>
      </c>
    </row>
    <row r="64" spans="1:21" ht="19.899999999999999" customHeight="1">
      <c r="A64" s="61" t="s">
        <v>75</v>
      </c>
      <c r="B64" s="13"/>
      <c r="C64" s="11"/>
      <c r="D64" s="27">
        <f t="shared" si="1"/>
        <v>0</v>
      </c>
      <c r="E64" s="13"/>
      <c r="F64" s="11"/>
      <c r="G64" s="11"/>
      <c r="H64" s="11"/>
      <c r="I64" s="98">
        <f t="shared" si="2"/>
        <v>0</v>
      </c>
      <c r="J64" s="102"/>
      <c r="K64" s="98"/>
      <c r="L64" s="27"/>
      <c r="M64" s="122"/>
      <c r="N64" s="116"/>
      <c r="O64" s="17"/>
      <c r="P64" s="17"/>
      <c r="Q64" s="17"/>
      <c r="R64" s="17"/>
      <c r="S64" s="17"/>
      <c r="T64" s="41"/>
      <c r="U64" s="90">
        <f t="shared" si="3"/>
        <v>0</v>
      </c>
    </row>
    <row r="65" spans="1:21" ht="15.75">
      <c r="A65" s="61" t="s">
        <v>76</v>
      </c>
      <c r="B65" s="13"/>
      <c r="C65" s="11"/>
      <c r="D65" s="27">
        <f t="shared" si="1"/>
        <v>0</v>
      </c>
      <c r="E65" s="13"/>
      <c r="F65" s="11"/>
      <c r="G65" s="11"/>
      <c r="H65" s="11"/>
      <c r="I65" s="98">
        <f t="shared" si="2"/>
        <v>0</v>
      </c>
      <c r="J65" s="102"/>
      <c r="K65" s="98"/>
      <c r="L65" s="27"/>
      <c r="M65" s="122"/>
      <c r="N65" s="116"/>
      <c r="O65" s="17"/>
      <c r="P65" s="17"/>
      <c r="Q65" s="17"/>
      <c r="R65" s="17"/>
      <c r="S65" s="17"/>
      <c r="T65" s="41"/>
      <c r="U65" s="90">
        <f t="shared" si="3"/>
        <v>0</v>
      </c>
    </row>
    <row r="66" spans="1:21" ht="15.75">
      <c r="A66" s="61" t="s">
        <v>77</v>
      </c>
      <c r="B66" s="13"/>
      <c r="C66" s="11"/>
      <c r="D66" s="27">
        <f t="shared" si="1"/>
        <v>0</v>
      </c>
      <c r="E66" s="13"/>
      <c r="F66" s="11"/>
      <c r="G66" s="11"/>
      <c r="H66" s="11"/>
      <c r="I66" s="98">
        <f t="shared" si="2"/>
        <v>0</v>
      </c>
      <c r="J66" s="102"/>
      <c r="K66" s="98"/>
      <c r="L66" s="27"/>
      <c r="M66" s="122"/>
      <c r="N66" s="116"/>
      <c r="O66" s="17"/>
      <c r="P66" s="17"/>
      <c r="Q66" s="17"/>
      <c r="R66" s="17"/>
      <c r="S66" s="17"/>
      <c r="T66" s="41"/>
      <c r="U66" s="90">
        <f t="shared" si="3"/>
        <v>0</v>
      </c>
    </row>
    <row r="67" spans="1:21" ht="31.5">
      <c r="A67" s="61" t="s">
        <v>78</v>
      </c>
      <c r="B67" s="13"/>
      <c r="C67" s="11"/>
      <c r="D67" s="27">
        <f t="shared" si="1"/>
        <v>0</v>
      </c>
      <c r="E67" s="13"/>
      <c r="F67" s="11"/>
      <c r="G67" s="11"/>
      <c r="H67" s="11"/>
      <c r="I67" s="98">
        <f t="shared" si="2"/>
        <v>0</v>
      </c>
      <c r="J67" s="102"/>
      <c r="K67" s="98"/>
      <c r="L67" s="27"/>
      <c r="M67" s="122"/>
      <c r="N67" s="116"/>
      <c r="O67" s="17"/>
      <c r="P67" s="17"/>
      <c r="Q67" s="17"/>
      <c r="R67" s="17"/>
      <c r="S67" s="17"/>
      <c r="T67" s="41"/>
      <c r="U67" s="90">
        <f t="shared" si="3"/>
        <v>0</v>
      </c>
    </row>
    <row r="68" spans="1:21" ht="15.75">
      <c r="A68" s="61" t="s">
        <v>79</v>
      </c>
      <c r="B68" s="13"/>
      <c r="C68" s="11"/>
      <c r="D68" s="27">
        <f t="shared" si="1"/>
        <v>0</v>
      </c>
      <c r="E68" s="13"/>
      <c r="F68" s="11"/>
      <c r="G68" s="11"/>
      <c r="H68" s="11"/>
      <c r="I68" s="98">
        <f t="shared" si="2"/>
        <v>0</v>
      </c>
      <c r="J68" s="102"/>
      <c r="K68" s="98"/>
      <c r="L68" s="27"/>
      <c r="M68" s="122"/>
      <c r="N68" s="116"/>
      <c r="O68" s="17"/>
      <c r="P68" s="17"/>
      <c r="Q68" s="17"/>
      <c r="R68" s="17"/>
      <c r="S68" s="17"/>
      <c r="T68" s="41"/>
      <c r="U68" s="90">
        <f t="shared" si="3"/>
        <v>0</v>
      </c>
    </row>
    <row r="69" spans="1:21" ht="15.75">
      <c r="A69" s="61" t="s">
        <v>80</v>
      </c>
      <c r="B69" s="13"/>
      <c r="C69" s="11"/>
      <c r="D69" s="27">
        <f t="shared" si="1"/>
        <v>0</v>
      </c>
      <c r="E69" s="13"/>
      <c r="F69" s="11"/>
      <c r="G69" s="11"/>
      <c r="H69" s="11"/>
      <c r="I69" s="98">
        <f t="shared" si="2"/>
        <v>0</v>
      </c>
      <c r="J69" s="102"/>
      <c r="K69" s="98"/>
      <c r="L69" s="27"/>
      <c r="M69" s="122"/>
      <c r="N69" s="116"/>
      <c r="O69" s="17"/>
      <c r="P69" s="17"/>
      <c r="Q69" s="17"/>
      <c r="R69" s="17"/>
      <c r="S69" s="17"/>
      <c r="T69" s="41"/>
      <c r="U69" s="90">
        <f t="shared" si="3"/>
        <v>0</v>
      </c>
    </row>
    <row r="70" spans="1:21" ht="21" customHeight="1">
      <c r="A70" s="61" t="s">
        <v>81</v>
      </c>
      <c r="B70" s="13"/>
      <c r="C70" s="11"/>
      <c r="D70" s="27">
        <f t="shared" si="1"/>
        <v>0</v>
      </c>
      <c r="E70" s="13"/>
      <c r="F70" s="11"/>
      <c r="G70" s="11"/>
      <c r="H70" s="11"/>
      <c r="I70" s="98">
        <f t="shared" si="2"/>
        <v>0</v>
      </c>
      <c r="J70" s="102"/>
      <c r="K70" s="98"/>
      <c r="L70" s="27"/>
      <c r="M70" s="122"/>
      <c r="N70" s="116"/>
      <c r="O70" s="17"/>
      <c r="P70" s="17"/>
      <c r="Q70" s="17"/>
      <c r="R70" s="17"/>
      <c r="S70" s="17"/>
      <c r="T70" s="41"/>
      <c r="U70" s="90">
        <f t="shared" si="3"/>
        <v>0</v>
      </c>
    </row>
    <row r="71" spans="1:21" ht="15.75">
      <c r="A71" s="61" t="s">
        <v>82</v>
      </c>
      <c r="B71" s="13"/>
      <c r="C71" s="11"/>
      <c r="D71" s="27">
        <f t="shared" si="1"/>
        <v>0</v>
      </c>
      <c r="E71" s="13"/>
      <c r="F71" s="11"/>
      <c r="G71" s="11"/>
      <c r="H71" s="11"/>
      <c r="I71" s="98">
        <f t="shared" si="2"/>
        <v>0</v>
      </c>
      <c r="J71" s="102"/>
      <c r="K71" s="98"/>
      <c r="L71" s="27"/>
      <c r="M71" s="122"/>
      <c r="N71" s="116"/>
      <c r="O71" s="17"/>
      <c r="P71" s="17"/>
      <c r="Q71" s="17"/>
      <c r="R71" s="17"/>
      <c r="S71" s="17"/>
      <c r="T71" s="41"/>
      <c r="U71" s="90">
        <f t="shared" si="3"/>
        <v>0</v>
      </c>
    </row>
    <row r="72" spans="1:21" s="10" customFormat="1" ht="37.5" customHeight="1">
      <c r="A72" s="61" t="s">
        <v>163</v>
      </c>
      <c r="B72" s="13"/>
      <c r="C72" s="11"/>
      <c r="D72" s="27"/>
      <c r="E72" s="13"/>
      <c r="F72" s="11"/>
      <c r="G72" s="11"/>
      <c r="H72" s="11"/>
      <c r="I72" s="98"/>
      <c r="J72" s="102"/>
      <c r="K72" s="98"/>
      <c r="L72" s="27"/>
      <c r="M72" s="122"/>
      <c r="N72" s="116"/>
      <c r="O72" s="17"/>
      <c r="P72" s="17"/>
      <c r="Q72" s="17"/>
      <c r="R72" s="17"/>
      <c r="S72" s="17"/>
      <c r="T72" s="41"/>
      <c r="U72" s="90">
        <f t="shared" si="3"/>
        <v>0</v>
      </c>
    </row>
    <row r="73" spans="1:21" ht="15.75">
      <c r="A73" s="61" t="s">
        <v>83</v>
      </c>
      <c r="B73" s="13"/>
      <c r="C73" s="11"/>
      <c r="D73" s="27">
        <f t="shared" si="1"/>
        <v>0</v>
      </c>
      <c r="E73" s="13"/>
      <c r="F73" s="11"/>
      <c r="G73" s="11"/>
      <c r="H73" s="11"/>
      <c r="I73" s="98">
        <f t="shared" si="2"/>
        <v>0</v>
      </c>
      <c r="J73" s="102"/>
      <c r="K73" s="98"/>
      <c r="L73" s="27"/>
      <c r="M73" s="122"/>
      <c r="N73" s="116"/>
      <c r="O73" s="17"/>
      <c r="P73" s="17"/>
      <c r="Q73" s="17"/>
      <c r="R73" s="17"/>
      <c r="S73" s="17"/>
      <c r="T73" s="41"/>
      <c r="U73" s="90">
        <f t="shared" si="3"/>
        <v>0</v>
      </c>
    </row>
    <row r="74" spans="1:21" ht="31.5">
      <c r="A74" s="61" t="s">
        <v>84</v>
      </c>
      <c r="B74" s="13"/>
      <c r="C74" s="11"/>
      <c r="D74" s="27">
        <f t="shared" si="1"/>
        <v>0</v>
      </c>
      <c r="E74" s="13"/>
      <c r="F74" s="11"/>
      <c r="G74" s="11"/>
      <c r="H74" s="11"/>
      <c r="I74" s="98">
        <f t="shared" si="2"/>
        <v>0</v>
      </c>
      <c r="J74" s="103"/>
      <c r="K74" s="104"/>
      <c r="L74" s="105"/>
      <c r="M74" s="122"/>
      <c r="N74" s="116"/>
      <c r="O74" s="17"/>
      <c r="P74" s="17"/>
      <c r="Q74" s="17"/>
      <c r="R74" s="17"/>
      <c r="S74" s="17"/>
      <c r="T74" s="41"/>
      <c r="U74" s="90">
        <f t="shared" si="3"/>
        <v>0</v>
      </c>
    </row>
    <row r="75" spans="1:21" ht="32.25" thickBot="1">
      <c r="A75" s="62" t="s">
        <v>85</v>
      </c>
      <c r="B75" s="15"/>
      <c r="C75" s="14"/>
      <c r="D75" s="89">
        <f t="shared" si="1"/>
        <v>0</v>
      </c>
      <c r="E75" s="109"/>
      <c r="F75" s="110"/>
      <c r="G75" s="110"/>
      <c r="H75" s="110"/>
      <c r="I75" s="99">
        <f t="shared" si="2"/>
        <v>0</v>
      </c>
      <c r="J75" s="106"/>
      <c r="K75" s="45"/>
      <c r="L75" s="107"/>
      <c r="M75" s="123"/>
      <c r="N75" s="125"/>
      <c r="O75" s="126"/>
      <c r="P75" s="126"/>
      <c r="Q75" s="126"/>
      <c r="R75" s="126"/>
      <c r="S75" s="126"/>
      <c r="T75" s="127"/>
      <c r="U75" s="128">
        <f t="shared" si="3"/>
        <v>0</v>
      </c>
    </row>
    <row r="76" spans="1:21" ht="35.450000000000003" customHeight="1" thickBot="1">
      <c r="A76" s="72" t="s">
        <v>86</v>
      </c>
      <c r="B76" s="32">
        <f>SUM(B11:B75)</f>
        <v>0</v>
      </c>
      <c r="C76" s="22">
        <f t="shared" ref="C76:U76" si="4">SUM(C11:C75)</f>
        <v>0</v>
      </c>
      <c r="D76" s="49">
        <f t="shared" si="4"/>
        <v>0</v>
      </c>
      <c r="E76" s="32">
        <f t="shared" si="4"/>
        <v>0</v>
      </c>
      <c r="F76" s="22">
        <f t="shared" si="4"/>
        <v>0</v>
      </c>
      <c r="G76" s="22">
        <f t="shared" ref="G76" si="5">SUM(G11:G75)</f>
        <v>0</v>
      </c>
      <c r="H76" s="33">
        <f t="shared" si="4"/>
        <v>0</v>
      </c>
      <c r="I76" s="25">
        <f t="shared" si="4"/>
        <v>0</v>
      </c>
      <c r="J76" s="22">
        <f t="shared" si="4"/>
        <v>0</v>
      </c>
      <c r="K76" s="22">
        <f t="shared" si="4"/>
        <v>0</v>
      </c>
      <c r="L76" s="49">
        <f t="shared" si="4"/>
        <v>0</v>
      </c>
      <c r="M76" s="48">
        <f t="shared" si="4"/>
        <v>0</v>
      </c>
      <c r="N76" s="32">
        <f t="shared" si="4"/>
        <v>0</v>
      </c>
      <c r="O76" s="22">
        <f t="shared" si="4"/>
        <v>0</v>
      </c>
      <c r="P76" s="33">
        <f t="shared" si="4"/>
        <v>0</v>
      </c>
      <c r="Q76" s="33">
        <f t="shared" si="4"/>
        <v>0</v>
      </c>
      <c r="R76" s="22">
        <f t="shared" si="4"/>
        <v>0</v>
      </c>
      <c r="S76" s="22">
        <f t="shared" si="4"/>
        <v>0</v>
      </c>
      <c r="T76" s="22">
        <f t="shared" si="4"/>
        <v>0</v>
      </c>
      <c r="U76" s="28">
        <f t="shared" si="4"/>
        <v>0</v>
      </c>
    </row>
    <row r="77" spans="1:21">
      <c r="A77" s="21"/>
      <c r="B77" s="21"/>
      <c r="C77" s="21"/>
      <c r="D77" s="21"/>
      <c r="E77" s="21"/>
      <c r="F77" s="21"/>
      <c r="G77" s="21"/>
      <c r="H77" s="21"/>
      <c r="I77" s="21"/>
      <c r="J77" s="21"/>
      <c r="K77" s="21"/>
      <c r="L77" s="21"/>
      <c r="M77" s="21"/>
      <c r="N77" s="21"/>
      <c r="O77" s="21"/>
      <c r="P77" s="21"/>
      <c r="Q77" s="21"/>
      <c r="R77" s="21"/>
      <c r="S77" s="21"/>
      <c r="T77" s="21"/>
      <c r="U77" s="21"/>
    </row>
  </sheetData>
  <mergeCells count="25">
    <mergeCell ref="M5:M10"/>
    <mergeCell ref="A5:A10"/>
    <mergeCell ref="B9:B10"/>
    <mergeCell ref="C9:C10"/>
    <mergeCell ref="E9:E10"/>
    <mergeCell ref="B5:D8"/>
    <mergeCell ref="D9:D10"/>
    <mergeCell ref="E5:I8"/>
    <mergeCell ref="I9:I10"/>
    <mergeCell ref="B2:S2"/>
    <mergeCell ref="B3:S3"/>
    <mergeCell ref="S9:S10"/>
    <mergeCell ref="T9:T10"/>
    <mergeCell ref="F9:F10"/>
    <mergeCell ref="G9:G10"/>
    <mergeCell ref="H9:H10"/>
    <mergeCell ref="N9:N10"/>
    <mergeCell ref="O9:Q9"/>
    <mergeCell ref="R9:R10"/>
    <mergeCell ref="N5:U8"/>
    <mergeCell ref="U9:U10"/>
    <mergeCell ref="J5:L8"/>
    <mergeCell ref="J9:J10"/>
    <mergeCell ref="K9:K10"/>
    <mergeCell ref="L9:L10"/>
  </mergeCells>
  <pageMargins left="0.51181102362204722" right="0" top="0.19685039370078741" bottom="0" header="0.31496062992125984" footer="0.31496062992125984"/>
  <pageSetup paperSize="9" scale="48" orientation="portrait" r:id="rId1"/>
</worksheet>
</file>

<file path=xl/worksheets/sheet65.xml><?xml version="1.0" encoding="utf-8"?>
<worksheet xmlns="http://schemas.openxmlformats.org/spreadsheetml/2006/main" xmlns:r="http://schemas.openxmlformats.org/officeDocument/2006/relationships">
  <sheetPr>
    <tabColor theme="3" tint="0.79998168889431442"/>
  </sheetPr>
  <dimension ref="A1:U77"/>
  <sheetViews>
    <sheetView view="pageBreakPreview" zoomScaleNormal="60" zoomScaleSheetLayoutView="100" workbookViewId="0">
      <pane ySplit="10" topLeftCell="A74" activePane="bottomLeft" state="frozen"/>
      <selection activeCell="A78" sqref="A78:XFD85"/>
      <selection pane="bottomLeft" activeCell="A78" sqref="A78:XFD85"/>
    </sheetView>
  </sheetViews>
  <sheetFormatPr defaultRowHeight="15"/>
  <cols>
    <col min="1" max="1" width="30.42578125" customWidth="1"/>
    <col min="2" max="2" width="8.85546875" customWidth="1"/>
    <col min="3" max="3" width="10.5703125" customWidth="1"/>
    <col min="4" max="4" width="10.5703125" style="10" customWidth="1"/>
    <col min="5" max="5" width="15.7109375" customWidth="1"/>
    <col min="6" max="6" width="10" customWidth="1"/>
    <col min="7" max="7" width="7.140625" customWidth="1"/>
    <col min="8" max="8" width="9" customWidth="1"/>
    <col min="9" max="9" width="9" style="10" customWidth="1"/>
    <col min="10" max="12" width="7.7109375" style="10" customWidth="1"/>
    <col min="13" max="13" width="9" style="10" customWidth="1"/>
    <col min="14" max="14" width="9.5703125" customWidth="1"/>
    <col min="17" max="17" width="10" customWidth="1"/>
    <col min="18" max="19" width="10.28515625" customWidth="1"/>
    <col min="21" max="21" width="9.140625" style="10"/>
    <col min="225" max="225" width="34" customWidth="1"/>
    <col min="226" max="226" width="11.28515625" customWidth="1"/>
    <col min="227" max="227" width="11" customWidth="1"/>
    <col min="235" max="236" width="10.7109375" customWidth="1"/>
    <col min="238" max="238" width="11.5703125" customWidth="1"/>
    <col min="239" max="239" width="13.7109375" customWidth="1"/>
    <col min="240" max="243" width="9.28515625" customWidth="1"/>
    <col min="481" max="481" width="34" customWidth="1"/>
    <col min="482" max="482" width="11.28515625" customWidth="1"/>
    <col min="483" max="483" width="11" customWidth="1"/>
    <col min="491" max="492" width="10.7109375" customWidth="1"/>
    <col min="494" max="494" width="11.5703125" customWidth="1"/>
    <col min="495" max="495" width="13.7109375" customWidth="1"/>
    <col min="496" max="499" width="9.28515625" customWidth="1"/>
    <col min="737" max="737" width="34" customWidth="1"/>
    <col min="738" max="738" width="11.28515625" customWidth="1"/>
    <col min="739" max="739" width="11" customWidth="1"/>
    <col min="747" max="748" width="10.7109375" customWidth="1"/>
    <col min="750" max="750" width="11.5703125" customWidth="1"/>
    <col min="751" max="751" width="13.7109375" customWidth="1"/>
    <col min="752" max="755" width="9.28515625" customWidth="1"/>
    <col min="993" max="993" width="34" customWidth="1"/>
    <col min="994" max="994" width="11.28515625" customWidth="1"/>
    <col min="995" max="995" width="11" customWidth="1"/>
    <col min="1003" max="1004" width="10.7109375" customWidth="1"/>
    <col min="1006" max="1006" width="11.5703125" customWidth="1"/>
    <col min="1007" max="1007" width="13.7109375" customWidth="1"/>
    <col min="1008" max="1011" width="9.28515625" customWidth="1"/>
    <col min="1249" max="1249" width="34" customWidth="1"/>
    <col min="1250" max="1250" width="11.28515625" customWidth="1"/>
    <col min="1251" max="1251" width="11" customWidth="1"/>
    <col min="1259" max="1260" width="10.7109375" customWidth="1"/>
    <col min="1262" max="1262" width="11.5703125" customWidth="1"/>
    <col min="1263" max="1263" width="13.7109375" customWidth="1"/>
    <col min="1264" max="1267" width="9.28515625" customWidth="1"/>
    <col min="1505" max="1505" width="34" customWidth="1"/>
    <col min="1506" max="1506" width="11.28515625" customWidth="1"/>
    <col min="1507" max="1507" width="11" customWidth="1"/>
    <col min="1515" max="1516" width="10.7109375" customWidth="1"/>
    <col min="1518" max="1518" width="11.5703125" customWidth="1"/>
    <col min="1519" max="1519" width="13.7109375" customWidth="1"/>
    <col min="1520" max="1523" width="9.28515625" customWidth="1"/>
    <col min="1761" max="1761" width="34" customWidth="1"/>
    <col min="1762" max="1762" width="11.28515625" customWidth="1"/>
    <col min="1763" max="1763" width="11" customWidth="1"/>
    <col min="1771" max="1772" width="10.7109375" customWidth="1"/>
    <col min="1774" max="1774" width="11.5703125" customWidth="1"/>
    <col min="1775" max="1775" width="13.7109375" customWidth="1"/>
    <col min="1776" max="1779" width="9.28515625" customWidth="1"/>
    <col min="2017" max="2017" width="34" customWidth="1"/>
    <col min="2018" max="2018" width="11.28515625" customWidth="1"/>
    <col min="2019" max="2019" width="11" customWidth="1"/>
    <col min="2027" max="2028" width="10.7109375" customWidth="1"/>
    <col min="2030" max="2030" width="11.5703125" customWidth="1"/>
    <col min="2031" max="2031" width="13.7109375" customWidth="1"/>
    <col min="2032" max="2035" width="9.28515625" customWidth="1"/>
    <col min="2273" max="2273" width="34" customWidth="1"/>
    <col min="2274" max="2274" width="11.28515625" customWidth="1"/>
    <col min="2275" max="2275" width="11" customWidth="1"/>
    <col min="2283" max="2284" width="10.7109375" customWidth="1"/>
    <col min="2286" max="2286" width="11.5703125" customWidth="1"/>
    <col min="2287" max="2287" width="13.7109375" customWidth="1"/>
    <col min="2288" max="2291" width="9.28515625" customWidth="1"/>
    <col min="2529" max="2529" width="34" customWidth="1"/>
    <col min="2530" max="2530" width="11.28515625" customWidth="1"/>
    <col min="2531" max="2531" width="11" customWidth="1"/>
    <col min="2539" max="2540" width="10.7109375" customWidth="1"/>
    <col min="2542" max="2542" width="11.5703125" customWidth="1"/>
    <col min="2543" max="2543" width="13.7109375" customWidth="1"/>
    <col min="2544" max="2547" width="9.28515625" customWidth="1"/>
    <col min="2785" max="2785" width="34" customWidth="1"/>
    <col min="2786" max="2786" width="11.28515625" customWidth="1"/>
    <col min="2787" max="2787" width="11" customWidth="1"/>
    <col min="2795" max="2796" width="10.7109375" customWidth="1"/>
    <col min="2798" max="2798" width="11.5703125" customWidth="1"/>
    <col min="2799" max="2799" width="13.7109375" customWidth="1"/>
    <col min="2800" max="2803" width="9.28515625" customWidth="1"/>
    <col min="3041" max="3041" width="34" customWidth="1"/>
    <col min="3042" max="3042" width="11.28515625" customWidth="1"/>
    <col min="3043" max="3043" width="11" customWidth="1"/>
    <col min="3051" max="3052" width="10.7109375" customWidth="1"/>
    <col min="3054" max="3054" width="11.5703125" customWidth="1"/>
    <col min="3055" max="3055" width="13.7109375" customWidth="1"/>
    <col min="3056" max="3059" width="9.28515625" customWidth="1"/>
    <col min="3297" max="3297" width="34" customWidth="1"/>
    <col min="3298" max="3298" width="11.28515625" customWidth="1"/>
    <col min="3299" max="3299" width="11" customWidth="1"/>
    <col min="3307" max="3308" width="10.7109375" customWidth="1"/>
    <col min="3310" max="3310" width="11.5703125" customWidth="1"/>
    <col min="3311" max="3311" width="13.7109375" customWidth="1"/>
    <col min="3312" max="3315" width="9.28515625" customWidth="1"/>
    <col min="3553" max="3553" width="34" customWidth="1"/>
    <col min="3554" max="3554" width="11.28515625" customWidth="1"/>
    <col min="3555" max="3555" width="11" customWidth="1"/>
    <col min="3563" max="3564" width="10.7109375" customWidth="1"/>
    <col min="3566" max="3566" width="11.5703125" customWidth="1"/>
    <col min="3567" max="3567" width="13.7109375" customWidth="1"/>
    <col min="3568" max="3571" width="9.28515625" customWidth="1"/>
    <col min="3809" max="3809" width="34" customWidth="1"/>
    <col min="3810" max="3810" width="11.28515625" customWidth="1"/>
    <col min="3811" max="3811" width="11" customWidth="1"/>
    <col min="3819" max="3820" width="10.7109375" customWidth="1"/>
    <col min="3822" max="3822" width="11.5703125" customWidth="1"/>
    <col min="3823" max="3823" width="13.7109375" customWidth="1"/>
    <col min="3824" max="3827" width="9.28515625" customWidth="1"/>
    <col min="4065" max="4065" width="34" customWidth="1"/>
    <col min="4066" max="4066" width="11.28515625" customWidth="1"/>
    <col min="4067" max="4067" width="11" customWidth="1"/>
    <col min="4075" max="4076" width="10.7109375" customWidth="1"/>
    <col min="4078" max="4078" width="11.5703125" customWidth="1"/>
    <col min="4079" max="4079" width="13.7109375" customWidth="1"/>
    <col min="4080" max="4083" width="9.28515625" customWidth="1"/>
    <col min="4321" max="4321" width="34" customWidth="1"/>
    <col min="4322" max="4322" width="11.28515625" customWidth="1"/>
    <col min="4323" max="4323" width="11" customWidth="1"/>
    <col min="4331" max="4332" width="10.7109375" customWidth="1"/>
    <col min="4334" max="4334" width="11.5703125" customWidth="1"/>
    <col min="4335" max="4335" width="13.7109375" customWidth="1"/>
    <col min="4336" max="4339" width="9.28515625" customWidth="1"/>
    <col min="4577" max="4577" width="34" customWidth="1"/>
    <col min="4578" max="4578" width="11.28515625" customWidth="1"/>
    <col min="4579" max="4579" width="11" customWidth="1"/>
    <col min="4587" max="4588" width="10.7109375" customWidth="1"/>
    <col min="4590" max="4590" width="11.5703125" customWidth="1"/>
    <col min="4591" max="4591" width="13.7109375" customWidth="1"/>
    <col min="4592" max="4595" width="9.28515625" customWidth="1"/>
    <col min="4833" max="4833" width="34" customWidth="1"/>
    <col min="4834" max="4834" width="11.28515625" customWidth="1"/>
    <col min="4835" max="4835" width="11" customWidth="1"/>
    <col min="4843" max="4844" width="10.7109375" customWidth="1"/>
    <col min="4846" max="4846" width="11.5703125" customWidth="1"/>
    <col min="4847" max="4847" width="13.7109375" customWidth="1"/>
    <col min="4848" max="4851" width="9.28515625" customWidth="1"/>
    <col min="5089" max="5089" width="34" customWidth="1"/>
    <col min="5090" max="5090" width="11.28515625" customWidth="1"/>
    <col min="5091" max="5091" width="11" customWidth="1"/>
    <col min="5099" max="5100" width="10.7109375" customWidth="1"/>
    <col min="5102" max="5102" width="11.5703125" customWidth="1"/>
    <col min="5103" max="5103" width="13.7109375" customWidth="1"/>
    <col min="5104" max="5107" width="9.28515625" customWidth="1"/>
    <col min="5345" max="5345" width="34" customWidth="1"/>
    <col min="5346" max="5346" width="11.28515625" customWidth="1"/>
    <col min="5347" max="5347" width="11" customWidth="1"/>
    <col min="5355" max="5356" width="10.7109375" customWidth="1"/>
    <col min="5358" max="5358" width="11.5703125" customWidth="1"/>
    <col min="5359" max="5359" width="13.7109375" customWidth="1"/>
    <col min="5360" max="5363" width="9.28515625" customWidth="1"/>
    <col min="5601" max="5601" width="34" customWidth="1"/>
    <col min="5602" max="5602" width="11.28515625" customWidth="1"/>
    <col min="5603" max="5603" width="11" customWidth="1"/>
    <col min="5611" max="5612" width="10.7109375" customWidth="1"/>
    <col min="5614" max="5614" width="11.5703125" customWidth="1"/>
    <col min="5615" max="5615" width="13.7109375" customWidth="1"/>
    <col min="5616" max="5619" width="9.28515625" customWidth="1"/>
    <col min="5857" max="5857" width="34" customWidth="1"/>
    <col min="5858" max="5858" width="11.28515625" customWidth="1"/>
    <col min="5859" max="5859" width="11" customWidth="1"/>
    <col min="5867" max="5868" width="10.7109375" customWidth="1"/>
    <col min="5870" max="5870" width="11.5703125" customWidth="1"/>
    <col min="5871" max="5871" width="13.7109375" customWidth="1"/>
    <col min="5872" max="5875" width="9.28515625" customWidth="1"/>
    <col min="6113" max="6113" width="34" customWidth="1"/>
    <col min="6114" max="6114" width="11.28515625" customWidth="1"/>
    <col min="6115" max="6115" width="11" customWidth="1"/>
    <col min="6123" max="6124" width="10.7109375" customWidth="1"/>
    <col min="6126" max="6126" width="11.5703125" customWidth="1"/>
    <col min="6127" max="6127" width="13.7109375" customWidth="1"/>
    <col min="6128" max="6131" width="9.28515625" customWidth="1"/>
    <col min="6369" max="6369" width="34" customWidth="1"/>
    <col min="6370" max="6370" width="11.28515625" customWidth="1"/>
    <col min="6371" max="6371" width="11" customWidth="1"/>
    <col min="6379" max="6380" width="10.7109375" customWidth="1"/>
    <col min="6382" max="6382" width="11.5703125" customWidth="1"/>
    <col min="6383" max="6383" width="13.7109375" customWidth="1"/>
    <col min="6384" max="6387" width="9.28515625" customWidth="1"/>
    <col min="6625" max="6625" width="34" customWidth="1"/>
    <col min="6626" max="6626" width="11.28515625" customWidth="1"/>
    <col min="6627" max="6627" width="11" customWidth="1"/>
    <col min="6635" max="6636" width="10.7109375" customWidth="1"/>
    <col min="6638" max="6638" width="11.5703125" customWidth="1"/>
    <col min="6639" max="6639" width="13.7109375" customWidth="1"/>
    <col min="6640" max="6643" width="9.28515625" customWidth="1"/>
    <col min="6881" max="6881" width="34" customWidth="1"/>
    <col min="6882" max="6882" width="11.28515625" customWidth="1"/>
    <col min="6883" max="6883" width="11" customWidth="1"/>
    <col min="6891" max="6892" width="10.7109375" customWidth="1"/>
    <col min="6894" max="6894" width="11.5703125" customWidth="1"/>
    <col min="6895" max="6895" width="13.7109375" customWidth="1"/>
    <col min="6896" max="6899" width="9.28515625" customWidth="1"/>
    <col min="7137" max="7137" width="34" customWidth="1"/>
    <col min="7138" max="7138" width="11.28515625" customWidth="1"/>
    <col min="7139" max="7139" width="11" customWidth="1"/>
    <col min="7147" max="7148" width="10.7109375" customWidth="1"/>
    <col min="7150" max="7150" width="11.5703125" customWidth="1"/>
    <col min="7151" max="7151" width="13.7109375" customWidth="1"/>
    <col min="7152" max="7155" width="9.28515625" customWidth="1"/>
    <col min="7393" max="7393" width="34" customWidth="1"/>
    <col min="7394" max="7394" width="11.28515625" customWidth="1"/>
    <col min="7395" max="7395" width="11" customWidth="1"/>
    <col min="7403" max="7404" width="10.7109375" customWidth="1"/>
    <col min="7406" max="7406" width="11.5703125" customWidth="1"/>
    <col min="7407" max="7407" width="13.7109375" customWidth="1"/>
    <col min="7408" max="7411" width="9.28515625" customWidth="1"/>
    <col min="7649" max="7649" width="34" customWidth="1"/>
    <col min="7650" max="7650" width="11.28515625" customWidth="1"/>
    <col min="7651" max="7651" width="11" customWidth="1"/>
    <col min="7659" max="7660" width="10.7109375" customWidth="1"/>
    <col min="7662" max="7662" width="11.5703125" customWidth="1"/>
    <col min="7663" max="7663" width="13.7109375" customWidth="1"/>
    <col min="7664" max="7667" width="9.28515625" customWidth="1"/>
    <col min="7905" max="7905" width="34" customWidth="1"/>
    <col min="7906" max="7906" width="11.28515625" customWidth="1"/>
    <col min="7907" max="7907" width="11" customWidth="1"/>
    <col min="7915" max="7916" width="10.7109375" customWidth="1"/>
    <col min="7918" max="7918" width="11.5703125" customWidth="1"/>
    <col min="7919" max="7919" width="13.7109375" customWidth="1"/>
    <col min="7920" max="7923" width="9.28515625" customWidth="1"/>
    <col min="8161" max="8161" width="34" customWidth="1"/>
    <col min="8162" max="8162" width="11.28515625" customWidth="1"/>
    <col min="8163" max="8163" width="11" customWidth="1"/>
    <col min="8171" max="8172" width="10.7109375" customWidth="1"/>
    <col min="8174" max="8174" width="11.5703125" customWidth="1"/>
    <col min="8175" max="8175" width="13.7109375" customWidth="1"/>
    <col min="8176" max="8179" width="9.28515625" customWidth="1"/>
    <col min="8417" max="8417" width="34" customWidth="1"/>
    <col min="8418" max="8418" width="11.28515625" customWidth="1"/>
    <col min="8419" max="8419" width="11" customWidth="1"/>
    <col min="8427" max="8428" width="10.7109375" customWidth="1"/>
    <col min="8430" max="8430" width="11.5703125" customWidth="1"/>
    <col min="8431" max="8431" width="13.7109375" customWidth="1"/>
    <col min="8432" max="8435" width="9.28515625" customWidth="1"/>
    <col min="8673" max="8673" width="34" customWidth="1"/>
    <col min="8674" max="8674" width="11.28515625" customWidth="1"/>
    <col min="8675" max="8675" width="11" customWidth="1"/>
    <col min="8683" max="8684" width="10.7109375" customWidth="1"/>
    <col min="8686" max="8686" width="11.5703125" customWidth="1"/>
    <col min="8687" max="8687" width="13.7109375" customWidth="1"/>
    <col min="8688" max="8691" width="9.28515625" customWidth="1"/>
    <col min="8929" max="8929" width="34" customWidth="1"/>
    <col min="8930" max="8930" width="11.28515625" customWidth="1"/>
    <col min="8931" max="8931" width="11" customWidth="1"/>
    <col min="8939" max="8940" width="10.7109375" customWidth="1"/>
    <col min="8942" max="8942" width="11.5703125" customWidth="1"/>
    <col min="8943" max="8943" width="13.7109375" customWidth="1"/>
    <col min="8944" max="8947" width="9.28515625" customWidth="1"/>
    <col min="9185" max="9185" width="34" customWidth="1"/>
    <col min="9186" max="9186" width="11.28515625" customWidth="1"/>
    <col min="9187" max="9187" width="11" customWidth="1"/>
    <col min="9195" max="9196" width="10.7109375" customWidth="1"/>
    <col min="9198" max="9198" width="11.5703125" customWidth="1"/>
    <col min="9199" max="9199" width="13.7109375" customWidth="1"/>
    <col min="9200" max="9203" width="9.28515625" customWidth="1"/>
    <col min="9441" max="9441" width="34" customWidth="1"/>
    <col min="9442" max="9442" width="11.28515625" customWidth="1"/>
    <col min="9443" max="9443" width="11" customWidth="1"/>
    <col min="9451" max="9452" width="10.7109375" customWidth="1"/>
    <col min="9454" max="9454" width="11.5703125" customWidth="1"/>
    <col min="9455" max="9455" width="13.7109375" customWidth="1"/>
    <col min="9456" max="9459" width="9.28515625" customWidth="1"/>
    <col min="9697" max="9697" width="34" customWidth="1"/>
    <col min="9698" max="9698" width="11.28515625" customWidth="1"/>
    <col min="9699" max="9699" width="11" customWidth="1"/>
    <col min="9707" max="9708" width="10.7109375" customWidth="1"/>
    <col min="9710" max="9710" width="11.5703125" customWidth="1"/>
    <col min="9711" max="9711" width="13.7109375" customWidth="1"/>
    <col min="9712" max="9715" width="9.28515625" customWidth="1"/>
    <col min="9953" max="9953" width="34" customWidth="1"/>
    <col min="9954" max="9954" width="11.28515625" customWidth="1"/>
    <col min="9955" max="9955" width="11" customWidth="1"/>
    <col min="9963" max="9964" width="10.7109375" customWidth="1"/>
    <col min="9966" max="9966" width="11.5703125" customWidth="1"/>
    <col min="9967" max="9967" width="13.7109375" customWidth="1"/>
    <col min="9968" max="9971" width="9.28515625" customWidth="1"/>
    <col min="10209" max="10209" width="34" customWidth="1"/>
    <col min="10210" max="10210" width="11.28515625" customWidth="1"/>
    <col min="10211" max="10211" width="11" customWidth="1"/>
    <col min="10219" max="10220" width="10.7109375" customWidth="1"/>
    <col min="10222" max="10222" width="11.5703125" customWidth="1"/>
    <col min="10223" max="10223" width="13.7109375" customWidth="1"/>
    <col min="10224" max="10227" width="9.28515625" customWidth="1"/>
    <col min="10465" max="10465" width="34" customWidth="1"/>
    <col min="10466" max="10466" width="11.28515625" customWidth="1"/>
    <col min="10467" max="10467" width="11" customWidth="1"/>
    <col min="10475" max="10476" width="10.7109375" customWidth="1"/>
    <col min="10478" max="10478" width="11.5703125" customWidth="1"/>
    <col min="10479" max="10479" width="13.7109375" customWidth="1"/>
    <col min="10480" max="10483" width="9.28515625" customWidth="1"/>
    <col min="10721" max="10721" width="34" customWidth="1"/>
    <col min="10722" max="10722" width="11.28515625" customWidth="1"/>
    <col min="10723" max="10723" width="11" customWidth="1"/>
    <col min="10731" max="10732" width="10.7109375" customWidth="1"/>
    <col min="10734" max="10734" width="11.5703125" customWidth="1"/>
    <col min="10735" max="10735" width="13.7109375" customWidth="1"/>
    <col min="10736" max="10739" width="9.28515625" customWidth="1"/>
    <col min="10977" max="10977" width="34" customWidth="1"/>
    <col min="10978" max="10978" width="11.28515625" customWidth="1"/>
    <col min="10979" max="10979" width="11" customWidth="1"/>
    <col min="10987" max="10988" width="10.7109375" customWidth="1"/>
    <col min="10990" max="10990" width="11.5703125" customWidth="1"/>
    <col min="10991" max="10991" width="13.7109375" customWidth="1"/>
    <col min="10992" max="10995" width="9.28515625" customWidth="1"/>
    <col min="11233" max="11233" width="34" customWidth="1"/>
    <col min="11234" max="11234" width="11.28515625" customWidth="1"/>
    <col min="11235" max="11235" width="11" customWidth="1"/>
    <col min="11243" max="11244" width="10.7109375" customWidth="1"/>
    <col min="11246" max="11246" width="11.5703125" customWidth="1"/>
    <col min="11247" max="11247" width="13.7109375" customWidth="1"/>
    <col min="11248" max="11251" width="9.28515625" customWidth="1"/>
    <col min="11489" max="11489" width="34" customWidth="1"/>
    <col min="11490" max="11490" width="11.28515625" customWidth="1"/>
    <col min="11491" max="11491" width="11" customWidth="1"/>
    <col min="11499" max="11500" width="10.7109375" customWidth="1"/>
    <col min="11502" max="11502" width="11.5703125" customWidth="1"/>
    <col min="11503" max="11503" width="13.7109375" customWidth="1"/>
    <col min="11504" max="11507" width="9.28515625" customWidth="1"/>
    <col min="11745" max="11745" width="34" customWidth="1"/>
    <col min="11746" max="11746" width="11.28515625" customWidth="1"/>
    <col min="11747" max="11747" width="11" customWidth="1"/>
    <col min="11755" max="11756" width="10.7109375" customWidth="1"/>
    <col min="11758" max="11758" width="11.5703125" customWidth="1"/>
    <col min="11759" max="11759" width="13.7109375" customWidth="1"/>
    <col min="11760" max="11763" width="9.28515625" customWidth="1"/>
    <col min="12001" max="12001" width="34" customWidth="1"/>
    <col min="12002" max="12002" width="11.28515625" customWidth="1"/>
    <col min="12003" max="12003" width="11" customWidth="1"/>
    <col min="12011" max="12012" width="10.7109375" customWidth="1"/>
    <col min="12014" max="12014" width="11.5703125" customWidth="1"/>
    <col min="12015" max="12015" width="13.7109375" customWidth="1"/>
    <col min="12016" max="12019" width="9.28515625" customWidth="1"/>
    <col min="12257" max="12257" width="34" customWidth="1"/>
    <col min="12258" max="12258" width="11.28515625" customWidth="1"/>
    <col min="12259" max="12259" width="11" customWidth="1"/>
    <col min="12267" max="12268" width="10.7109375" customWidth="1"/>
    <col min="12270" max="12270" width="11.5703125" customWidth="1"/>
    <col min="12271" max="12271" width="13.7109375" customWidth="1"/>
    <col min="12272" max="12275" width="9.28515625" customWidth="1"/>
    <col min="12513" max="12513" width="34" customWidth="1"/>
    <col min="12514" max="12514" width="11.28515625" customWidth="1"/>
    <col min="12515" max="12515" width="11" customWidth="1"/>
    <col min="12523" max="12524" width="10.7109375" customWidth="1"/>
    <col min="12526" max="12526" width="11.5703125" customWidth="1"/>
    <col min="12527" max="12527" width="13.7109375" customWidth="1"/>
    <col min="12528" max="12531" width="9.28515625" customWidth="1"/>
    <col min="12769" max="12769" width="34" customWidth="1"/>
    <col min="12770" max="12770" width="11.28515625" customWidth="1"/>
    <col min="12771" max="12771" width="11" customWidth="1"/>
    <col min="12779" max="12780" width="10.7109375" customWidth="1"/>
    <col min="12782" max="12782" width="11.5703125" customWidth="1"/>
    <col min="12783" max="12783" width="13.7109375" customWidth="1"/>
    <col min="12784" max="12787" width="9.28515625" customWidth="1"/>
    <col min="13025" max="13025" width="34" customWidth="1"/>
    <col min="13026" max="13026" width="11.28515625" customWidth="1"/>
    <col min="13027" max="13027" width="11" customWidth="1"/>
    <col min="13035" max="13036" width="10.7109375" customWidth="1"/>
    <col min="13038" max="13038" width="11.5703125" customWidth="1"/>
    <col min="13039" max="13039" width="13.7109375" customWidth="1"/>
    <col min="13040" max="13043" width="9.28515625" customWidth="1"/>
    <col min="13281" max="13281" width="34" customWidth="1"/>
    <col min="13282" max="13282" width="11.28515625" customWidth="1"/>
    <col min="13283" max="13283" width="11" customWidth="1"/>
    <col min="13291" max="13292" width="10.7109375" customWidth="1"/>
    <col min="13294" max="13294" width="11.5703125" customWidth="1"/>
    <col min="13295" max="13295" width="13.7109375" customWidth="1"/>
    <col min="13296" max="13299" width="9.28515625" customWidth="1"/>
    <col min="13537" max="13537" width="34" customWidth="1"/>
    <col min="13538" max="13538" width="11.28515625" customWidth="1"/>
    <col min="13539" max="13539" width="11" customWidth="1"/>
    <col min="13547" max="13548" width="10.7109375" customWidth="1"/>
    <col min="13550" max="13550" width="11.5703125" customWidth="1"/>
    <col min="13551" max="13551" width="13.7109375" customWidth="1"/>
    <col min="13552" max="13555" width="9.28515625" customWidth="1"/>
    <col min="13793" max="13793" width="34" customWidth="1"/>
    <col min="13794" max="13794" width="11.28515625" customWidth="1"/>
    <col min="13795" max="13795" width="11" customWidth="1"/>
    <col min="13803" max="13804" width="10.7109375" customWidth="1"/>
    <col min="13806" max="13806" width="11.5703125" customWidth="1"/>
    <col min="13807" max="13807" width="13.7109375" customWidth="1"/>
    <col min="13808" max="13811" width="9.28515625" customWidth="1"/>
    <col min="14049" max="14049" width="34" customWidth="1"/>
    <col min="14050" max="14050" width="11.28515625" customWidth="1"/>
    <col min="14051" max="14051" width="11" customWidth="1"/>
    <col min="14059" max="14060" width="10.7109375" customWidth="1"/>
    <col min="14062" max="14062" width="11.5703125" customWidth="1"/>
    <col min="14063" max="14063" width="13.7109375" customWidth="1"/>
    <col min="14064" max="14067" width="9.28515625" customWidth="1"/>
    <col min="14305" max="14305" width="34" customWidth="1"/>
    <col min="14306" max="14306" width="11.28515625" customWidth="1"/>
    <col min="14307" max="14307" width="11" customWidth="1"/>
    <col min="14315" max="14316" width="10.7109375" customWidth="1"/>
    <col min="14318" max="14318" width="11.5703125" customWidth="1"/>
    <col min="14319" max="14319" width="13.7109375" customWidth="1"/>
    <col min="14320" max="14323" width="9.28515625" customWidth="1"/>
    <col min="14561" max="14561" width="34" customWidth="1"/>
    <col min="14562" max="14562" width="11.28515625" customWidth="1"/>
    <col min="14563" max="14563" width="11" customWidth="1"/>
    <col min="14571" max="14572" width="10.7109375" customWidth="1"/>
    <col min="14574" max="14574" width="11.5703125" customWidth="1"/>
    <col min="14575" max="14575" width="13.7109375" customWidth="1"/>
    <col min="14576" max="14579" width="9.28515625" customWidth="1"/>
    <col min="14817" max="14817" width="34" customWidth="1"/>
    <col min="14818" max="14818" width="11.28515625" customWidth="1"/>
    <col min="14819" max="14819" width="11" customWidth="1"/>
    <col min="14827" max="14828" width="10.7109375" customWidth="1"/>
    <col min="14830" max="14830" width="11.5703125" customWidth="1"/>
    <col min="14831" max="14831" width="13.7109375" customWidth="1"/>
    <col min="14832" max="14835" width="9.28515625" customWidth="1"/>
    <col min="15073" max="15073" width="34" customWidth="1"/>
    <col min="15074" max="15074" width="11.28515625" customWidth="1"/>
    <col min="15075" max="15075" width="11" customWidth="1"/>
    <col min="15083" max="15084" width="10.7109375" customWidth="1"/>
    <col min="15086" max="15086" width="11.5703125" customWidth="1"/>
    <col min="15087" max="15087" width="13.7109375" customWidth="1"/>
    <col min="15088" max="15091" width="9.28515625" customWidth="1"/>
    <col min="15329" max="15329" width="34" customWidth="1"/>
    <col min="15330" max="15330" width="11.28515625" customWidth="1"/>
    <col min="15331" max="15331" width="11" customWidth="1"/>
    <col min="15339" max="15340" width="10.7109375" customWidth="1"/>
    <col min="15342" max="15342" width="11.5703125" customWidth="1"/>
    <col min="15343" max="15343" width="13.7109375" customWidth="1"/>
    <col min="15344" max="15347" width="9.28515625" customWidth="1"/>
    <col min="15585" max="15585" width="34" customWidth="1"/>
    <col min="15586" max="15586" width="11.28515625" customWidth="1"/>
    <col min="15587" max="15587" width="11" customWidth="1"/>
    <col min="15595" max="15596" width="10.7109375" customWidth="1"/>
    <col min="15598" max="15598" width="11.5703125" customWidth="1"/>
    <col min="15599" max="15599" width="13.7109375" customWidth="1"/>
    <col min="15600" max="15603" width="9.28515625" customWidth="1"/>
    <col min="15841" max="15841" width="34" customWidth="1"/>
    <col min="15842" max="15842" width="11.28515625" customWidth="1"/>
    <col min="15843" max="15843" width="11" customWidth="1"/>
    <col min="15851" max="15852" width="10.7109375" customWidth="1"/>
    <col min="15854" max="15854" width="11.5703125" customWidth="1"/>
    <col min="15855" max="15855" width="13.7109375" customWidth="1"/>
    <col min="15856" max="15859" width="9.28515625" customWidth="1"/>
    <col min="16097" max="16097" width="34" customWidth="1"/>
    <col min="16098" max="16098" width="11.28515625" customWidth="1"/>
    <col min="16099" max="16099" width="11" customWidth="1"/>
    <col min="16107" max="16108" width="10.7109375" customWidth="1"/>
    <col min="16110" max="16110" width="11.5703125" customWidth="1"/>
    <col min="16111" max="16111" width="13.7109375" customWidth="1"/>
    <col min="16112" max="16115" width="9.28515625" customWidth="1"/>
  </cols>
  <sheetData>
    <row r="1" spans="1:21" ht="44.45" customHeight="1"/>
    <row r="2" spans="1:21" ht="46.9" customHeight="1">
      <c r="B2" s="504" t="s">
        <v>164</v>
      </c>
      <c r="C2" s="504"/>
      <c r="D2" s="504"/>
      <c r="E2" s="504"/>
      <c r="F2" s="504"/>
      <c r="G2" s="504"/>
      <c r="H2" s="504"/>
      <c r="I2" s="504"/>
      <c r="J2" s="504"/>
      <c r="K2" s="504"/>
      <c r="L2" s="504"/>
      <c r="M2" s="504"/>
      <c r="N2" s="504"/>
      <c r="O2" s="504"/>
      <c r="P2" s="504"/>
      <c r="Q2" s="504"/>
      <c r="R2" s="504"/>
      <c r="S2" s="504"/>
    </row>
    <row r="3" spans="1:21" ht="21" customHeight="1">
      <c r="A3" s="20"/>
      <c r="B3" s="505" t="s">
        <v>147</v>
      </c>
      <c r="C3" s="505"/>
      <c r="D3" s="505"/>
      <c r="E3" s="505"/>
      <c r="F3" s="505"/>
      <c r="G3" s="505"/>
      <c r="H3" s="505"/>
      <c r="I3" s="505"/>
      <c r="J3" s="505"/>
      <c r="K3" s="505"/>
      <c r="L3" s="505"/>
      <c r="M3" s="505"/>
      <c r="N3" s="505"/>
      <c r="O3" s="505"/>
      <c r="P3" s="505"/>
      <c r="Q3" s="505"/>
      <c r="R3" s="505"/>
      <c r="S3" s="505"/>
      <c r="T3" s="20"/>
      <c r="U3" s="20"/>
    </row>
    <row r="4" spans="1:21" ht="10.9" customHeight="1" thickBot="1">
      <c r="A4" s="20"/>
      <c r="B4" s="38"/>
      <c r="C4" s="38"/>
      <c r="D4" s="39"/>
      <c r="E4" s="38"/>
      <c r="F4" s="38"/>
      <c r="G4" s="38"/>
      <c r="H4" s="38"/>
      <c r="I4" s="39"/>
      <c r="J4" s="96"/>
      <c r="K4" s="96"/>
      <c r="L4" s="96"/>
      <c r="M4" s="96"/>
      <c r="N4" s="38"/>
      <c r="O4" s="38"/>
      <c r="P4" s="38"/>
      <c r="Q4" s="38"/>
      <c r="R4" s="38"/>
      <c r="S4" s="38"/>
      <c r="T4" s="20"/>
      <c r="U4" s="20"/>
    </row>
    <row r="5" spans="1:21" ht="15.6" customHeight="1">
      <c r="A5" s="542" t="s">
        <v>87</v>
      </c>
      <c r="B5" s="511" t="s">
        <v>156</v>
      </c>
      <c r="C5" s="512"/>
      <c r="D5" s="512"/>
      <c r="E5" s="511" t="s">
        <v>157</v>
      </c>
      <c r="F5" s="512"/>
      <c r="G5" s="512"/>
      <c r="H5" s="512"/>
      <c r="I5" s="512"/>
      <c r="J5" s="527" t="s">
        <v>165</v>
      </c>
      <c r="K5" s="528"/>
      <c r="L5" s="529"/>
      <c r="M5" s="524" t="s">
        <v>166</v>
      </c>
      <c r="N5" s="512" t="s">
        <v>170</v>
      </c>
      <c r="O5" s="512"/>
      <c r="P5" s="512"/>
      <c r="Q5" s="512"/>
      <c r="R5" s="512"/>
      <c r="S5" s="512"/>
      <c r="T5" s="512"/>
      <c r="U5" s="519"/>
    </row>
    <row r="6" spans="1:21" ht="28.9" customHeight="1">
      <c r="A6" s="543"/>
      <c r="B6" s="513"/>
      <c r="C6" s="514"/>
      <c r="D6" s="514"/>
      <c r="E6" s="513"/>
      <c r="F6" s="514"/>
      <c r="G6" s="514"/>
      <c r="H6" s="514"/>
      <c r="I6" s="514"/>
      <c r="J6" s="530"/>
      <c r="K6" s="531"/>
      <c r="L6" s="532"/>
      <c r="M6" s="525"/>
      <c r="N6" s="514"/>
      <c r="O6" s="514"/>
      <c r="P6" s="514"/>
      <c r="Q6" s="514"/>
      <c r="R6" s="514"/>
      <c r="S6" s="514"/>
      <c r="T6" s="514"/>
      <c r="U6" s="520"/>
    </row>
    <row r="7" spans="1:21" ht="16.149999999999999" hidden="1" customHeight="1">
      <c r="A7" s="543"/>
      <c r="B7" s="513"/>
      <c r="C7" s="514"/>
      <c r="D7" s="514"/>
      <c r="E7" s="513"/>
      <c r="F7" s="514"/>
      <c r="G7" s="514"/>
      <c r="H7" s="514"/>
      <c r="I7" s="514"/>
      <c r="J7" s="530"/>
      <c r="K7" s="531"/>
      <c r="L7" s="532"/>
      <c r="M7" s="525"/>
      <c r="N7" s="514"/>
      <c r="O7" s="514"/>
      <c r="P7" s="514"/>
      <c r="Q7" s="514"/>
      <c r="R7" s="514"/>
      <c r="S7" s="514"/>
      <c r="T7" s="514"/>
      <c r="U7" s="520"/>
    </row>
    <row r="8" spans="1:21" ht="7.15" customHeight="1">
      <c r="A8" s="543"/>
      <c r="B8" s="515"/>
      <c r="C8" s="516"/>
      <c r="D8" s="516"/>
      <c r="E8" s="515"/>
      <c r="F8" s="516"/>
      <c r="G8" s="516"/>
      <c r="H8" s="516"/>
      <c r="I8" s="516"/>
      <c r="J8" s="533"/>
      <c r="K8" s="534"/>
      <c r="L8" s="535"/>
      <c r="M8" s="525"/>
      <c r="N8" s="516"/>
      <c r="O8" s="516"/>
      <c r="P8" s="516"/>
      <c r="Q8" s="516"/>
      <c r="R8" s="516"/>
      <c r="S8" s="516"/>
      <c r="T8" s="516"/>
      <c r="U8" s="521"/>
    </row>
    <row r="9" spans="1:21" ht="46.15" customHeight="1">
      <c r="A9" s="543"/>
      <c r="B9" s="545" t="s">
        <v>0</v>
      </c>
      <c r="C9" s="509" t="s">
        <v>158</v>
      </c>
      <c r="D9" s="555" t="s">
        <v>162</v>
      </c>
      <c r="E9" s="545" t="s">
        <v>160</v>
      </c>
      <c r="F9" s="509" t="s">
        <v>1</v>
      </c>
      <c r="G9" s="509" t="s">
        <v>128</v>
      </c>
      <c r="H9" s="509" t="s">
        <v>150</v>
      </c>
      <c r="I9" s="555" t="s">
        <v>162</v>
      </c>
      <c r="J9" s="547" t="s">
        <v>167</v>
      </c>
      <c r="K9" s="549" t="s">
        <v>168</v>
      </c>
      <c r="L9" s="551" t="s">
        <v>169</v>
      </c>
      <c r="M9" s="525"/>
      <c r="N9" s="506" t="s">
        <v>129</v>
      </c>
      <c r="O9" s="508" t="s">
        <v>127</v>
      </c>
      <c r="P9" s="508"/>
      <c r="Q9" s="508"/>
      <c r="R9" s="509" t="s">
        <v>130</v>
      </c>
      <c r="S9" s="509" t="s">
        <v>159</v>
      </c>
      <c r="T9" s="509" t="s">
        <v>144</v>
      </c>
      <c r="U9" s="553" t="s">
        <v>162</v>
      </c>
    </row>
    <row r="10" spans="1:21" ht="90" customHeight="1" thickBot="1">
      <c r="A10" s="544"/>
      <c r="B10" s="546"/>
      <c r="C10" s="510"/>
      <c r="D10" s="556"/>
      <c r="E10" s="546"/>
      <c r="F10" s="510"/>
      <c r="G10" s="510"/>
      <c r="H10" s="510"/>
      <c r="I10" s="556"/>
      <c r="J10" s="548"/>
      <c r="K10" s="550"/>
      <c r="L10" s="552"/>
      <c r="M10" s="526"/>
      <c r="N10" s="507"/>
      <c r="O10" s="74" t="s">
        <v>131</v>
      </c>
      <c r="P10" s="74" t="s">
        <v>132</v>
      </c>
      <c r="Q10" s="74" t="s">
        <v>133</v>
      </c>
      <c r="R10" s="510"/>
      <c r="S10" s="510"/>
      <c r="T10" s="510"/>
      <c r="U10" s="554"/>
    </row>
    <row r="11" spans="1:21" ht="17.45" customHeight="1">
      <c r="A11" s="60" t="s">
        <v>24</v>
      </c>
      <c r="B11" s="16"/>
      <c r="C11" s="12"/>
      <c r="D11" s="75">
        <f>B11+C11</f>
        <v>0</v>
      </c>
      <c r="E11" s="16"/>
      <c r="F11" s="12"/>
      <c r="G11" s="12"/>
      <c r="H11" s="12"/>
      <c r="I11" s="100">
        <f>E11+F11+G11</f>
        <v>0</v>
      </c>
      <c r="J11" s="101"/>
      <c r="K11" s="89"/>
      <c r="L11" s="91"/>
      <c r="M11" s="121"/>
      <c r="N11" s="115"/>
      <c r="O11" s="81"/>
      <c r="P11" s="81"/>
      <c r="Q11" s="81"/>
      <c r="R11" s="81"/>
      <c r="S11" s="81"/>
      <c r="T11" s="82"/>
      <c r="U11" s="90">
        <f t="shared" ref="U11:U43" si="0">N11+Q11+R11+S11+T11</f>
        <v>0</v>
      </c>
    </row>
    <row r="12" spans="1:21" ht="15.75">
      <c r="A12" s="61" t="s">
        <v>25</v>
      </c>
      <c r="B12" s="13"/>
      <c r="C12" s="11"/>
      <c r="D12" s="27">
        <f t="shared" ref="D12:D75" si="1">B12+C12</f>
        <v>0</v>
      </c>
      <c r="E12" s="13"/>
      <c r="F12" s="11"/>
      <c r="G12" s="11"/>
      <c r="H12" s="11"/>
      <c r="I12" s="98">
        <f t="shared" ref="I12:I75" si="2">E12+F12+G12</f>
        <v>0</v>
      </c>
      <c r="J12" s="102"/>
      <c r="K12" s="98"/>
      <c r="L12" s="27"/>
      <c r="M12" s="122"/>
      <c r="N12" s="116"/>
      <c r="O12" s="17"/>
      <c r="P12" s="17"/>
      <c r="Q12" s="17"/>
      <c r="R12" s="17"/>
      <c r="S12" s="17"/>
      <c r="T12" s="41"/>
      <c r="U12" s="90">
        <f t="shared" si="0"/>
        <v>0</v>
      </c>
    </row>
    <row r="13" spans="1:21" ht="15.75">
      <c r="A13" s="61" t="s">
        <v>26</v>
      </c>
      <c r="B13" s="13"/>
      <c r="C13" s="11"/>
      <c r="D13" s="27">
        <f t="shared" si="1"/>
        <v>0</v>
      </c>
      <c r="E13" s="13"/>
      <c r="F13" s="11"/>
      <c r="G13" s="11"/>
      <c r="H13" s="11"/>
      <c r="I13" s="98">
        <f t="shared" si="2"/>
        <v>0</v>
      </c>
      <c r="J13" s="102"/>
      <c r="K13" s="98"/>
      <c r="L13" s="27"/>
      <c r="M13" s="122"/>
      <c r="N13" s="116"/>
      <c r="O13" s="17"/>
      <c r="P13" s="17"/>
      <c r="Q13" s="17"/>
      <c r="R13" s="17"/>
      <c r="S13" s="17"/>
      <c r="T13" s="41"/>
      <c r="U13" s="90">
        <f t="shared" si="0"/>
        <v>0</v>
      </c>
    </row>
    <row r="14" spans="1:21" ht="15.75">
      <c r="A14" s="61" t="s">
        <v>27</v>
      </c>
      <c r="B14" s="13"/>
      <c r="C14" s="11"/>
      <c r="D14" s="27">
        <f t="shared" si="1"/>
        <v>0</v>
      </c>
      <c r="E14" s="13"/>
      <c r="F14" s="11"/>
      <c r="G14" s="11"/>
      <c r="H14" s="11"/>
      <c r="I14" s="98">
        <f t="shared" si="2"/>
        <v>0</v>
      </c>
      <c r="J14" s="102"/>
      <c r="K14" s="98"/>
      <c r="L14" s="27"/>
      <c r="M14" s="122"/>
      <c r="N14" s="116"/>
      <c r="O14" s="17"/>
      <c r="P14" s="17"/>
      <c r="Q14" s="17"/>
      <c r="R14" s="17"/>
      <c r="S14" s="17"/>
      <c r="T14" s="41"/>
      <c r="U14" s="90">
        <f t="shared" si="0"/>
        <v>0</v>
      </c>
    </row>
    <row r="15" spans="1:21" ht="15.75">
      <c r="A15" s="61" t="s">
        <v>28</v>
      </c>
      <c r="B15" s="13"/>
      <c r="C15" s="11"/>
      <c r="D15" s="27">
        <f t="shared" si="1"/>
        <v>0</v>
      </c>
      <c r="E15" s="13"/>
      <c r="F15" s="11"/>
      <c r="G15" s="11"/>
      <c r="H15" s="11"/>
      <c r="I15" s="98">
        <f t="shared" si="2"/>
        <v>0</v>
      </c>
      <c r="J15" s="102"/>
      <c r="K15" s="98"/>
      <c r="L15" s="27"/>
      <c r="M15" s="122"/>
      <c r="N15" s="116"/>
      <c r="O15" s="17"/>
      <c r="P15" s="17"/>
      <c r="Q15" s="17"/>
      <c r="R15" s="17"/>
      <c r="S15" s="17"/>
      <c r="T15" s="41"/>
      <c r="U15" s="90">
        <f t="shared" si="0"/>
        <v>0</v>
      </c>
    </row>
    <row r="16" spans="1:21" ht="15.75">
      <c r="A16" s="61" t="s">
        <v>29</v>
      </c>
      <c r="B16" s="13"/>
      <c r="C16" s="11"/>
      <c r="D16" s="27">
        <f t="shared" si="1"/>
        <v>0</v>
      </c>
      <c r="E16" s="13"/>
      <c r="F16" s="11"/>
      <c r="G16" s="11"/>
      <c r="H16" s="11"/>
      <c r="I16" s="98">
        <f t="shared" si="2"/>
        <v>0</v>
      </c>
      <c r="J16" s="102"/>
      <c r="K16" s="98"/>
      <c r="L16" s="27"/>
      <c r="M16" s="122"/>
      <c r="N16" s="116"/>
      <c r="O16" s="17"/>
      <c r="P16" s="17"/>
      <c r="Q16" s="17"/>
      <c r="R16" s="17"/>
      <c r="S16" s="17"/>
      <c r="T16" s="41"/>
      <c r="U16" s="90">
        <f t="shared" si="0"/>
        <v>0</v>
      </c>
    </row>
    <row r="17" spans="1:21" ht="31.5" customHeight="1">
      <c r="A17" s="61" t="s">
        <v>30</v>
      </c>
      <c r="B17" s="13"/>
      <c r="C17" s="11"/>
      <c r="D17" s="27">
        <f t="shared" si="1"/>
        <v>0</v>
      </c>
      <c r="E17" s="13"/>
      <c r="F17" s="11"/>
      <c r="G17" s="11"/>
      <c r="H17" s="11"/>
      <c r="I17" s="98">
        <f t="shared" si="2"/>
        <v>0</v>
      </c>
      <c r="J17" s="102"/>
      <c r="K17" s="98"/>
      <c r="L17" s="27"/>
      <c r="M17" s="122"/>
      <c r="N17" s="116"/>
      <c r="O17" s="17"/>
      <c r="P17" s="17"/>
      <c r="Q17" s="17"/>
      <c r="R17" s="17"/>
      <c r="S17" s="17"/>
      <c r="T17" s="41"/>
      <c r="U17" s="90">
        <f t="shared" si="0"/>
        <v>0</v>
      </c>
    </row>
    <row r="18" spans="1:21" ht="31.9" customHeight="1">
      <c r="A18" s="61" t="s">
        <v>31</v>
      </c>
      <c r="B18" s="13"/>
      <c r="C18" s="11"/>
      <c r="D18" s="27">
        <f t="shared" si="1"/>
        <v>0</v>
      </c>
      <c r="E18" s="13"/>
      <c r="F18" s="11"/>
      <c r="G18" s="11"/>
      <c r="H18" s="11"/>
      <c r="I18" s="98">
        <f t="shared" si="2"/>
        <v>0</v>
      </c>
      <c r="J18" s="102"/>
      <c r="K18" s="98"/>
      <c r="L18" s="27"/>
      <c r="M18" s="122"/>
      <c r="N18" s="116"/>
      <c r="O18" s="17"/>
      <c r="P18" s="17"/>
      <c r="Q18" s="17"/>
      <c r="R18" s="17"/>
      <c r="S18" s="17"/>
      <c r="T18" s="41"/>
      <c r="U18" s="90">
        <f t="shared" si="0"/>
        <v>0</v>
      </c>
    </row>
    <row r="19" spans="1:21" ht="15.75">
      <c r="A19" s="61" t="s">
        <v>32</v>
      </c>
      <c r="B19" s="13"/>
      <c r="C19" s="11"/>
      <c r="D19" s="27">
        <f t="shared" si="1"/>
        <v>0</v>
      </c>
      <c r="E19" s="13"/>
      <c r="F19" s="11"/>
      <c r="G19" s="11"/>
      <c r="H19" s="11"/>
      <c r="I19" s="98">
        <f t="shared" si="2"/>
        <v>0</v>
      </c>
      <c r="J19" s="102"/>
      <c r="K19" s="98"/>
      <c r="L19" s="27"/>
      <c r="M19" s="122"/>
      <c r="N19" s="116"/>
      <c r="O19" s="17"/>
      <c r="P19" s="17"/>
      <c r="Q19" s="17"/>
      <c r="R19" s="17"/>
      <c r="S19" s="17"/>
      <c r="T19" s="41"/>
      <c r="U19" s="90">
        <f t="shared" si="0"/>
        <v>0</v>
      </c>
    </row>
    <row r="20" spans="1:21" ht="15.75">
      <c r="A20" s="61" t="s">
        <v>33</v>
      </c>
      <c r="B20" s="13"/>
      <c r="C20" s="11"/>
      <c r="D20" s="27">
        <f t="shared" si="1"/>
        <v>0</v>
      </c>
      <c r="E20" s="13"/>
      <c r="F20" s="11"/>
      <c r="G20" s="11"/>
      <c r="H20" s="11"/>
      <c r="I20" s="98">
        <f t="shared" si="2"/>
        <v>0</v>
      </c>
      <c r="J20" s="102"/>
      <c r="K20" s="98"/>
      <c r="L20" s="27"/>
      <c r="M20" s="122"/>
      <c r="N20" s="116"/>
      <c r="O20" s="17"/>
      <c r="P20" s="17"/>
      <c r="Q20" s="17"/>
      <c r="R20" s="17"/>
      <c r="S20" s="17"/>
      <c r="T20" s="41"/>
      <c r="U20" s="90">
        <f t="shared" si="0"/>
        <v>0</v>
      </c>
    </row>
    <row r="21" spans="1:21" ht="16.149999999999999" customHeight="1">
      <c r="A21" s="61" t="s">
        <v>34</v>
      </c>
      <c r="B21" s="13"/>
      <c r="C21" s="11"/>
      <c r="D21" s="27">
        <f t="shared" si="1"/>
        <v>0</v>
      </c>
      <c r="E21" s="13"/>
      <c r="F21" s="11"/>
      <c r="G21" s="11"/>
      <c r="H21" s="11"/>
      <c r="I21" s="98">
        <f t="shared" si="2"/>
        <v>0</v>
      </c>
      <c r="J21" s="102"/>
      <c r="K21" s="98"/>
      <c r="L21" s="27"/>
      <c r="M21" s="122"/>
      <c r="N21" s="116"/>
      <c r="O21" s="17"/>
      <c r="P21" s="17"/>
      <c r="Q21" s="17"/>
      <c r="R21" s="17"/>
      <c r="S21" s="17"/>
      <c r="T21" s="41"/>
      <c r="U21" s="90">
        <f t="shared" si="0"/>
        <v>0</v>
      </c>
    </row>
    <row r="22" spans="1:21" ht="16.149999999999999" customHeight="1">
      <c r="A22" s="61" t="s">
        <v>35</v>
      </c>
      <c r="B22" s="13"/>
      <c r="C22" s="11"/>
      <c r="D22" s="27">
        <f t="shared" si="1"/>
        <v>0</v>
      </c>
      <c r="E22" s="13"/>
      <c r="F22" s="11"/>
      <c r="G22" s="11"/>
      <c r="H22" s="11"/>
      <c r="I22" s="98">
        <f t="shared" si="2"/>
        <v>0</v>
      </c>
      <c r="J22" s="102"/>
      <c r="K22" s="98"/>
      <c r="L22" s="27"/>
      <c r="M22" s="122"/>
      <c r="N22" s="116"/>
      <c r="O22" s="17"/>
      <c r="P22" s="17"/>
      <c r="Q22" s="17"/>
      <c r="R22" s="17"/>
      <c r="S22" s="17"/>
      <c r="T22" s="41"/>
      <c r="U22" s="90">
        <f t="shared" si="0"/>
        <v>0</v>
      </c>
    </row>
    <row r="23" spans="1:21" ht="19.149999999999999" customHeight="1">
      <c r="A23" s="61" t="s">
        <v>36</v>
      </c>
      <c r="B23" s="13"/>
      <c r="C23" s="11"/>
      <c r="D23" s="27">
        <f t="shared" si="1"/>
        <v>0</v>
      </c>
      <c r="E23" s="13"/>
      <c r="F23" s="11"/>
      <c r="G23" s="11"/>
      <c r="H23" s="11"/>
      <c r="I23" s="98">
        <f t="shared" si="2"/>
        <v>0</v>
      </c>
      <c r="J23" s="102"/>
      <c r="K23" s="98"/>
      <c r="L23" s="27"/>
      <c r="M23" s="122"/>
      <c r="N23" s="116"/>
      <c r="O23" s="17"/>
      <c r="P23" s="17"/>
      <c r="Q23" s="17"/>
      <c r="R23" s="17"/>
      <c r="S23" s="17"/>
      <c r="T23" s="41"/>
      <c r="U23" s="90">
        <f t="shared" si="0"/>
        <v>0</v>
      </c>
    </row>
    <row r="24" spans="1:21" ht="15.75">
      <c r="A24" s="61" t="s">
        <v>37</v>
      </c>
      <c r="B24" s="13"/>
      <c r="C24" s="11"/>
      <c r="D24" s="27">
        <f t="shared" si="1"/>
        <v>0</v>
      </c>
      <c r="E24" s="13"/>
      <c r="F24" s="11"/>
      <c r="G24" s="11"/>
      <c r="H24" s="11"/>
      <c r="I24" s="98">
        <f t="shared" si="2"/>
        <v>0</v>
      </c>
      <c r="J24" s="102"/>
      <c r="K24" s="98"/>
      <c r="L24" s="27"/>
      <c r="M24" s="122"/>
      <c r="N24" s="116"/>
      <c r="O24" s="17"/>
      <c r="P24" s="17"/>
      <c r="Q24" s="17"/>
      <c r="R24" s="17"/>
      <c r="S24" s="17"/>
      <c r="T24" s="41"/>
      <c r="U24" s="90">
        <f t="shared" si="0"/>
        <v>0</v>
      </c>
    </row>
    <row r="25" spans="1:21" s="10" customFormat="1" ht="18.75" customHeight="1">
      <c r="A25" s="155" t="s">
        <v>171</v>
      </c>
      <c r="B25" s="13"/>
      <c r="C25" s="11"/>
      <c r="D25" s="27"/>
      <c r="E25" s="13"/>
      <c r="F25" s="11"/>
      <c r="G25" s="11"/>
      <c r="H25" s="11"/>
      <c r="I25" s="98"/>
      <c r="J25" s="102"/>
      <c r="K25" s="98"/>
      <c r="L25" s="27"/>
      <c r="M25" s="122"/>
      <c r="N25" s="116"/>
      <c r="O25" s="17"/>
      <c r="P25" s="17"/>
      <c r="Q25" s="17"/>
      <c r="R25" s="17"/>
      <c r="S25" s="17"/>
      <c r="T25" s="41"/>
      <c r="U25" s="90"/>
    </row>
    <row r="26" spans="1:21" ht="15.75">
      <c r="A26" s="61" t="s">
        <v>38</v>
      </c>
      <c r="B26" s="13"/>
      <c r="C26" s="11"/>
      <c r="D26" s="27">
        <f t="shared" si="1"/>
        <v>0</v>
      </c>
      <c r="E26" s="13"/>
      <c r="F26" s="11"/>
      <c r="G26" s="11"/>
      <c r="H26" s="11"/>
      <c r="I26" s="98">
        <f t="shared" si="2"/>
        <v>0</v>
      </c>
      <c r="J26" s="102"/>
      <c r="K26" s="98"/>
      <c r="L26" s="27"/>
      <c r="M26" s="122"/>
      <c r="N26" s="116"/>
      <c r="O26" s="17"/>
      <c r="P26" s="17"/>
      <c r="Q26" s="17"/>
      <c r="R26" s="17"/>
      <c r="S26" s="17"/>
      <c r="T26" s="41"/>
      <c r="U26" s="90">
        <f t="shared" si="0"/>
        <v>0</v>
      </c>
    </row>
    <row r="27" spans="1:21" ht="31.5">
      <c r="A27" s="61" t="s">
        <v>39</v>
      </c>
      <c r="B27" s="13"/>
      <c r="C27" s="11"/>
      <c r="D27" s="27">
        <f t="shared" si="1"/>
        <v>0</v>
      </c>
      <c r="E27" s="13"/>
      <c r="F27" s="11"/>
      <c r="G27" s="11"/>
      <c r="H27" s="11"/>
      <c r="I27" s="98">
        <f t="shared" si="2"/>
        <v>0</v>
      </c>
      <c r="J27" s="102"/>
      <c r="K27" s="98"/>
      <c r="L27" s="27"/>
      <c r="M27" s="122"/>
      <c r="N27" s="116"/>
      <c r="O27" s="17"/>
      <c r="P27" s="17"/>
      <c r="Q27" s="17"/>
      <c r="R27" s="17"/>
      <c r="S27" s="17"/>
      <c r="T27" s="41"/>
      <c r="U27" s="90">
        <f t="shared" si="0"/>
        <v>0</v>
      </c>
    </row>
    <row r="28" spans="1:21" ht="16.5" customHeight="1">
      <c r="A28" s="61" t="s">
        <v>40</v>
      </c>
      <c r="B28" s="13"/>
      <c r="C28" s="11"/>
      <c r="D28" s="27">
        <f t="shared" si="1"/>
        <v>0</v>
      </c>
      <c r="E28" s="13"/>
      <c r="F28" s="11"/>
      <c r="G28" s="11"/>
      <c r="H28" s="11"/>
      <c r="I28" s="98">
        <f t="shared" si="2"/>
        <v>0</v>
      </c>
      <c r="J28" s="102"/>
      <c r="K28" s="98"/>
      <c r="L28" s="27"/>
      <c r="M28" s="122"/>
      <c r="N28" s="116"/>
      <c r="O28" s="17"/>
      <c r="P28" s="17"/>
      <c r="Q28" s="17"/>
      <c r="R28" s="17"/>
      <c r="S28" s="17"/>
      <c r="T28" s="41"/>
      <c r="U28" s="90">
        <f t="shared" si="0"/>
        <v>0</v>
      </c>
    </row>
    <row r="29" spans="1:21" ht="17.25" customHeight="1">
      <c r="A29" s="61" t="s">
        <v>41</v>
      </c>
      <c r="B29" s="13"/>
      <c r="C29" s="11"/>
      <c r="D29" s="27">
        <f t="shared" si="1"/>
        <v>0</v>
      </c>
      <c r="E29" s="13"/>
      <c r="F29" s="11"/>
      <c r="G29" s="11"/>
      <c r="H29" s="11"/>
      <c r="I29" s="98">
        <f t="shared" si="2"/>
        <v>0</v>
      </c>
      <c r="J29" s="102"/>
      <c r="K29" s="98"/>
      <c r="L29" s="27"/>
      <c r="M29" s="122"/>
      <c r="N29" s="116"/>
      <c r="O29" s="17"/>
      <c r="P29" s="17"/>
      <c r="Q29" s="17"/>
      <c r="R29" s="17"/>
      <c r="S29" s="17"/>
      <c r="T29" s="41"/>
      <c r="U29" s="90">
        <f t="shared" si="0"/>
        <v>0</v>
      </c>
    </row>
    <row r="30" spans="1:21" ht="31.5">
      <c r="A30" s="61" t="s">
        <v>42</v>
      </c>
      <c r="B30" s="13"/>
      <c r="C30" s="11"/>
      <c r="D30" s="27">
        <f t="shared" si="1"/>
        <v>0</v>
      </c>
      <c r="E30" s="13"/>
      <c r="F30" s="11"/>
      <c r="G30" s="11"/>
      <c r="H30" s="11"/>
      <c r="I30" s="98">
        <f t="shared" si="2"/>
        <v>0</v>
      </c>
      <c r="J30" s="102"/>
      <c r="K30" s="98"/>
      <c r="L30" s="27"/>
      <c r="M30" s="122"/>
      <c r="N30" s="116"/>
      <c r="O30" s="17"/>
      <c r="P30" s="17"/>
      <c r="Q30" s="17"/>
      <c r="R30" s="17"/>
      <c r="S30" s="17"/>
      <c r="T30" s="41"/>
      <c r="U30" s="90">
        <f t="shared" si="0"/>
        <v>0</v>
      </c>
    </row>
    <row r="31" spans="1:21" ht="15.75">
      <c r="A31" s="61" t="s">
        <v>43</v>
      </c>
      <c r="B31" s="13"/>
      <c r="C31" s="11"/>
      <c r="D31" s="27">
        <f t="shared" si="1"/>
        <v>0</v>
      </c>
      <c r="E31" s="13"/>
      <c r="F31" s="11"/>
      <c r="G31" s="11"/>
      <c r="H31" s="11"/>
      <c r="I31" s="98">
        <f t="shared" si="2"/>
        <v>0</v>
      </c>
      <c r="J31" s="102"/>
      <c r="K31" s="98"/>
      <c r="L31" s="27"/>
      <c r="M31" s="122"/>
      <c r="N31" s="116"/>
      <c r="O31" s="17"/>
      <c r="P31" s="17"/>
      <c r="Q31" s="17"/>
      <c r="R31" s="17"/>
      <c r="S31" s="17"/>
      <c r="T31" s="41"/>
      <c r="U31" s="90">
        <f t="shared" si="0"/>
        <v>0</v>
      </c>
    </row>
    <row r="32" spans="1:21" ht="32.25" customHeight="1">
      <c r="A32" s="61" t="s">
        <v>44</v>
      </c>
      <c r="B32" s="13"/>
      <c r="C32" s="11"/>
      <c r="D32" s="27">
        <f t="shared" si="1"/>
        <v>0</v>
      </c>
      <c r="E32" s="13"/>
      <c r="F32" s="11"/>
      <c r="G32" s="11"/>
      <c r="H32" s="11"/>
      <c r="I32" s="98">
        <f t="shared" si="2"/>
        <v>0</v>
      </c>
      <c r="J32" s="102"/>
      <c r="K32" s="98"/>
      <c r="L32" s="27"/>
      <c r="M32" s="122"/>
      <c r="N32" s="116"/>
      <c r="O32" s="17"/>
      <c r="P32" s="17"/>
      <c r="Q32" s="17"/>
      <c r="R32" s="17"/>
      <c r="S32" s="17"/>
      <c r="T32" s="41"/>
      <c r="U32" s="90">
        <f t="shared" si="0"/>
        <v>0</v>
      </c>
    </row>
    <row r="33" spans="1:21" ht="15.75">
      <c r="A33" s="61" t="s">
        <v>45</v>
      </c>
      <c r="B33" s="13"/>
      <c r="C33" s="11"/>
      <c r="D33" s="27">
        <f t="shared" si="1"/>
        <v>0</v>
      </c>
      <c r="E33" s="13"/>
      <c r="F33" s="11"/>
      <c r="G33" s="11"/>
      <c r="H33" s="11"/>
      <c r="I33" s="98">
        <f t="shared" si="2"/>
        <v>0</v>
      </c>
      <c r="J33" s="102"/>
      <c r="K33" s="98"/>
      <c r="L33" s="27"/>
      <c r="M33" s="122"/>
      <c r="N33" s="116"/>
      <c r="O33" s="17"/>
      <c r="P33" s="17"/>
      <c r="Q33" s="17"/>
      <c r="R33" s="17"/>
      <c r="S33" s="17"/>
      <c r="T33" s="41"/>
      <c r="U33" s="90">
        <f t="shared" si="0"/>
        <v>0</v>
      </c>
    </row>
    <row r="34" spans="1:21" ht="18.600000000000001" customHeight="1">
      <c r="A34" s="61" t="s">
        <v>46</v>
      </c>
      <c r="B34" s="13"/>
      <c r="C34" s="11"/>
      <c r="D34" s="27">
        <f t="shared" si="1"/>
        <v>0</v>
      </c>
      <c r="E34" s="13"/>
      <c r="F34" s="11"/>
      <c r="G34" s="11"/>
      <c r="H34" s="11"/>
      <c r="I34" s="98">
        <f t="shared" si="2"/>
        <v>0</v>
      </c>
      <c r="J34" s="102"/>
      <c r="K34" s="98"/>
      <c r="L34" s="27"/>
      <c r="M34" s="122"/>
      <c r="N34" s="116"/>
      <c r="O34" s="17"/>
      <c r="P34" s="17"/>
      <c r="Q34" s="17"/>
      <c r="R34" s="17"/>
      <c r="S34" s="17"/>
      <c r="T34" s="41"/>
      <c r="U34" s="90">
        <f t="shared" si="0"/>
        <v>0</v>
      </c>
    </row>
    <row r="35" spans="1:21" ht="16.149999999999999" customHeight="1">
      <c r="A35" s="61" t="s">
        <v>47</v>
      </c>
      <c r="B35" s="13"/>
      <c r="C35" s="11"/>
      <c r="D35" s="27">
        <f t="shared" si="1"/>
        <v>0</v>
      </c>
      <c r="E35" s="13"/>
      <c r="F35" s="11"/>
      <c r="G35" s="11"/>
      <c r="H35" s="11"/>
      <c r="I35" s="98">
        <f t="shared" si="2"/>
        <v>0</v>
      </c>
      <c r="J35" s="102"/>
      <c r="K35" s="98"/>
      <c r="L35" s="27"/>
      <c r="M35" s="122"/>
      <c r="N35" s="116"/>
      <c r="O35" s="17"/>
      <c r="P35" s="17"/>
      <c r="Q35" s="17"/>
      <c r="R35" s="17"/>
      <c r="S35" s="17"/>
      <c r="T35" s="41"/>
      <c r="U35" s="90">
        <f t="shared" si="0"/>
        <v>0</v>
      </c>
    </row>
    <row r="36" spans="1:21" ht="15.75">
      <c r="A36" s="61" t="s">
        <v>48</v>
      </c>
      <c r="B36" s="13"/>
      <c r="C36" s="11"/>
      <c r="D36" s="27">
        <f t="shared" si="1"/>
        <v>0</v>
      </c>
      <c r="E36" s="13"/>
      <c r="F36" s="11"/>
      <c r="G36" s="11"/>
      <c r="H36" s="11"/>
      <c r="I36" s="98">
        <f t="shared" si="2"/>
        <v>0</v>
      </c>
      <c r="J36" s="102"/>
      <c r="K36" s="98"/>
      <c r="L36" s="27"/>
      <c r="M36" s="122"/>
      <c r="N36" s="116"/>
      <c r="O36" s="17"/>
      <c r="P36" s="17"/>
      <c r="Q36" s="17"/>
      <c r="R36" s="17"/>
      <c r="S36" s="17"/>
      <c r="T36" s="41"/>
      <c r="U36" s="90">
        <f t="shared" si="0"/>
        <v>0</v>
      </c>
    </row>
    <row r="37" spans="1:21" ht="15.75">
      <c r="A37" s="61" t="s">
        <v>49</v>
      </c>
      <c r="B37" s="13"/>
      <c r="C37" s="11"/>
      <c r="D37" s="27">
        <f t="shared" si="1"/>
        <v>0</v>
      </c>
      <c r="E37" s="13"/>
      <c r="F37" s="11"/>
      <c r="G37" s="11"/>
      <c r="H37" s="11"/>
      <c r="I37" s="98">
        <f t="shared" si="2"/>
        <v>0</v>
      </c>
      <c r="J37" s="102"/>
      <c r="K37" s="98"/>
      <c r="L37" s="27"/>
      <c r="M37" s="122"/>
      <c r="N37" s="116"/>
      <c r="O37" s="17"/>
      <c r="P37" s="17"/>
      <c r="Q37" s="17"/>
      <c r="R37" s="17"/>
      <c r="S37" s="17"/>
      <c r="T37" s="41"/>
      <c r="U37" s="90">
        <f t="shared" si="0"/>
        <v>0</v>
      </c>
    </row>
    <row r="38" spans="1:21" ht="30.75" customHeight="1">
      <c r="A38" s="61" t="s">
        <v>50</v>
      </c>
      <c r="B38" s="13"/>
      <c r="C38" s="11"/>
      <c r="D38" s="27">
        <f t="shared" si="1"/>
        <v>0</v>
      </c>
      <c r="E38" s="13"/>
      <c r="F38" s="11"/>
      <c r="G38" s="11"/>
      <c r="H38" s="11"/>
      <c r="I38" s="98">
        <f t="shared" si="2"/>
        <v>0</v>
      </c>
      <c r="J38" s="102"/>
      <c r="K38" s="98"/>
      <c r="L38" s="27"/>
      <c r="M38" s="122"/>
      <c r="N38" s="116"/>
      <c r="O38" s="17"/>
      <c r="P38" s="17"/>
      <c r="Q38" s="17"/>
      <c r="R38" s="17"/>
      <c r="S38" s="17"/>
      <c r="T38" s="41"/>
      <c r="U38" s="90">
        <f t="shared" si="0"/>
        <v>0</v>
      </c>
    </row>
    <row r="39" spans="1:21" ht="17.25" customHeight="1">
      <c r="A39" s="61" t="s">
        <v>51</v>
      </c>
      <c r="B39" s="13"/>
      <c r="C39" s="11"/>
      <c r="D39" s="27">
        <f t="shared" si="1"/>
        <v>0</v>
      </c>
      <c r="E39" s="13"/>
      <c r="F39" s="11"/>
      <c r="G39" s="11"/>
      <c r="H39" s="11"/>
      <c r="I39" s="98">
        <f t="shared" si="2"/>
        <v>0</v>
      </c>
      <c r="J39" s="102"/>
      <c r="K39" s="98"/>
      <c r="L39" s="27"/>
      <c r="M39" s="122"/>
      <c r="N39" s="116"/>
      <c r="O39" s="17"/>
      <c r="P39" s="17"/>
      <c r="Q39" s="17"/>
      <c r="R39" s="17"/>
      <c r="S39" s="17"/>
      <c r="T39" s="41"/>
      <c r="U39" s="90">
        <f t="shared" si="0"/>
        <v>0</v>
      </c>
    </row>
    <row r="40" spans="1:21" ht="31.5">
      <c r="A40" s="61" t="s">
        <v>52</v>
      </c>
      <c r="B40" s="13"/>
      <c r="C40" s="11"/>
      <c r="D40" s="27">
        <f t="shared" si="1"/>
        <v>0</v>
      </c>
      <c r="E40" s="13"/>
      <c r="F40" s="11"/>
      <c r="G40" s="11"/>
      <c r="H40" s="11"/>
      <c r="I40" s="98">
        <f t="shared" si="2"/>
        <v>0</v>
      </c>
      <c r="J40" s="102"/>
      <c r="K40" s="98"/>
      <c r="L40" s="27"/>
      <c r="M40" s="122"/>
      <c r="N40" s="116"/>
      <c r="O40" s="17"/>
      <c r="P40" s="17"/>
      <c r="Q40" s="17"/>
      <c r="R40" s="17"/>
      <c r="S40" s="17"/>
      <c r="T40" s="41"/>
      <c r="U40" s="90">
        <f t="shared" si="0"/>
        <v>0</v>
      </c>
    </row>
    <row r="41" spans="1:21" ht="15.75">
      <c r="A41" s="61" t="s">
        <v>53</v>
      </c>
      <c r="B41" s="13"/>
      <c r="C41" s="11"/>
      <c r="D41" s="27">
        <f t="shared" si="1"/>
        <v>0</v>
      </c>
      <c r="E41" s="13"/>
      <c r="F41" s="11"/>
      <c r="G41" s="11"/>
      <c r="H41" s="11"/>
      <c r="I41" s="98">
        <f t="shared" si="2"/>
        <v>0</v>
      </c>
      <c r="J41" s="102"/>
      <c r="K41" s="98"/>
      <c r="L41" s="27"/>
      <c r="M41" s="122"/>
      <c r="N41" s="116"/>
      <c r="O41" s="17"/>
      <c r="P41" s="17"/>
      <c r="Q41" s="17"/>
      <c r="R41" s="17"/>
      <c r="S41" s="17"/>
      <c r="T41" s="41"/>
      <c r="U41" s="90">
        <f t="shared" si="0"/>
        <v>0</v>
      </c>
    </row>
    <row r="42" spans="1:21" ht="15.75">
      <c r="A42" s="61" t="s">
        <v>54</v>
      </c>
      <c r="B42" s="13"/>
      <c r="C42" s="11"/>
      <c r="D42" s="27">
        <f t="shared" si="1"/>
        <v>0</v>
      </c>
      <c r="E42" s="13"/>
      <c r="F42" s="11"/>
      <c r="G42" s="11"/>
      <c r="H42" s="11"/>
      <c r="I42" s="98">
        <f t="shared" si="2"/>
        <v>0</v>
      </c>
      <c r="J42" s="102"/>
      <c r="K42" s="98"/>
      <c r="L42" s="27"/>
      <c r="M42" s="122"/>
      <c r="N42" s="116"/>
      <c r="O42" s="17"/>
      <c r="P42" s="17"/>
      <c r="Q42" s="17"/>
      <c r="R42" s="17"/>
      <c r="S42" s="17"/>
      <c r="T42" s="41"/>
      <c r="U42" s="90">
        <f t="shared" si="0"/>
        <v>0</v>
      </c>
    </row>
    <row r="43" spans="1:21" ht="31.5" customHeight="1">
      <c r="A43" s="61" t="s">
        <v>55</v>
      </c>
      <c r="B43" s="13"/>
      <c r="C43" s="11"/>
      <c r="D43" s="27">
        <f t="shared" si="1"/>
        <v>0</v>
      </c>
      <c r="E43" s="13"/>
      <c r="F43" s="11"/>
      <c r="G43" s="11"/>
      <c r="H43" s="11"/>
      <c r="I43" s="98">
        <f t="shared" si="2"/>
        <v>0</v>
      </c>
      <c r="J43" s="102"/>
      <c r="K43" s="98"/>
      <c r="L43" s="27"/>
      <c r="M43" s="122"/>
      <c r="N43" s="116"/>
      <c r="O43" s="17"/>
      <c r="P43" s="17"/>
      <c r="Q43" s="17"/>
      <c r="R43" s="17"/>
      <c r="S43" s="17"/>
      <c r="T43" s="41"/>
      <c r="U43" s="90">
        <f t="shared" si="0"/>
        <v>0</v>
      </c>
    </row>
    <row r="44" spans="1:21" ht="15.75">
      <c r="A44" s="61" t="s">
        <v>56</v>
      </c>
      <c r="B44" s="13"/>
      <c r="C44" s="11"/>
      <c r="D44" s="27">
        <f t="shared" si="1"/>
        <v>0</v>
      </c>
      <c r="E44" s="13"/>
      <c r="F44" s="11"/>
      <c r="G44" s="11"/>
      <c r="H44" s="11"/>
      <c r="I44" s="98">
        <f t="shared" si="2"/>
        <v>0</v>
      </c>
      <c r="J44" s="102"/>
      <c r="K44" s="98"/>
      <c r="L44" s="27"/>
      <c r="M44" s="122"/>
      <c r="N44" s="116"/>
      <c r="O44" s="17"/>
      <c r="P44" s="17"/>
      <c r="Q44" s="17"/>
      <c r="R44" s="17"/>
      <c r="S44" s="17"/>
      <c r="T44" s="41"/>
      <c r="U44" s="90">
        <f t="shared" ref="U44:U75" si="3">N44+Q44+R44+S44+T44</f>
        <v>0</v>
      </c>
    </row>
    <row r="45" spans="1:21" ht="15.75">
      <c r="A45" s="61" t="s">
        <v>57</v>
      </c>
      <c r="B45" s="13"/>
      <c r="C45" s="11"/>
      <c r="D45" s="27">
        <f t="shared" si="1"/>
        <v>0</v>
      </c>
      <c r="E45" s="13"/>
      <c r="F45" s="11"/>
      <c r="G45" s="11"/>
      <c r="H45" s="11"/>
      <c r="I45" s="98">
        <f t="shared" si="2"/>
        <v>0</v>
      </c>
      <c r="J45" s="102"/>
      <c r="K45" s="98"/>
      <c r="L45" s="27"/>
      <c r="M45" s="122"/>
      <c r="N45" s="116"/>
      <c r="O45" s="17"/>
      <c r="P45" s="17"/>
      <c r="Q45" s="17"/>
      <c r="R45" s="17"/>
      <c r="S45" s="17"/>
      <c r="T45" s="41"/>
      <c r="U45" s="90">
        <f t="shared" si="3"/>
        <v>0</v>
      </c>
    </row>
    <row r="46" spans="1:21" ht="15.75">
      <c r="A46" s="61" t="s">
        <v>58</v>
      </c>
      <c r="B46" s="13"/>
      <c r="C46" s="11"/>
      <c r="D46" s="27">
        <f t="shared" si="1"/>
        <v>0</v>
      </c>
      <c r="E46" s="13"/>
      <c r="F46" s="11"/>
      <c r="G46" s="11"/>
      <c r="H46" s="11"/>
      <c r="I46" s="98">
        <f t="shared" si="2"/>
        <v>0</v>
      </c>
      <c r="J46" s="102"/>
      <c r="K46" s="98"/>
      <c r="L46" s="27"/>
      <c r="M46" s="122"/>
      <c r="N46" s="116"/>
      <c r="O46" s="17"/>
      <c r="P46" s="17"/>
      <c r="Q46" s="17"/>
      <c r="R46" s="17"/>
      <c r="S46" s="17"/>
      <c r="T46" s="41"/>
      <c r="U46" s="90">
        <f t="shared" si="3"/>
        <v>0</v>
      </c>
    </row>
    <row r="47" spans="1:21" ht="32.25" customHeight="1">
      <c r="A47" s="61" t="s">
        <v>59</v>
      </c>
      <c r="B47" s="13"/>
      <c r="C47" s="11"/>
      <c r="D47" s="27">
        <f t="shared" si="1"/>
        <v>0</v>
      </c>
      <c r="E47" s="13"/>
      <c r="F47" s="11"/>
      <c r="G47" s="11"/>
      <c r="H47" s="11"/>
      <c r="I47" s="98">
        <f t="shared" si="2"/>
        <v>0</v>
      </c>
      <c r="J47" s="102"/>
      <c r="K47" s="98"/>
      <c r="L47" s="27"/>
      <c r="M47" s="122"/>
      <c r="N47" s="116"/>
      <c r="O47" s="17"/>
      <c r="P47" s="17"/>
      <c r="Q47" s="17"/>
      <c r="R47" s="17"/>
      <c r="S47" s="17"/>
      <c r="T47" s="41"/>
      <c r="U47" s="90">
        <f t="shared" si="3"/>
        <v>0</v>
      </c>
    </row>
    <row r="48" spans="1:21" ht="32.25" customHeight="1">
      <c r="A48" s="61" t="s">
        <v>60</v>
      </c>
      <c r="B48" s="13"/>
      <c r="C48" s="11"/>
      <c r="D48" s="27">
        <f t="shared" si="1"/>
        <v>0</v>
      </c>
      <c r="E48" s="13"/>
      <c r="F48" s="11"/>
      <c r="G48" s="11"/>
      <c r="H48" s="11"/>
      <c r="I48" s="98">
        <f t="shared" si="2"/>
        <v>0</v>
      </c>
      <c r="J48" s="102"/>
      <c r="K48" s="98"/>
      <c r="L48" s="27"/>
      <c r="M48" s="122"/>
      <c r="N48" s="116"/>
      <c r="O48" s="17"/>
      <c r="P48" s="17"/>
      <c r="Q48" s="17"/>
      <c r="R48" s="17"/>
      <c r="S48" s="17"/>
      <c r="T48" s="41"/>
      <c r="U48" s="90">
        <f t="shared" si="3"/>
        <v>0</v>
      </c>
    </row>
    <row r="49" spans="1:21" ht="21.75" customHeight="1">
      <c r="A49" s="61" t="s">
        <v>61</v>
      </c>
      <c r="B49" s="13"/>
      <c r="C49" s="11"/>
      <c r="D49" s="27">
        <f t="shared" si="1"/>
        <v>0</v>
      </c>
      <c r="E49" s="13"/>
      <c r="F49" s="11"/>
      <c r="G49" s="11"/>
      <c r="H49" s="11"/>
      <c r="I49" s="98">
        <f t="shared" si="2"/>
        <v>0</v>
      </c>
      <c r="J49" s="102"/>
      <c r="K49" s="98"/>
      <c r="L49" s="27"/>
      <c r="M49" s="122"/>
      <c r="N49" s="116"/>
      <c r="O49" s="17"/>
      <c r="P49" s="17"/>
      <c r="Q49" s="17"/>
      <c r="R49" s="17"/>
      <c r="S49" s="17"/>
      <c r="T49" s="41"/>
      <c r="U49" s="90">
        <f t="shared" si="3"/>
        <v>0</v>
      </c>
    </row>
    <row r="50" spans="1:21" ht="39" customHeight="1">
      <c r="A50" s="61" t="s">
        <v>90</v>
      </c>
      <c r="B50" s="13"/>
      <c r="C50" s="11"/>
      <c r="D50" s="27">
        <f t="shared" si="1"/>
        <v>0</v>
      </c>
      <c r="E50" s="13"/>
      <c r="F50" s="11"/>
      <c r="G50" s="11"/>
      <c r="H50" s="11"/>
      <c r="I50" s="98">
        <f t="shared" si="2"/>
        <v>0</v>
      </c>
      <c r="J50" s="102"/>
      <c r="K50" s="98"/>
      <c r="L50" s="27"/>
      <c r="M50" s="122"/>
      <c r="N50" s="116"/>
      <c r="O50" s="17"/>
      <c r="P50" s="17"/>
      <c r="Q50" s="17"/>
      <c r="R50" s="17"/>
      <c r="S50" s="17"/>
      <c r="T50" s="41"/>
      <c r="U50" s="90">
        <f t="shared" si="3"/>
        <v>0</v>
      </c>
    </row>
    <row r="51" spans="1:21" ht="19.899999999999999" customHeight="1">
      <c r="A51" s="61" t="s">
        <v>62</v>
      </c>
      <c r="B51" s="13"/>
      <c r="C51" s="11"/>
      <c r="D51" s="27">
        <f t="shared" si="1"/>
        <v>0</v>
      </c>
      <c r="E51" s="13"/>
      <c r="F51" s="11"/>
      <c r="G51" s="11"/>
      <c r="H51" s="11"/>
      <c r="I51" s="98">
        <f t="shared" si="2"/>
        <v>0</v>
      </c>
      <c r="J51" s="102"/>
      <c r="K51" s="98"/>
      <c r="L51" s="27"/>
      <c r="M51" s="122"/>
      <c r="N51" s="116"/>
      <c r="O51" s="17"/>
      <c r="P51" s="17"/>
      <c r="Q51" s="17"/>
      <c r="R51" s="17"/>
      <c r="S51" s="17"/>
      <c r="T51" s="41"/>
      <c r="U51" s="90">
        <f t="shared" si="3"/>
        <v>0</v>
      </c>
    </row>
    <row r="52" spans="1:21" ht="31.5" customHeight="1">
      <c r="A52" s="61" t="s">
        <v>63</v>
      </c>
      <c r="B52" s="13"/>
      <c r="C52" s="11"/>
      <c r="D52" s="27">
        <f t="shared" si="1"/>
        <v>0</v>
      </c>
      <c r="E52" s="13"/>
      <c r="F52" s="11"/>
      <c r="G52" s="11"/>
      <c r="H52" s="11"/>
      <c r="I52" s="98">
        <f t="shared" si="2"/>
        <v>0</v>
      </c>
      <c r="J52" s="102"/>
      <c r="K52" s="98"/>
      <c r="L52" s="27"/>
      <c r="M52" s="122"/>
      <c r="N52" s="116"/>
      <c r="O52" s="17"/>
      <c r="P52" s="17"/>
      <c r="Q52" s="17"/>
      <c r="R52" s="17"/>
      <c r="S52" s="17"/>
      <c r="T52" s="41"/>
      <c r="U52" s="90">
        <f t="shared" si="3"/>
        <v>0</v>
      </c>
    </row>
    <row r="53" spans="1:21" ht="15.75" customHeight="1">
      <c r="A53" s="61" t="s">
        <v>64</v>
      </c>
      <c r="B53" s="13"/>
      <c r="C53" s="11"/>
      <c r="D53" s="27">
        <f t="shared" si="1"/>
        <v>0</v>
      </c>
      <c r="E53" s="13"/>
      <c r="F53" s="11"/>
      <c r="G53" s="11"/>
      <c r="H53" s="11"/>
      <c r="I53" s="98">
        <f t="shared" si="2"/>
        <v>0</v>
      </c>
      <c r="J53" s="102"/>
      <c r="K53" s="98"/>
      <c r="L53" s="27"/>
      <c r="M53" s="122"/>
      <c r="N53" s="116"/>
      <c r="O53" s="17"/>
      <c r="P53" s="17"/>
      <c r="Q53" s="17"/>
      <c r="R53" s="17"/>
      <c r="S53" s="17"/>
      <c r="T53" s="41"/>
      <c r="U53" s="90">
        <f t="shared" si="3"/>
        <v>0</v>
      </c>
    </row>
    <row r="54" spans="1:21" ht="18" customHeight="1">
      <c r="A54" s="61" t="s">
        <v>65</v>
      </c>
      <c r="B54" s="13"/>
      <c r="C54" s="11"/>
      <c r="D54" s="27">
        <f t="shared" si="1"/>
        <v>0</v>
      </c>
      <c r="E54" s="13"/>
      <c r="F54" s="11"/>
      <c r="G54" s="11"/>
      <c r="H54" s="11"/>
      <c r="I54" s="98">
        <f t="shared" si="2"/>
        <v>0</v>
      </c>
      <c r="J54" s="102"/>
      <c r="K54" s="98"/>
      <c r="L54" s="27"/>
      <c r="M54" s="122"/>
      <c r="N54" s="116"/>
      <c r="O54" s="17"/>
      <c r="P54" s="17"/>
      <c r="Q54" s="17"/>
      <c r="R54" s="17"/>
      <c r="S54" s="17"/>
      <c r="T54" s="41"/>
      <c r="U54" s="90">
        <f t="shared" si="3"/>
        <v>0</v>
      </c>
    </row>
    <row r="55" spans="1:21" ht="15.75">
      <c r="A55" s="61" t="s">
        <v>66</v>
      </c>
      <c r="B55" s="13"/>
      <c r="C55" s="11"/>
      <c r="D55" s="27">
        <f t="shared" si="1"/>
        <v>0</v>
      </c>
      <c r="E55" s="13"/>
      <c r="F55" s="11"/>
      <c r="G55" s="11"/>
      <c r="H55" s="11"/>
      <c r="I55" s="98">
        <f t="shared" si="2"/>
        <v>0</v>
      </c>
      <c r="J55" s="102"/>
      <c r="K55" s="98"/>
      <c r="L55" s="27"/>
      <c r="M55" s="122"/>
      <c r="N55" s="116"/>
      <c r="O55" s="17"/>
      <c r="P55" s="17"/>
      <c r="Q55" s="17"/>
      <c r="R55" s="17"/>
      <c r="S55" s="17"/>
      <c r="T55" s="41"/>
      <c r="U55" s="90">
        <f t="shared" si="3"/>
        <v>0</v>
      </c>
    </row>
    <row r="56" spans="1:21" ht="31.5">
      <c r="A56" s="61" t="s">
        <v>67</v>
      </c>
      <c r="B56" s="13"/>
      <c r="C56" s="11"/>
      <c r="D56" s="27">
        <f t="shared" si="1"/>
        <v>0</v>
      </c>
      <c r="E56" s="13"/>
      <c r="F56" s="11"/>
      <c r="G56" s="11"/>
      <c r="H56" s="11"/>
      <c r="I56" s="98">
        <f t="shared" si="2"/>
        <v>0</v>
      </c>
      <c r="J56" s="102"/>
      <c r="K56" s="98"/>
      <c r="L56" s="27"/>
      <c r="M56" s="122"/>
      <c r="N56" s="116"/>
      <c r="O56" s="17"/>
      <c r="P56" s="17"/>
      <c r="Q56" s="17"/>
      <c r="R56" s="17"/>
      <c r="S56" s="17"/>
      <c r="T56" s="41"/>
      <c r="U56" s="90">
        <f t="shared" si="3"/>
        <v>0</v>
      </c>
    </row>
    <row r="57" spans="1:21" ht="15.75">
      <c r="A57" s="61" t="s">
        <v>68</v>
      </c>
      <c r="B57" s="13"/>
      <c r="C57" s="11"/>
      <c r="D57" s="27">
        <f t="shared" si="1"/>
        <v>0</v>
      </c>
      <c r="E57" s="13"/>
      <c r="F57" s="11"/>
      <c r="G57" s="11"/>
      <c r="H57" s="11"/>
      <c r="I57" s="98">
        <f t="shared" si="2"/>
        <v>0</v>
      </c>
      <c r="J57" s="102"/>
      <c r="K57" s="98"/>
      <c r="L57" s="27"/>
      <c r="M57" s="122"/>
      <c r="N57" s="116"/>
      <c r="O57" s="17"/>
      <c r="P57" s="17"/>
      <c r="Q57" s="17"/>
      <c r="R57" s="17"/>
      <c r="S57" s="17"/>
      <c r="T57" s="41"/>
      <c r="U57" s="90">
        <f t="shared" si="3"/>
        <v>0</v>
      </c>
    </row>
    <row r="58" spans="1:21" ht="15.75">
      <c r="A58" s="61" t="s">
        <v>69</v>
      </c>
      <c r="B58" s="13"/>
      <c r="C58" s="11"/>
      <c r="D58" s="27">
        <f t="shared" si="1"/>
        <v>0</v>
      </c>
      <c r="E58" s="13"/>
      <c r="F58" s="11"/>
      <c r="G58" s="11"/>
      <c r="H58" s="11"/>
      <c r="I58" s="98">
        <f t="shared" si="2"/>
        <v>0</v>
      </c>
      <c r="J58" s="102"/>
      <c r="K58" s="98"/>
      <c r="L58" s="27"/>
      <c r="M58" s="122"/>
      <c r="N58" s="116"/>
      <c r="O58" s="17"/>
      <c r="P58" s="17"/>
      <c r="Q58" s="17"/>
      <c r="R58" s="17"/>
      <c r="S58" s="17"/>
      <c r="T58" s="41"/>
      <c r="U58" s="90">
        <f t="shared" si="3"/>
        <v>0</v>
      </c>
    </row>
    <row r="59" spans="1:21" ht="15.75">
      <c r="A59" s="61" t="s">
        <v>70</v>
      </c>
      <c r="B59" s="13"/>
      <c r="C59" s="11"/>
      <c r="D59" s="27">
        <f t="shared" si="1"/>
        <v>0</v>
      </c>
      <c r="E59" s="13"/>
      <c r="F59" s="11"/>
      <c r="G59" s="11"/>
      <c r="H59" s="11"/>
      <c r="I59" s="98">
        <f t="shared" si="2"/>
        <v>0</v>
      </c>
      <c r="J59" s="102"/>
      <c r="K59" s="98"/>
      <c r="L59" s="27"/>
      <c r="M59" s="122"/>
      <c r="N59" s="116"/>
      <c r="O59" s="17"/>
      <c r="P59" s="17"/>
      <c r="Q59" s="17"/>
      <c r="R59" s="17"/>
      <c r="S59" s="17"/>
      <c r="T59" s="41"/>
      <c r="U59" s="90">
        <f t="shared" si="3"/>
        <v>0</v>
      </c>
    </row>
    <row r="60" spans="1:21" ht="15.75">
      <c r="A60" s="61" t="s">
        <v>71</v>
      </c>
      <c r="B60" s="13"/>
      <c r="C60" s="11"/>
      <c r="D60" s="27">
        <f t="shared" si="1"/>
        <v>0</v>
      </c>
      <c r="E60" s="13"/>
      <c r="F60" s="11"/>
      <c r="G60" s="11"/>
      <c r="H60" s="11"/>
      <c r="I60" s="98">
        <f t="shared" si="2"/>
        <v>0</v>
      </c>
      <c r="J60" s="102"/>
      <c r="K60" s="98"/>
      <c r="L60" s="27"/>
      <c r="M60" s="122"/>
      <c r="N60" s="116"/>
      <c r="O60" s="17"/>
      <c r="P60" s="17"/>
      <c r="Q60" s="17"/>
      <c r="R60" s="17"/>
      <c r="S60" s="17"/>
      <c r="T60" s="41"/>
      <c r="U60" s="90">
        <f t="shared" si="3"/>
        <v>0</v>
      </c>
    </row>
    <row r="61" spans="1:21" ht="31.5">
      <c r="A61" s="61" t="s">
        <v>72</v>
      </c>
      <c r="B61" s="13"/>
      <c r="C61" s="11"/>
      <c r="D61" s="27">
        <f t="shared" si="1"/>
        <v>0</v>
      </c>
      <c r="E61" s="13"/>
      <c r="F61" s="11"/>
      <c r="G61" s="11"/>
      <c r="H61" s="11"/>
      <c r="I61" s="98">
        <f t="shared" si="2"/>
        <v>0</v>
      </c>
      <c r="J61" s="102"/>
      <c r="K61" s="98"/>
      <c r="L61" s="27"/>
      <c r="M61" s="122"/>
      <c r="N61" s="116"/>
      <c r="O61" s="17"/>
      <c r="P61" s="17"/>
      <c r="Q61" s="17"/>
      <c r="R61" s="17"/>
      <c r="S61" s="17"/>
      <c r="T61" s="41"/>
      <c r="U61" s="90">
        <f t="shared" si="3"/>
        <v>0</v>
      </c>
    </row>
    <row r="62" spans="1:21" ht="15.75">
      <c r="A62" s="61" t="s">
        <v>73</v>
      </c>
      <c r="B62" s="13"/>
      <c r="C62" s="11"/>
      <c r="D62" s="27">
        <f t="shared" si="1"/>
        <v>0</v>
      </c>
      <c r="E62" s="13"/>
      <c r="F62" s="11"/>
      <c r="G62" s="11"/>
      <c r="H62" s="11"/>
      <c r="I62" s="98">
        <f t="shared" si="2"/>
        <v>0</v>
      </c>
      <c r="J62" s="102"/>
      <c r="K62" s="98"/>
      <c r="L62" s="27"/>
      <c r="M62" s="122"/>
      <c r="N62" s="116"/>
      <c r="O62" s="17"/>
      <c r="P62" s="17"/>
      <c r="Q62" s="17"/>
      <c r="R62" s="17"/>
      <c r="S62" s="17"/>
      <c r="T62" s="41"/>
      <c r="U62" s="90">
        <f t="shared" si="3"/>
        <v>0</v>
      </c>
    </row>
    <row r="63" spans="1:21" ht="15.75">
      <c r="A63" s="61" t="s">
        <v>74</v>
      </c>
      <c r="B63" s="13"/>
      <c r="C63" s="11"/>
      <c r="D63" s="27">
        <f t="shared" si="1"/>
        <v>0</v>
      </c>
      <c r="E63" s="13"/>
      <c r="F63" s="11"/>
      <c r="G63" s="11"/>
      <c r="H63" s="11"/>
      <c r="I63" s="98">
        <f t="shared" si="2"/>
        <v>0</v>
      </c>
      <c r="J63" s="102"/>
      <c r="K63" s="98"/>
      <c r="L63" s="27"/>
      <c r="M63" s="122"/>
      <c r="N63" s="116"/>
      <c r="O63" s="17"/>
      <c r="P63" s="17"/>
      <c r="Q63" s="17"/>
      <c r="R63" s="17"/>
      <c r="S63" s="17"/>
      <c r="T63" s="41"/>
      <c r="U63" s="90">
        <f t="shared" si="3"/>
        <v>0</v>
      </c>
    </row>
    <row r="64" spans="1:21" ht="19.899999999999999" customHeight="1">
      <c r="A64" s="61" t="s">
        <v>75</v>
      </c>
      <c r="B64" s="13"/>
      <c r="C64" s="11"/>
      <c r="D64" s="27">
        <f t="shared" si="1"/>
        <v>0</v>
      </c>
      <c r="E64" s="13"/>
      <c r="F64" s="11"/>
      <c r="G64" s="11"/>
      <c r="H64" s="11"/>
      <c r="I64" s="98">
        <f t="shared" si="2"/>
        <v>0</v>
      </c>
      <c r="J64" s="102"/>
      <c r="K64" s="98"/>
      <c r="L64" s="27"/>
      <c r="M64" s="122"/>
      <c r="N64" s="116"/>
      <c r="O64" s="17"/>
      <c r="P64" s="17"/>
      <c r="Q64" s="17"/>
      <c r="R64" s="17"/>
      <c r="S64" s="17"/>
      <c r="T64" s="41"/>
      <c r="U64" s="90">
        <f t="shared" si="3"/>
        <v>0</v>
      </c>
    </row>
    <row r="65" spans="1:21" ht="15.75">
      <c r="A65" s="61" t="s">
        <v>76</v>
      </c>
      <c r="B65" s="13"/>
      <c r="C65" s="11"/>
      <c r="D65" s="27">
        <f t="shared" si="1"/>
        <v>0</v>
      </c>
      <c r="E65" s="13"/>
      <c r="F65" s="11"/>
      <c r="G65" s="11"/>
      <c r="H65" s="11"/>
      <c r="I65" s="98">
        <f t="shared" si="2"/>
        <v>0</v>
      </c>
      <c r="J65" s="102"/>
      <c r="K65" s="98"/>
      <c r="L65" s="27"/>
      <c r="M65" s="122"/>
      <c r="N65" s="116"/>
      <c r="O65" s="17"/>
      <c r="P65" s="17"/>
      <c r="Q65" s="17"/>
      <c r="R65" s="17"/>
      <c r="S65" s="17"/>
      <c r="T65" s="41"/>
      <c r="U65" s="90">
        <f t="shared" si="3"/>
        <v>0</v>
      </c>
    </row>
    <row r="66" spans="1:21" ht="15.75">
      <c r="A66" s="61" t="s">
        <v>77</v>
      </c>
      <c r="B66" s="13"/>
      <c r="C66" s="11"/>
      <c r="D66" s="27">
        <f t="shared" si="1"/>
        <v>0</v>
      </c>
      <c r="E66" s="13"/>
      <c r="F66" s="11"/>
      <c r="G66" s="11"/>
      <c r="H66" s="11"/>
      <c r="I66" s="98">
        <f t="shared" si="2"/>
        <v>0</v>
      </c>
      <c r="J66" s="102"/>
      <c r="K66" s="98"/>
      <c r="L66" s="27"/>
      <c r="M66" s="122"/>
      <c r="N66" s="116"/>
      <c r="O66" s="17"/>
      <c r="P66" s="17"/>
      <c r="Q66" s="17"/>
      <c r="R66" s="17"/>
      <c r="S66" s="17"/>
      <c r="T66" s="41"/>
      <c r="U66" s="90">
        <f t="shared" si="3"/>
        <v>0</v>
      </c>
    </row>
    <row r="67" spans="1:21" ht="31.5">
      <c r="A67" s="61" t="s">
        <v>78</v>
      </c>
      <c r="B67" s="13"/>
      <c r="C67" s="11"/>
      <c r="D67" s="27">
        <f t="shared" si="1"/>
        <v>0</v>
      </c>
      <c r="E67" s="13"/>
      <c r="F67" s="11"/>
      <c r="G67" s="11"/>
      <c r="H67" s="11"/>
      <c r="I67" s="98">
        <f t="shared" si="2"/>
        <v>0</v>
      </c>
      <c r="J67" s="102"/>
      <c r="K67" s="98"/>
      <c r="L67" s="27"/>
      <c r="M67" s="122"/>
      <c r="N67" s="116"/>
      <c r="O67" s="17"/>
      <c r="P67" s="17"/>
      <c r="Q67" s="17"/>
      <c r="R67" s="17"/>
      <c r="S67" s="17"/>
      <c r="T67" s="41"/>
      <c r="U67" s="90">
        <f t="shared" si="3"/>
        <v>0</v>
      </c>
    </row>
    <row r="68" spans="1:21" ht="15.75">
      <c r="A68" s="61" t="s">
        <v>79</v>
      </c>
      <c r="B68" s="13"/>
      <c r="C68" s="11"/>
      <c r="D68" s="27">
        <f t="shared" si="1"/>
        <v>0</v>
      </c>
      <c r="E68" s="13"/>
      <c r="F68" s="11"/>
      <c r="G68" s="11"/>
      <c r="H68" s="11"/>
      <c r="I68" s="98">
        <f t="shared" si="2"/>
        <v>0</v>
      </c>
      <c r="J68" s="102"/>
      <c r="K68" s="98"/>
      <c r="L68" s="27"/>
      <c r="M68" s="122"/>
      <c r="N68" s="116"/>
      <c r="O68" s="17"/>
      <c r="P68" s="17"/>
      <c r="Q68" s="17"/>
      <c r="R68" s="17"/>
      <c r="S68" s="17"/>
      <c r="T68" s="41"/>
      <c r="U68" s="90">
        <f t="shared" si="3"/>
        <v>0</v>
      </c>
    </row>
    <row r="69" spans="1:21" ht="15.75">
      <c r="A69" s="61" t="s">
        <v>80</v>
      </c>
      <c r="B69" s="13"/>
      <c r="C69" s="11"/>
      <c r="D69" s="27">
        <f t="shared" si="1"/>
        <v>0</v>
      </c>
      <c r="E69" s="13"/>
      <c r="F69" s="11"/>
      <c r="G69" s="11"/>
      <c r="H69" s="11"/>
      <c r="I69" s="98">
        <f t="shared" si="2"/>
        <v>0</v>
      </c>
      <c r="J69" s="102"/>
      <c r="K69" s="98"/>
      <c r="L69" s="27"/>
      <c r="M69" s="122"/>
      <c r="N69" s="116"/>
      <c r="O69" s="17"/>
      <c r="P69" s="17"/>
      <c r="Q69" s="17"/>
      <c r="R69" s="17"/>
      <c r="S69" s="17"/>
      <c r="T69" s="41"/>
      <c r="U69" s="90">
        <f t="shared" si="3"/>
        <v>0</v>
      </c>
    </row>
    <row r="70" spans="1:21" ht="21" customHeight="1">
      <c r="A70" s="61" t="s">
        <v>81</v>
      </c>
      <c r="B70" s="13"/>
      <c r="C70" s="11"/>
      <c r="D70" s="27">
        <f t="shared" si="1"/>
        <v>0</v>
      </c>
      <c r="E70" s="13"/>
      <c r="F70" s="11"/>
      <c r="G70" s="11"/>
      <c r="H70" s="11"/>
      <c r="I70" s="98">
        <f t="shared" si="2"/>
        <v>0</v>
      </c>
      <c r="J70" s="102"/>
      <c r="K70" s="98"/>
      <c r="L70" s="27"/>
      <c r="M70" s="122"/>
      <c r="N70" s="116"/>
      <c r="O70" s="17"/>
      <c r="P70" s="17"/>
      <c r="Q70" s="17"/>
      <c r="R70" s="17"/>
      <c r="S70" s="17"/>
      <c r="T70" s="41"/>
      <c r="U70" s="90">
        <f t="shared" si="3"/>
        <v>0</v>
      </c>
    </row>
    <row r="71" spans="1:21" ht="15.75">
      <c r="A71" s="61" t="s">
        <v>82</v>
      </c>
      <c r="B71" s="13"/>
      <c r="C71" s="11"/>
      <c r="D71" s="27">
        <f t="shared" si="1"/>
        <v>0</v>
      </c>
      <c r="E71" s="13"/>
      <c r="F71" s="11"/>
      <c r="G71" s="11"/>
      <c r="H71" s="11"/>
      <c r="I71" s="98">
        <f t="shared" si="2"/>
        <v>0</v>
      </c>
      <c r="J71" s="102"/>
      <c r="K71" s="98"/>
      <c r="L71" s="27"/>
      <c r="M71" s="122"/>
      <c r="N71" s="116"/>
      <c r="O71" s="17"/>
      <c r="P71" s="17"/>
      <c r="Q71" s="17"/>
      <c r="R71" s="17"/>
      <c r="S71" s="17"/>
      <c r="T71" s="41"/>
      <c r="U71" s="90">
        <f t="shared" si="3"/>
        <v>0</v>
      </c>
    </row>
    <row r="72" spans="1:21" s="10" customFormat="1" ht="37.5" customHeight="1">
      <c r="A72" s="61" t="s">
        <v>163</v>
      </c>
      <c r="B72" s="13"/>
      <c r="C72" s="11"/>
      <c r="D72" s="27"/>
      <c r="E72" s="13"/>
      <c r="F72" s="11"/>
      <c r="G72" s="11"/>
      <c r="H72" s="11"/>
      <c r="I72" s="98"/>
      <c r="J72" s="102"/>
      <c r="K72" s="98"/>
      <c r="L72" s="27"/>
      <c r="M72" s="122"/>
      <c r="N72" s="116"/>
      <c r="O72" s="17"/>
      <c r="P72" s="17"/>
      <c r="Q72" s="17"/>
      <c r="R72" s="17"/>
      <c r="S72" s="17"/>
      <c r="T72" s="41"/>
      <c r="U72" s="90">
        <f t="shared" si="3"/>
        <v>0</v>
      </c>
    </row>
    <row r="73" spans="1:21" ht="15.75">
      <c r="A73" s="61" t="s">
        <v>83</v>
      </c>
      <c r="B73" s="13"/>
      <c r="C73" s="11"/>
      <c r="D73" s="27">
        <f t="shared" si="1"/>
        <v>0</v>
      </c>
      <c r="E73" s="13"/>
      <c r="F73" s="11"/>
      <c r="G73" s="11"/>
      <c r="H73" s="11"/>
      <c r="I73" s="98">
        <f t="shared" si="2"/>
        <v>0</v>
      </c>
      <c r="J73" s="102"/>
      <c r="K73" s="98"/>
      <c r="L73" s="27"/>
      <c r="M73" s="122"/>
      <c r="N73" s="116"/>
      <c r="O73" s="17"/>
      <c r="P73" s="17"/>
      <c r="Q73" s="17"/>
      <c r="R73" s="17"/>
      <c r="S73" s="17"/>
      <c r="T73" s="41"/>
      <c r="U73" s="90">
        <f t="shared" si="3"/>
        <v>0</v>
      </c>
    </row>
    <row r="74" spans="1:21" ht="31.5">
      <c r="A74" s="61" t="s">
        <v>84</v>
      </c>
      <c r="B74" s="13"/>
      <c r="C74" s="11"/>
      <c r="D74" s="27">
        <f t="shared" si="1"/>
        <v>0</v>
      </c>
      <c r="E74" s="13"/>
      <c r="F74" s="11"/>
      <c r="G74" s="11"/>
      <c r="H74" s="11"/>
      <c r="I74" s="98">
        <f t="shared" si="2"/>
        <v>0</v>
      </c>
      <c r="J74" s="103"/>
      <c r="K74" s="104"/>
      <c r="L74" s="105"/>
      <c r="M74" s="122"/>
      <c r="N74" s="116"/>
      <c r="O74" s="17"/>
      <c r="P74" s="17"/>
      <c r="Q74" s="17"/>
      <c r="R74" s="17"/>
      <c r="S74" s="17"/>
      <c r="T74" s="41"/>
      <c r="U74" s="90">
        <f t="shared" si="3"/>
        <v>0</v>
      </c>
    </row>
    <row r="75" spans="1:21" ht="32.25" thickBot="1">
      <c r="A75" s="62" t="s">
        <v>85</v>
      </c>
      <c r="B75" s="15"/>
      <c r="C75" s="14"/>
      <c r="D75" s="89">
        <f t="shared" si="1"/>
        <v>0</v>
      </c>
      <c r="E75" s="109"/>
      <c r="F75" s="110"/>
      <c r="G75" s="110"/>
      <c r="H75" s="110"/>
      <c r="I75" s="99">
        <f t="shared" si="2"/>
        <v>0</v>
      </c>
      <c r="J75" s="106"/>
      <c r="K75" s="45"/>
      <c r="L75" s="107"/>
      <c r="M75" s="123"/>
      <c r="N75" s="125"/>
      <c r="O75" s="126"/>
      <c r="P75" s="126"/>
      <c r="Q75" s="126"/>
      <c r="R75" s="126"/>
      <c r="S75" s="126"/>
      <c r="T75" s="127"/>
      <c r="U75" s="128">
        <f t="shared" si="3"/>
        <v>0</v>
      </c>
    </row>
    <row r="76" spans="1:21" ht="35.450000000000003" customHeight="1" thickBot="1">
      <c r="A76" s="72" t="s">
        <v>86</v>
      </c>
      <c r="B76" s="32">
        <f>SUM(B11:B75)</f>
        <v>0</v>
      </c>
      <c r="C76" s="22">
        <f t="shared" ref="C76:U76" si="4">SUM(C11:C75)</f>
        <v>0</v>
      </c>
      <c r="D76" s="49">
        <f t="shared" si="4"/>
        <v>0</v>
      </c>
      <c r="E76" s="32">
        <f t="shared" si="4"/>
        <v>0</v>
      </c>
      <c r="F76" s="22">
        <f t="shared" si="4"/>
        <v>0</v>
      </c>
      <c r="G76" s="22">
        <f t="shared" ref="G76" si="5">SUM(G11:G75)</f>
        <v>0</v>
      </c>
      <c r="H76" s="33">
        <f t="shared" si="4"/>
        <v>0</v>
      </c>
      <c r="I76" s="25">
        <f t="shared" si="4"/>
        <v>0</v>
      </c>
      <c r="J76" s="22">
        <f t="shared" si="4"/>
        <v>0</v>
      </c>
      <c r="K76" s="22">
        <f t="shared" si="4"/>
        <v>0</v>
      </c>
      <c r="L76" s="49">
        <f t="shared" si="4"/>
        <v>0</v>
      </c>
      <c r="M76" s="48">
        <f t="shared" si="4"/>
        <v>0</v>
      </c>
      <c r="N76" s="32">
        <f t="shared" si="4"/>
        <v>0</v>
      </c>
      <c r="O76" s="22">
        <f t="shared" si="4"/>
        <v>0</v>
      </c>
      <c r="P76" s="33">
        <f t="shared" si="4"/>
        <v>0</v>
      </c>
      <c r="Q76" s="33">
        <f t="shared" si="4"/>
        <v>0</v>
      </c>
      <c r="R76" s="22">
        <f t="shared" si="4"/>
        <v>0</v>
      </c>
      <c r="S76" s="22">
        <f t="shared" si="4"/>
        <v>0</v>
      </c>
      <c r="T76" s="22">
        <f t="shared" si="4"/>
        <v>0</v>
      </c>
      <c r="U76" s="28">
        <f t="shared" si="4"/>
        <v>0</v>
      </c>
    </row>
    <row r="77" spans="1:21">
      <c r="A77" s="21"/>
      <c r="B77" s="21"/>
      <c r="C77" s="21"/>
      <c r="D77" s="21"/>
      <c r="E77" s="21"/>
      <c r="F77" s="21"/>
      <c r="G77" s="21"/>
      <c r="H77" s="21"/>
      <c r="I77" s="21"/>
      <c r="J77" s="21"/>
      <c r="K77" s="21"/>
      <c r="L77" s="21"/>
      <c r="M77" s="21"/>
      <c r="N77" s="21"/>
      <c r="O77" s="21"/>
      <c r="P77" s="21"/>
      <c r="Q77" s="21"/>
      <c r="R77" s="21"/>
      <c r="S77" s="21"/>
      <c r="T77" s="21"/>
      <c r="U77" s="21"/>
    </row>
  </sheetData>
  <mergeCells count="25">
    <mergeCell ref="M5:M10"/>
    <mergeCell ref="A5:A10"/>
    <mergeCell ref="B9:B10"/>
    <mergeCell ref="C9:C10"/>
    <mergeCell ref="E9:E10"/>
    <mergeCell ref="B5:D8"/>
    <mergeCell ref="D9:D10"/>
    <mergeCell ref="E5:I8"/>
    <mergeCell ref="I9:I10"/>
    <mergeCell ref="B2:S2"/>
    <mergeCell ref="B3:S3"/>
    <mergeCell ref="S9:S10"/>
    <mergeCell ref="T9:T10"/>
    <mergeCell ref="F9:F10"/>
    <mergeCell ref="G9:G10"/>
    <mergeCell ref="H9:H10"/>
    <mergeCell ref="N9:N10"/>
    <mergeCell ref="O9:Q9"/>
    <mergeCell ref="R9:R10"/>
    <mergeCell ref="N5:U8"/>
    <mergeCell ref="U9:U10"/>
    <mergeCell ref="J5:L8"/>
    <mergeCell ref="J9:J10"/>
    <mergeCell ref="K9:K10"/>
    <mergeCell ref="L9:L10"/>
  </mergeCells>
  <pageMargins left="0.51181102362204722" right="0" top="0.19685039370078741" bottom="0" header="0.31496062992125984" footer="0.31496062992125984"/>
  <pageSetup paperSize="9" scale="48" orientation="portrait" r:id="rId1"/>
</worksheet>
</file>

<file path=xl/worksheets/sheet66.xml><?xml version="1.0" encoding="utf-8"?>
<worksheet xmlns="http://schemas.openxmlformats.org/spreadsheetml/2006/main" xmlns:r="http://schemas.openxmlformats.org/officeDocument/2006/relationships">
  <sheetPr>
    <tabColor theme="3" tint="0.79998168889431442"/>
  </sheetPr>
  <dimension ref="A1:U77"/>
  <sheetViews>
    <sheetView view="pageBreakPreview" zoomScaleNormal="60" zoomScaleSheetLayoutView="100" workbookViewId="0">
      <pane ySplit="10" topLeftCell="A73" activePane="bottomLeft" state="frozen"/>
      <selection activeCell="A78" sqref="A78:XFD85"/>
      <selection pane="bottomLeft" activeCell="A78" sqref="A78:XFD85"/>
    </sheetView>
  </sheetViews>
  <sheetFormatPr defaultRowHeight="15"/>
  <cols>
    <col min="1" max="1" width="30.42578125" customWidth="1"/>
    <col min="2" max="2" width="8.85546875" customWidth="1"/>
    <col min="3" max="3" width="10.5703125" customWidth="1"/>
    <col min="4" max="4" width="10.5703125" style="10" customWidth="1"/>
    <col min="5" max="5" width="15.85546875" customWidth="1"/>
    <col min="6" max="6" width="10" customWidth="1"/>
    <col min="7" max="7" width="7.140625" customWidth="1"/>
    <col min="8" max="8" width="9" customWidth="1"/>
    <col min="9" max="9" width="9" style="10" customWidth="1"/>
    <col min="10" max="12" width="7.7109375" style="10" customWidth="1"/>
    <col min="13" max="13" width="9" style="10" customWidth="1"/>
    <col min="14" max="14" width="9.5703125" customWidth="1"/>
    <col min="17" max="17" width="10" customWidth="1"/>
    <col min="18" max="19" width="10.28515625" customWidth="1"/>
    <col min="21" max="21" width="9.140625" style="10"/>
    <col min="225" max="225" width="34" customWidth="1"/>
    <col min="226" max="226" width="11.28515625" customWidth="1"/>
    <col min="227" max="227" width="11" customWidth="1"/>
    <col min="235" max="236" width="10.7109375" customWidth="1"/>
    <col min="238" max="238" width="11.5703125" customWidth="1"/>
    <col min="239" max="239" width="13.7109375" customWidth="1"/>
    <col min="240" max="243" width="9.28515625" customWidth="1"/>
    <col min="481" max="481" width="34" customWidth="1"/>
    <col min="482" max="482" width="11.28515625" customWidth="1"/>
    <col min="483" max="483" width="11" customWidth="1"/>
    <col min="491" max="492" width="10.7109375" customWidth="1"/>
    <col min="494" max="494" width="11.5703125" customWidth="1"/>
    <col min="495" max="495" width="13.7109375" customWidth="1"/>
    <col min="496" max="499" width="9.28515625" customWidth="1"/>
    <col min="737" max="737" width="34" customWidth="1"/>
    <col min="738" max="738" width="11.28515625" customWidth="1"/>
    <col min="739" max="739" width="11" customWidth="1"/>
    <col min="747" max="748" width="10.7109375" customWidth="1"/>
    <col min="750" max="750" width="11.5703125" customWidth="1"/>
    <col min="751" max="751" width="13.7109375" customWidth="1"/>
    <col min="752" max="755" width="9.28515625" customWidth="1"/>
    <col min="993" max="993" width="34" customWidth="1"/>
    <col min="994" max="994" width="11.28515625" customWidth="1"/>
    <col min="995" max="995" width="11" customWidth="1"/>
    <col min="1003" max="1004" width="10.7109375" customWidth="1"/>
    <col min="1006" max="1006" width="11.5703125" customWidth="1"/>
    <col min="1007" max="1007" width="13.7109375" customWidth="1"/>
    <col min="1008" max="1011" width="9.28515625" customWidth="1"/>
    <col min="1249" max="1249" width="34" customWidth="1"/>
    <col min="1250" max="1250" width="11.28515625" customWidth="1"/>
    <col min="1251" max="1251" width="11" customWidth="1"/>
    <col min="1259" max="1260" width="10.7109375" customWidth="1"/>
    <col min="1262" max="1262" width="11.5703125" customWidth="1"/>
    <col min="1263" max="1263" width="13.7109375" customWidth="1"/>
    <col min="1264" max="1267" width="9.28515625" customWidth="1"/>
    <col min="1505" max="1505" width="34" customWidth="1"/>
    <col min="1506" max="1506" width="11.28515625" customWidth="1"/>
    <col min="1507" max="1507" width="11" customWidth="1"/>
    <col min="1515" max="1516" width="10.7109375" customWidth="1"/>
    <col min="1518" max="1518" width="11.5703125" customWidth="1"/>
    <col min="1519" max="1519" width="13.7109375" customWidth="1"/>
    <col min="1520" max="1523" width="9.28515625" customWidth="1"/>
    <col min="1761" max="1761" width="34" customWidth="1"/>
    <col min="1762" max="1762" width="11.28515625" customWidth="1"/>
    <col min="1763" max="1763" width="11" customWidth="1"/>
    <col min="1771" max="1772" width="10.7109375" customWidth="1"/>
    <col min="1774" max="1774" width="11.5703125" customWidth="1"/>
    <col min="1775" max="1775" width="13.7109375" customWidth="1"/>
    <col min="1776" max="1779" width="9.28515625" customWidth="1"/>
    <col min="2017" max="2017" width="34" customWidth="1"/>
    <col min="2018" max="2018" width="11.28515625" customWidth="1"/>
    <col min="2019" max="2019" width="11" customWidth="1"/>
    <col min="2027" max="2028" width="10.7109375" customWidth="1"/>
    <col min="2030" max="2030" width="11.5703125" customWidth="1"/>
    <col min="2031" max="2031" width="13.7109375" customWidth="1"/>
    <col min="2032" max="2035" width="9.28515625" customWidth="1"/>
    <col min="2273" max="2273" width="34" customWidth="1"/>
    <col min="2274" max="2274" width="11.28515625" customWidth="1"/>
    <col min="2275" max="2275" width="11" customWidth="1"/>
    <col min="2283" max="2284" width="10.7109375" customWidth="1"/>
    <col min="2286" max="2286" width="11.5703125" customWidth="1"/>
    <col min="2287" max="2287" width="13.7109375" customWidth="1"/>
    <col min="2288" max="2291" width="9.28515625" customWidth="1"/>
    <col min="2529" max="2529" width="34" customWidth="1"/>
    <col min="2530" max="2530" width="11.28515625" customWidth="1"/>
    <col min="2531" max="2531" width="11" customWidth="1"/>
    <col min="2539" max="2540" width="10.7109375" customWidth="1"/>
    <col min="2542" max="2542" width="11.5703125" customWidth="1"/>
    <col min="2543" max="2543" width="13.7109375" customWidth="1"/>
    <col min="2544" max="2547" width="9.28515625" customWidth="1"/>
    <col min="2785" max="2785" width="34" customWidth="1"/>
    <col min="2786" max="2786" width="11.28515625" customWidth="1"/>
    <col min="2787" max="2787" width="11" customWidth="1"/>
    <col min="2795" max="2796" width="10.7109375" customWidth="1"/>
    <col min="2798" max="2798" width="11.5703125" customWidth="1"/>
    <col min="2799" max="2799" width="13.7109375" customWidth="1"/>
    <col min="2800" max="2803" width="9.28515625" customWidth="1"/>
    <col min="3041" max="3041" width="34" customWidth="1"/>
    <col min="3042" max="3042" width="11.28515625" customWidth="1"/>
    <col min="3043" max="3043" width="11" customWidth="1"/>
    <col min="3051" max="3052" width="10.7109375" customWidth="1"/>
    <col min="3054" max="3054" width="11.5703125" customWidth="1"/>
    <col min="3055" max="3055" width="13.7109375" customWidth="1"/>
    <col min="3056" max="3059" width="9.28515625" customWidth="1"/>
    <col min="3297" max="3297" width="34" customWidth="1"/>
    <col min="3298" max="3298" width="11.28515625" customWidth="1"/>
    <col min="3299" max="3299" width="11" customWidth="1"/>
    <col min="3307" max="3308" width="10.7109375" customWidth="1"/>
    <col min="3310" max="3310" width="11.5703125" customWidth="1"/>
    <col min="3311" max="3311" width="13.7109375" customWidth="1"/>
    <col min="3312" max="3315" width="9.28515625" customWidth="1"/>
    <col min="3553" max="3553" width="34" customWidth="1"/>
    <col min="3554" max="3554" width="11.28515625" customWidth="1"/>
    <col min="3555" max="3555" width="11" customWidth="1"/>
    <col min="3563" max="3564" width="10.7109375" customWidth="1"/>
    <col min="3566" max="3566" width="11.5703125" customWidth="1"/>
    <col min="3567" max="3567" width="13.7109375" customWidth="1"/>
    <col min="3568" max="3571" width="9.28515625" customWidth="1"/>
    <col min="3809" max="3809" width="34" customWidth="1"/>
    <col min="3810" max="3810" width="11.28515625" customWidth="1"/>
    <col min="3811" max="3811" width="11" customWidth="1"/>
    <col min="3819" max="3820" width="10.7109375" customWidth="1"/>
    <col min="3822" max="3822" width="11.5703125" customWidth="1"/>
    <col min="3823" max="3823" width="13.7109375" customWidth="1"/>
    <col min="3824" max="3827" width="9.28515625" customWidth="1"/>
    <col min="4065" max="4065" width="34" customWidth="1"/>
    <col min="4066" max="4066" width="11.28515625" customWidth="1"/>
    <col min="4067" max="4067" width="11" customWidth="1"/>
    <col min="4075" max="4076" width="10.7109375" customWidth="1"/>
    <col min="4078" max="4078" width="11.5703125" customWidth="1"/>
    <col min="4079" max="4079" width="13.7109375" customWidth="1"/>
    <col min="4080" max="4083" width="9.28515625" customWidth="1"/>
    <col min="4321" max="4321" width="34" customWidth="1"/>
    <col min="4322" max="4322" width="11.28515625" customWidth="1"/>
    <col min="4323" max="4323" width="11" customWidth="1"/>
    <col min="4331" max="4332" width="10.7109375" customWidth="1"/>
    <col min="4334" max="4334" width="11.5703125" customWidth="1"/>
    <col min="4335" max="4335" width="13.7109375" customWidth="1"/>
    <col min="4336" max="4339" width="9.28515625" customWidth="1"/>
    <col min="4577" max="4577" width="34" customWidth="1"/>
    <col min="4578" max="4578" width="11.28515625" customWidth="1"/>
    <col min="4579" max="4579" width="11" customWidth="1"/>
    <col min="4587" max="4588" width="10.7109375" customWidth="1"/>
    <col min="4590" max="4590" width="11.5703125" customWidth="1"/>
    <col min="4591" max="4591" width="13.7109375" customWidth="1"/>
    <col min="4592" max="4595" width="9.28515625" customWidth="1"/>
    <col min="4833" max="4833" width="34" customWidth="1"/>
    <col min="4834" max="4834" width="11.28515625" customWidth="1"/>
    <col min="4835" max="4835" width="11" customWidth="1"/>
    <col min="4843" max="4844" width="10.7109375" customWidth="1"/>
    <col min="4846" max="4846" width="11.5703125" customWidth="1"/>
    <col min="4847" max="4847" width="13.7109375" customWidth="1"/>
    <col min="4848" max="4851" width="9.28515625" customWidth="1"/>
    <col min="5089" max="5089" width="34" customWidth="1"/>
    <col min="5090" max="5090" width="11.28515625" customWidth="1"/>
    <col min="5091" max="5091" width="11" customWidth="1"/>
    <col min="5099" max="5100" width="10.7109375" customWidth="1"/>
    <col min="5102" max="5102" width="11.5703125" customWidth="1"/>
    <col min="5103" max="5103" width="13.7109375" customWidth="1"/>
    <col min="5104" max="5107" width="9.28515625" customWidth="1"/>
    <col min="5345" max="5345" width="34" customWidth="1"/>
    <col min="5346" max="5346" width="11.28515625" customWidth="1"/>
    <col min="5347" max="5347" width="11" customWidth="1"/>
    <col min="5355" max="5356" width="10.7109375" customWidth="1"/>
    <col min="5358" max="5358" width="11.5703125" customWidth="1"/>
    <col min="5359" max="5359" width="13.7109375" customWidth="1"/>
    <col min="5360" max="5363" width="9.28515625" customWidth="1"/>
    <col min="5601" max="5601" width="34" customWidth="1"/>
    <col min="5602" max="5602" width="11.28515625" customWidth="1"/>
    <col min="5603" max="5603" width="11" customWidth="1"/>
    <col min="5611" max="5612" width="10.7109375" customWidth="1"/>
    <col min="5614" max="5614" width="11.5703125" customWidth="1"/>
    <col min="5615" max="5615" width="13.7109375" customWidth="1"/>
    <col min="5616" max="5619" width="9.28515625" customWidth="1"/>
    <col min="5857" max="5857" width="34" customWidth="1"/>
    <col min="5858" max="5858" width="11.28515625" customWidth="1"/>
    <col min="5859" max="5859" width="11" customWidth="1"/>
    <col min="5867" max="5868" width="10.7109375" customWidth="1"/>
    <col min="5870" max="5870" width="11.5703125" customWidth="1"/>
    <col min="5871" max="5871" width="13.7109375" customWidth="1"/>
    <col min="5872" max="5875" width="9.28515625" customWidth="1"/>
    <col min="6113" max="6113" width="34" customWidth="1"/>
    <col min="6114" max="6114" width="11.28515625" customWidth="1"/>
    <col min="6115" max="6115" width="11" customWidth="1"/>
    <col min="6123" max="6124" width="10.7109375" customWidth="1"/>
    <col min="6126" max="6126" width="11.5703125" customWidth="1"/>
    <col min="6127" max="6127" width="13.7109375" customWidth="1"/>
    <col min="6128" max="6131" width="9.28515625" customWidth="1"/>
    <col min="6369" max="6369" width="34" customWidth="1"/>
    <col min="6370" max="6370" width="11.28515625" customWidth="1"/>
    <col min="6371" max="6371" width="11" customWidth="1"/>
    <col min="6379" max="6380" width="10.7109375" customWidth="1"/>
    <col min="6382" max="6382" width="11.5703125" customWidth="1"/>
    <col min="6383" max="6383" width="13.7109375" customWidth="1"/>
    <col min="6384" max="6387" width="9.28515625" customWidth="1"/>
    <col min="6625" max="6625" width="34" customWidth="1"/>
    <col min="6626" max="6626" width="11.28515625" customWidth="1"/>
    <col min="6627" max="6627" width="11" customWidth="1"/>
    <col min="6635" max="6636" width="10.7109375" customWidth="1"/>
    <col min="6638" max="6638" width="11.5703125" customWidth="1"/>
    <col min="6639" max="6639" width="13.7109375" customWidth="1"/>
    <col min="6640" max="6643" width="9.28515625" customWidth="1"/>
    <col min="6881" max="6881" width="34" customWidth="1"/>
    <col min="6882" max="6882" width="11.28515625" customWidth="1"/>
    <col min="6883" max="6883" width="11" customWidth="1"/>
    <col min="6891" max="6892" width="10.7109375" customWidth="1"/>
    <col min="6894" max="6894" width="11.5703125" customWidth="1"/>
    <col min="6895" max="6895" width="13.7109375" customWidth="1"/>
    <col min="6896" max="6899" width="9.28515625" customWidth="1"/>
    <col min="7137" max="7137" width="34" customWidth="1"/>
    <col min="7138" max="7138" width="11.28515625" customWidth="1"/>
    <col min="7139" max="7139" width="11" customWidth="1"/>
    <col min="7147" max="7148" width="10.7109375" customWidth="1"/>
    <col min="7150" max="7150" width="11.5703125" customWidth="1"/>
    <col min="7151" max="7151" width="13.7109375" customWidth="1"/>
    <col min="7152" max="7155" width="9.28515625" customWidth="1"/>
    <col min="7393" max="7393" width="34" customWidth="1"/>
    <col min="7394" max="7394" width="11.28515625" customWidth="1"/>
    <col min="7395" max="7395" width="11" customWidth="1"/>
    <col min="7403" max="7404" width="10.7109375" customWidth="1"/>
    <col min="7406" max="7406" width="11.5703125" customWidth="1"/>
    <col min="7407" max="7407" width="13.7109375" customWidth="1"/>
    <col min="7408" max="7411" width="9.28515625" customWidth="1"/>
    <col min="7649" max="7649" width="34" customWidth="1"/>
    <col min="7650" max="7650" width="11.28515625" customWidth="1"/>
    <col min="7651" max="7651" width="11" customWidth="1"/>
    <col min="7659" max="7660" width="10.7109375" customWidth="1"/>
    <col min="7662" max="7662" width="11.5703125" customWidth="1"/>
    <col min="7663" max="7663" width="13.7109375" customWidth="1"/>
    <col min="7664" max="7667" width="9.28515625" customWidth="1"/>
    <col min="7905" max="7905" width="34" customWidth="1"/>
    <col min="7906" max="7906" width="11.28515625" customWidth="1"/>
    <col min="7907" max="7907" width="11" customWidth="1"/>
    <col min="7915" max="7916" width="10.7109375" customWidth="1"/>
    <col min="7918" max="7918" width="11.5703125" customWidth="1"/>
    <col min="7919" max="7919" width="13.7109375" customWidth="1"/>
    <col min="7920" max="7923" width="9.28515625" customWidth="1"/>
    <col min="8161" max="8161" width="34" customWidth="1"/>
    <col min="8162" max="8162" width="11.28515625" customWidth="1"/>
    <col min="8163" max="8163" width="11" customWidth="1"/>
    <col min="8171" max="8172" width="10.7109375" customWidth="1"/>
    <col min="8174" max="8174" width="11.5703125" customWidth="1"/>
    <col min="8175" max="8175" width="13.7109375" customWidth="1"/>
    <col min="8176" max="8179" width="9.28515625" customWidth="1"/>
    <col min="8417" max="8417" width="34" customWidth="1"/>
    <col min="8418" max="8418" width="11.28515625" customWidth="1"/>
    <col min="8419" max="8419" width="11" customWidth="1"/>
    <col min="8427" max="8428" width="10.7109375" customWidth="1"/>
    <col min="8430" max="8430" width="11.5703125" customWidth="1"/>
    <col min="8431" max="8431" width="13.7109375" customWidth="1"/>
    <col min="8432" max="8435" width="9.28515625" customWidth="1"/>
    <col min="8673" max="8673" width="34" customWidth="1"/>
    <col min="8674" max="8674" width="11.28515625" customWidth="1"/>
    <col min="8675" max="8675" width="11" customWidth="1"/>
    <col min="8683" max="8684" width="10.7109375" customWidth="1"/>
    <col min="8686" max="8686" width="11.5703125" customWidth="1"/>
    <col min="8687" max="8687" width="13.7109375" customWidth="1"/>
    <col min="8688" max="8691" width="9.28515625" customWidth="1"/>
    <col min="8929" max="8929" width="34" customWidth="1"/>
    <col min="8930" max="8930" width="11.28515625" customWidth="1"/>
    <col min="8931" max="8931" width="11" customWidth="1"/>
    <col min="8939" max="8940" width="10.7109375" customWidth="1"/>
    <col min="8942" max="8942" width="11.5703125" customWidth="1"/>
    <col min="8943" max="8943" width="13.7109375" customWidth="1"/>
    <col min="8944" max="8947" width="9.28515625" customWidth="1"/>
    <col min="9185" max="9185" width="34" customWidth="1"/>
    <col min="9186" max="9186" width="11.28515625" customWidth="1"/>
    <col min="9187" max="9187" width="11" customWidth="1"/>
    <col min="9195" max="9196" width="10.7109375" customWidth="1"/>
    <col min="9198" max="9198" width="11.5703125" customWidth="1"/>
    <col min="9199" max="9199" width="13.7109375" customWidth="1"/>
    <col min="9200" max="9203" width="9.28515625" customWidth="1"/>
    <col min="9441" max="9441" width="34" customWidth="1"/>
    <col min="9442" max="9442" width="11.28515625" customWidth="1"/>
    <col min="9443" max="9443" width="11" customWidth="1"/>
    <col min="9451" max="9452" width="10.7109375" customWidth="1"/>
    <col min="9454" max="9454" width="11.5703125" customWidth="1"/>
    <col min="9455" max="9455" width="13.7109375" customWidth="1"/>
    <col min="9456" max="9459" width="9.28515625" customWidth="1"/>
    <col min="9697" max="9697" width="34" customWidth="1"/>
    <col min="9698" max="9698" width="11.28515625" customWidth="1"/>
    <col min="9699" max="9699" width="11" customWidth="1"/>
    <col min="9707" max="9708" width="10.7109375" customWidth="1"/>
    <col min="9710" max="9710" width="11.5703125" customWidth="1"/>
    <col min="9711" max="9711" width="13.7109375" customWidth="1"/>
    <col min="9712" max="9715" width="9.28515625" customWidth="1"/>
    <col min="9953" max="9953" width="34" customWidth="1"/>
    <col min="9954" max="9954" width="11.28515625" customWidth="1"/>
    <col min="9955" max="9955" width="11" customWidth="1"/>
    <col min="9963" max="9964" width="10.7109375" customWidth="1"/>
    <col min="9966" max="9966" width="11.5703125" customWidth="1"/>
    <col min="9967" max="9967" width="13.7109375" customWidth="1"/>
    <col min="9968" max="9971" width="9.28515625" customWidth="1"/>
    <col min="10209" max="10209" width="34" customWidth="1"/>
    <col min="10210" max="10210" width="11.28515625" customWidth="1"/>
    <col min="10211" max="10211" width="11" customWidth="1"/>
    <col min="10219" max="10220" width="10.7109375" customWidth="1"/>
    <col min="10222" max="10222" width="11.5703125" customWidth="1"/>
    <col min="10223" max="10223" width="13.7109375" customWidth="1"/>
    <col min="10224" max="10227" width="9.28515625" customWidth="1"/>
    <col min="10465" max="10465" width="34" customWidth="1"/>
    <col min="10466" max="10466" width="11.28515625" customWidth="1"/>
    <col min="10467" max="10467" width="11" customWidth="1"/>
    <col min="10475" max="10476" width="10.7109375" customWidth="1"/>
    <col min="10478" max="10478" width="11.5703125" customWidth="1"/>
    <col min="10479" max="10479" width="13.7109375" customWidth="1"/>
    <col min="10480" max="10483" width="9.28515625" customWidth="1"/>
    <col min="10721" max="10721" width="34" customWidth="1"/>
    <col min="10722" max="10722" width="11.28515625" customWidth="1"/>
    <col min="10723" max="10723" width="11" customWidth="1"/>
    <col min="10731" max="10732" width="10.7109375" customWidth="1"/>
    <col min="10734" max="10734" width="11.5703125" customWidth="1"/>
    <col min="10735" max="10735" width="13.7109375" customWidth="1"/>
    <col min="10736" max="10739" width="9.28515625" customWidth="1"/>
    <col min="10977" max="10977" width="34" customWidth="1"/>
    <col min="10978" max="10978" width="11.28515625" customWidth="1"/>
    <col min="10979" max="10979" width="11" customWidth="1"/>
    <col min="10987" max="10988" width="10.7109375" customWidth="1"/>
    <col min="10990" max="10990" width="11.5703125" customWidth="1"/>
    <col min="10991" max="10991" width="13.7109375" customWidth="1"/>
    <col min="10992" max="10995" width="9.28515625" customWidth="1"/>
    <col min="11233" max="11233" width="34" customWidth="1"/>
    <col min="11234" max="11234" width="11.28515625" customWidth="1"/>
    <col min="11235" max="11235" width="11" customWidth="1"/>
    <col min="11243" max="11244" width="10.7109375" customWidth="1"/>
    <col min="11246" max="11246" width="11.5703125" customWidth="1"/>
    <col min="11247" max="11247" width="13.7109375" customWidth="1"/>
    <col min="11248" max="11251" width="9.28515625" customWidth="1"/>
    <col min="11489" max="11489" width="34" customWidth="1"/>
    <col min="11490" max="11490" width="11.28515625" customWidth="1"/>
    <col min="11491" max="11491" width="11" customWidth="1"/>
    <col min="11499" max="11500" width="10.7109375" customWidth="1"/>
    <col min="11502" max="11502" width="11.5703125" customWidth="1"/>
    <col min="11503" max="11503" width="13.7109375" customWidth="1"/>
    <col min="11504" max="11507" width="9.28515625" customWidth="1"/>
    <col min="11745" max="11745" width="34" customWidth="1"/>
    <col min="11746" max="11746" width="11.28515625" customWidth="1"/>
    <col min="11747" max="11747" width="11" customWidth="1"/>
    <col min="11755" max="11756" width="10.7109375" customWidth="1"/>
    <col min="11758" max="11758" width="11.5703125" customWidth="1"/>
    <col min="11759" max="11759" width="13.7109375" customWidth="1"/>
    <col min="11760" max="11763" width="9.28515625" customWidth="1"/>
    <col min="12001" max="12001" width="34" customWidth="1"/>
    <col min="12002" max="12002" width="11.28515625" customWidth="1"/>
    <col min="12003" max="12003" width="11" customWidth="1"/>
    <col min="12011" max="12012" width="10.7109375" customWidth="1"/>
    <col min="12014" max="12014" width="11.5703125" customWidth="1"/>
    <col min="12015" max="12015" width="13.7109375" customWidth="1"/>
    <col min="12016" max="12019" width="9.28515625" customWidth="1"/>
    <col min="12257" max="12257" width="34" customWidth="1"/>
    <col min="12258" max="12258" width="11.28515625" customWidth="1"/>
    <col min="12259" max="12259" width="11" customWidth="1"/>
    <col min="12267" max="12268" width="10.7109375" customWidth="1"/>
    <col min="12270" max="12270" width="11.5703125" customWidth="1"/>
    <col min="12271" max="12271" width="13.7109375" customWidth="1"/>
    <col min="12272" max="12275" width="9.28515625" customWidth="1"/>
    <col min="12513" max="12513" width="34" customWidth="1"/>
    <col min="12514" max="12514" width="11.28515625" customWidth="1"/>
    <col min="12515" max="12515" width="11" customWidth="1"/>
    <col min="12523" max="12524" width="10.7109375" customWidth="1"/>
    <col min="12526" max="12526" width="11.5703125" customWidth="1"/>
    <col min="12527" max="12527" width="13.7109375" customWidth="1"/>
    <col min="12528" max="12531" width="9.28515625" customWidth="1"/>
    <col min="12769" max="12769" width="34" customWidth="1"/>
    <col min="12770" max="12770" width="11.28515625" customWidth="1"/>
    <col min="12771" max="12771" width="11" customWidth="1"/>
    <col min="12779" max="12780" width="10.7109375" customWidth="1"/>
    <col min="12782" max="12782" width="11.5703125" customWidth="1"/>
    <col min="12783" max="12783" width="13.7109375" customWidth="1"/>
    <col min="12784" max="12787" width="9.28515625" customWidth="1"/>
    <col min="13025" max="13025" width="34" customWidth="1"/>
    <col min="13026" max="13026" width="11.28515625" customWidth="1"/>
    <col min="13027" max="13027" width="11" customWidth="1"/>
    <col min="13035" max="13036" width="10.7109375" customWidth="1"/>
    <col min="13038" max="13038" width="11.5703125" customWidth="1"/>
    <col min="13039" max="13039" width="13.7109375" customWidth="1"/>
    <col min="13040" max="13043" width="9.28515625" customWidth="1"/>
    <col min="13281" max="13281" width="34" customWidth="1"/>
    <col min="13282" max="13282" width="11.28515625" customWidth="1"/>
    <col min="13283" max="13283" width="11" customWidth="1"/>
    <col min="13291" max="13292" width="10.7109375" customWidth="1"/>
    <col min="13294" max="13294" width="11.5703125" customWidth="1"/>
    <col min="13295" max="13295" width="13.7109375" customWidth="1"/>
    <col min="13296" max="13299" width="9.28515625" customWidth="1"/>
    <col min="13537" max="13537" width="34" customWidth="1"/>
    <col min="13538" max="13538" width="11.28515625" customWidth="1"/>
    <col min="13539" max="13539" width="11" customWidth="1"/>
    <col min="13547" max="13548" width="10.7109375" customWidth="1"/>
    <col min="13550" max="13550" width="11.5703125" customWidth="1"/>
    <col min="13551" max="13551" width="13.7109375" customWidth="1"/>
    <col min="13552" max="13555" width="9.28515625" customWidth="1"/>
    <col min="13793" max="13793" width="34" customWidth="1"/>
    <col min="13794" max="13794" width="11.28515625" customWidth="1"/>
    <col min="13795" max="13795" width="11" customWidth="1"/>
    <col min="13803" max="13804" width="10.7109375" customWidth="1"/>
    <col min="13806" max="13806" width="11.5703125" customWidth="1"/>
    <col min="13807" max="13807" width="13.7109375" customWidth="1"/>
    <col min="13808" max="13811" width="9.28515625" customWidth="1"/>
    <col min="14049" max="14049" width="34" customWidth="1"/>
    <col min="14050" max="14050" width="11.28515625" customWidth="1"/>
    <col min="14051" max="14051" width="11" customWidth="1"/>
    <col min="14059" max="14060" width="10.7109375" customWidth="1"/>
    <col min="14062" max="14062" width="11.5703125" customWidth="1"/>
    <col min="14063" max="14063" width="13.7109375" customWidth="1"/>
    <col min="14064" max="14067" width="9.28515625" customWidth="1"/>
    <col min="14305" max="14305" width="34" customWidth="1"/>
    <col min="14306" max="14306" width="11.28515625" customWidth="1"/>
    <col min="14307" max="14307" width="11" customWidth="1"/>
    <col min="14315" max="14316" width="10.7109375" customWidth="1"/>
    <col min="14318" max="14318" width="11.5703125" customWidth="1"/>
    <col min="14319" max="14319" width="13.7109375" customWidth="1"/>
    <col min="14320" max="14323" width="9.28515625" customWidth="1"/>
    <col min="14561" max="14561" width="34" customWidth="1"/>
    <col min="14562" max="14562" width="11.28515625" customWidth="1"/>
    <col min="14563" max="14563" width="11" customWidth="1"/>
    <col min="14571" max="14572" width="10.7109375" customWidth="1"/>
    <col min="14574" max="14574" width="11.5703125" customWidth="1"/>
    <col min="14575" max="14575" width="13.7109375" customWidth="1"/>
    <col min="14576" max="14579" width="9.28515625" customWidth="1"/>
    <col min="14817" max="14817" width="34" customWidth="1"/>
    <col min="14818" max="14818" width="11.28515625" customWidth="1"/>
    <col min="14819" max="14819" width="11" customWidth="1"/>
    <col min="14827" max="14828" width="10.7109375" customWidth="1"/>
    <col min="14830" max="14830" width="11.5703125" customWidth="1"/>
    <col min="14831" max="14831" width="13.7109375" customWidth="1"/>
    <col min="14832" max="14835" width="9.28515625" customWidth="1"/>
    <col min="15073" max="15073" width="34" customWidth="1"/>
    <col min="15074" max="15074" width="11.28515625" customWidth="1"/>
    <col min="15075" max="15075" width="11" customWidth="1"/>
    <col min="15083" max="15084" width="10.7109375" customWidth="1"/>
    <col min="15086" max="15086" width="11.5703125" customWidth="1"/>
    <col min="15087" max="15087" width="13.7109375" customWidth="1"/>
    <col min="15088" max="15091" width="9.28515625" customWidth="1"/>
    <col min="15329" max="15329" width="34" customWidth="1"/>
    <col min="15330" max="15330" width="11.28515625" customWidth="1"/>
    <col min="15331" max="15331" width="11" customWidth="1"/>
    <col min="15339" max="15340" width="10.7109375" customWidth="1"/>
    <col min="15342" max="15342" width="11.5703125" customWidth="1"/>
    <col min="15343" max="15343" width="13.7109375" customWidth="1"/>
    <col min="15344" max="15347" width="9.28515625" customWidth="1"/>
    <col min="15585" max="15585" width="34" customWidth="1"/>
    <col min="15586" max="15586" width="11.28515625" customWidth="1"/>
    <col min="15587" max="15587" width="11" customWidth="1"/>
    <col min="15595" max="15596" width="10.7109375" customWidth="1"/>
    <col min="15598" max="15598" width="11.5703125" customWidth="1"/>
    <col min="15599" max="15599" width="13.7109375" customWidth="1"/>
    <col min="15600" max="15603" width="9.28515625" customWidth="1"/>
    <col min="15841" max="15841" width="34" customWidth="1"/>
    <col min="15842" max="15842" width="11.28515625" customWidth="1"/>
    <col min="15843" max="15843" width="11" customWidth="1"/>
    <col min="15851" max="15852" width="10.7109375" customWidth="1"/>
    <col min="15854" max="15854" width="11.5703125" customWidth="1"/>
    <col min="15855" max="15855" width="13.7109375" customWidth="1"/>
    <col min="15856" max="15859" width="9.28515625" customWidth="1"/>
    <col min="16097" max="16097" width="34" customWidth="1"/>
    <col min="16098" max="16098" width="11.28515625" customWidth="1"/>
    <col min="16099" max="16099" width="11" customWidth="1"/>
    <col min="16107" max="16108" width="10.7109375" customWidth="1"/>
    <col min="16110" max="16110" width="11.5703125" customWidth="1"/>
    <col min="16111" max="16111" width="13.7109375" customWidth="1"/>
    <col min="16112" max="16115" width="9.28515625" customWidth="1"/>
  </cols>
  <sheetData>
    <row r="1" spans="1:21" ht="44.45" customHeight="1"/>
    <row r="2" spans="1:21" ht="46.9" customHeight="1">
      <c r="B2" s="504" t="s">
        <v>164</v>
      </c>
      <c r="C2" s="504"/>
      <c r="D2" s="504"/>
      <c r="E2" s="504"/>
      <c r="F2" s="504"/>
      <c r="G2" s="504"/>
      <c r="H2" s="504"/>
      <c r="I2" s="504"/>
      <c r="J2" s="504"/>
      <c r="K2" s="504"/>
      <c r="L2" s="504"/>
      <c r="M2" s="504"/>
      <c r="N2" s="504"/>
      <c r="O2" s="504"/>
      <c r="P2" s="504"/>
      <c r="Q2" s="504"/>
      <c r="R2" s="504"/>
      <c r="S2" s="504"/>
    </row>
    <row r="3" spans="1:21" ht="21" customHeight="1">
      <c r="A3" s="20"/>
      <c r="B3" s="505" t="s">
        <v>138</v>
      </c>
      <c r="C3" s="505"/>
      <c r="D3" s="505"/>
      <c r="E3" s="505"/>
      <c r="F3" s="505"/>
      <c r="G3" s="505"/>
      <c r="H3" s="505"/>
      <c r="I3" s="505"/>
      <c r="J3" s="505"/>
      <c r="K3" s="505"/>
      <c r="L3" s="505"/>
      <c r="M3" s="505"/>
      <c r="N3" s="505"/>
      <c r="O3" s="505"/>
      <c r="P3" s="505"/>
      <c r="Q3" s="505"/>
      <c r="R3" s="505"/>
      <c r="S3" s="505"/>
      <c r="T3" s="20"/>
      <c r="U3" s="20"/>
    </row>
    <row r="4" spans="1:21" ht="10.9" customHeight="1" thickBot="1">
      <c r="A4" s="20"/>
      <c r="B4" s="38"/>
      <c r="C4" s="38"/>
      <c r="D4" s="39"/>
      <c r="E4" s="38"/>
      <c r="F4" s="38"/>
      <c r="G4" s="38"/>
      <c r="H4" s="38"/>
      <c r="I4" s="39"/>
      <c r="J4" s="96"/>
      <c r="K4" s="96"/>
      <c r="L4" s="96"/>
      <c r="M4" s="96"/>
      <c r="N4" s="38"/>
      <c r="O4" s="38"/>
      <c r="P4" s="38"/>
      <c r="Q4" s="38"/>
      <c r="R4" s="38"/>
      <c r="S4" s="38"/>
      <c r="T4" s="20"/>
      <c r="U4" s="20"/>
    </row>
    <row r="5" spans="1:21" ht="15.6" customHeight="1">
      <c r="A5" s="542" t="s">
        <v>87</v>
      </c>
      <c r="B5" s="511" t="s">
        <v>156</v>
      </c>
      <c r="C5" s="512"/>
      <c r="D5" s="512"/>
      <c r="E5" s="511" t="s">
        <v>157</v>
      </c>
      <c r="F5" s="512"/>
      <c r="G5" s="512"/>
      <c r="H5" s="512"/>
      <c r="I5" s="512"/>
      <c r="J5" s="527" t="s">
        <v>165</v>
      </c>
      <c r="K5" s="528"/>
      <c r="L5" s="529"/>
      <c r="M5" s="524" t="s">
        <v>166</v>
      </c>
      <c r="N5" s="512" t="s">
        <v>170</v>
      </c>
      <c r="O5" s="512"/>
      <c r="P5" s="512"/>
      <c r="Q5" s="512"/>
      <c r="R5" s="512"/>
      <c r="S5" s="512"/>
      <c r="T5" s="512"/>
      <c r="U5" s="519"/>
    </row>
    <row r="6" spans="1:21" ht="28.9" customHeight="1">
      <c r="A6" s="543"/>
      <c r="B6" s="513"/>
      <c r="C6" s="514"/>
      <c r="D6" s="514"/>
      <c r="E6" s="513"/>
      <c r="F6" s="514"/>
      <c r="G6" s="514"/>
      <c r="H6" s="514"/>
      <c r="I6" s="514"/>
      <c r="J6" s="530"/>
      <c r="K6" s="531"/>
      <c r="L6" s="532"/>
      <c r="M6" s="525"/>
      <c r="N6" s="514"/>
      <c r="O6" s="514"/>
      <c r="P6" s="514"/>
      <c r="Q6" s="514"/>
      <c r="R6" s="514"/>
      <c r="S6" s="514"/>
      <c r="T6" s="514"/>
      <c r="U6" s="520"/>
    </row>
    <row r="7" spans="1:21" ht="16.149999999999999" hidden="1" customHeight="1">
      <c r="A7" s="543"/>
      <c r="B7" s="513"/>
      <c r="C7" s="514"/>
      <c r="D7" s="514"/>
      <c r="E7" s="513"/>
      <c r="F7" s="514"/>
      <c r="G7" s="514"/>
      <c r="H7" s="514"/>
      <c r="I7" s="514"/>
      <c r="J7" s="530"/>
      <c r="K7" s="531"/>
      <c r="L7" s="532"/>
      <c r="M7" s="525"/>
      <c r="N7" s="514"/>
      <c r="O7" s="514"/>
      <c r="P7" s="514"/>
      <c r="Q7" s="514"/>
      <c r="R7" s="514"/>
      <c r="S7" s="514"/>
      <c r="T7" s="514"/>
      <c r="U7" s="520"/>
    </row>
    <row r="8" spans="1:21" ht="7.15" customHeight="1">
      <c r="A8" s="543"/>
      <c r="B8" s="515"/>
      <c r="C8" s="516"/>
      <c r="D8" s="516"/>
      <c r="E8" s="515"/>
      <c r="F8" s="516"/>
      <c r="G8" s="516"/>
      <c r="H8" s="516"/>
      <c r="I8" s="516"/>
      <c r="J8" s="533"/>
      <c r="K8" s="534"/>
      <c r="L8" s="535"/>
      <c r="M8" s="525"/>
      <c r="N8" s="516"/>
      <c r="O8" s="516"/>
      <c r="P8" s="516"/>
      <c r="Q8" s="516"/>
      <c r="R8" s="516"/>
      <c r="S8" s="516"/>
      <c r="T8" s="516"/>
      <c r="U8" s="521"/>
    </row>
    <row r="9" spans="1:21" ht="46.15" customHeight="1">
      <c r="A9" s="543"/>
      <c r="B9" s="545" t="s">
        <v>0</v>
      </c>
      <c r="C9" s="509" t="s">
        <v>158</v>
      </c>
      <c r="D9" s="555" t="s">
        <v>162</v>
      </c>
      <c r="E9" s="545" t="s">
        <v>160</v>
      </c>
      <c r="F9" s="509" t="s">
        <v>1</v>
      </c>
      <c r="G9" s="509" t="s">
        <v>128</v>
      </c>
      <c r="H9" s="509" t="s">
        <v>150</v>
      </c>
      <c r="I9" s="555" t="s">
        <v>162</v>
      </c>
      <c r="J9" s="547" t="s">
        <v>167</v>
      </c>
      <c r="K9" s="549" t="s">
        <v>168</v>
      </c>
      <c r="L9" s="551" t="s">
        <v>169</v>
      </c>
      <c r="M9" s="525"/>
      <c r="N9" s="506" t="s">
        <v>129</v>
      </c>
      <c r="O9" s="508" t="s">
        <v>127</v>
      </c>
      <c r="P9" s="508"/>
      <c r="Q9" s="508"/>
      <c r="R9" s="509" t="s">
        <v>130</v>
      </c>
      <c r="S9" s="509" t="s">
        <v>159</v>
      </c>
      <c r="T9" s="509" t="s">
        <v>144</v>
      </c>
      <c r="U9" s="553" t="s">
        <v>162</v>
      </c>
    </row>
    <row r="10" spans="1:21" ht="90" customHeight="1" thickBot="1">
      <c r="A10" s="544"/>
      <c r="B10" s="546"/>
      <c r="C10" s="510"/>
      <c r="D10" s="556"/>
      <c r="E10" s="546"/>
      <c r="F10" s="510"/>
      <c r="G10" s="510"/>
      <c r="H10" s="510"/>
      <c r="I10" s="556"/>
      <c r="J10" s="548"/>
      <c r="K10" s="550"/>
      <c r="L10" s="552"/>
      <c r="M10" s="526"/>
      <c r="N10" s="507"/>
      <c r="O10" s="74" t="s">
        <v>131</v>
      </c>
      <c r="P10" s="74" t="s">
        <v>132</v>
      </c>
      <c r="Q10" s="74" t="s">
        <v>133</v>
      </c>
      <c r="R10" s="510"/>
      <c r="S10" s="510"/>
      <c r="T10" s="510"/>
      <c r="U10" s="554"/>
    </row>
    <row r="11" spans="1:21" ht="17.45" customHeight="1">
      <c r="A11" s="60" t="s">
        <v>24</v>
      </c>
      <c r="B11" s="16"/>
      <c r="C11" s="12"/>
      <c r="D11" s="75">
        <f>B11+C11</f>
        <v>0</v>
      </c>
      <c r="E11" s="16"/>
      <c r="F11" s="12"/>
      <c r="G11" s="12"/>
      <c r="H11" s="12"/>
      <c r="I11" s="100">
        <f>E11+F11+G11</f>
        <v>0</v>
      </c>
      <c r="J11" s="101"/>
      <c r="K11" s="89"/>
      <c r="L11" s="91"/>
      <c r="M11" s="121"/>
      <c r="N11" s="115"/>
      <c r="O11" s="81"/>
      <c r="P11" s="81"/>
      <c r="Q11" s="81"/>
      <c r="R11" s="81"/>
      <c r="S11" s="81"/>
      <c r="T11" s="82"/>
      <c r="U11" s="90">
        <f t="shared" ref="U11:U43" si="0">N11+Q11+R11+S11+T11</f>
        <v>0</v>
      </c>
    </row>
    <row r="12" spans="1:21" ht="15.75">
      <c r="A12" s="61" t="s">
        <v>25</v>
      </c>
      <c r="B12" s="13"/>
      <c r="C12" s="11"/>
      <c r="D12" s="27">
        <f t="shared" ref="D12:D75" si="1">B12+C12</f>
        <v>0</v>
      </c>
      <c r="E12" s="13"/>
      <c r="F12" s="11"/>
      <c r="G12" s="11"/>
      <c r="H12" s="11"/>
      <c r="I12" s="98">
        <f t="shared" ref="I12:I75" si="2">E12+F12+G12</f>
        <v>0</v>
      </c>
      <c r="J12" s="102"/>
      <c r="K12" s="98"/>
      <c r="L12" s="27"/>
      <c r="M12" s="122"/>
      <c r="N12" s="116"/>
      <c r="O12" s="17"/>
      <c r="P12" s="17"/>
      <c r="Q12" s="17"/>
      <c r="R12" s="17"/>
      <c r="S12" s="17"/>
      <c r="T12" s="41"/>
      <c r="U12" s="90">
        <f t="shared" si="0"/>
        <v>0</v>
      </c>
    </row>
    <row r="13" spans="1:21" ht="15.75">
      <c r="A13" s="61" t="s">
        <v>26</v>
      </c>
      <c r="B13" s="13"/>
      <c r="C13" s="11"/>
      <c r="D13" s="27">
        <f t="shared" si="1"/>
        <v>0</v>
      </c>
      <c r="E13" s="13"/>
      <c r="F13" s="11"/>
      <c r="G13" s="11"/>
      <c r="H13" s="11"/>
      <c r="I13" s="98">
        <f t="shared" si="2"/>
        <v>0</v>
      </c>
      <c r="J13" s="102"/>
      <c r="K13" s="98"/>
      <c r="L13" s="27"/>
      <c r="M13" s="122"/>
      <c r="N13" s="116"/>
      <c r="O13" s="17"/>
      <c r="P13" s="17"/>
      <c r="Q13" s="17"/>
      <c r="R13" s="17"/>
      <c r="S13" s="17"/>
      <c r="T13" s="41"/>
      <c r="U13" s="90">
        <f t="shared" si="0"/>
        <v>0</v>
      </c>
    </row>
    <row r="14" spans="1:21" ht="15.75">
      <c r="A14" s="61" t="s">
        <v>27</v>
      </c>
      <c r="B14" s="13"/>
      <c r="C14" s="11"/>
      <c r="D14" s="27">
        <f t="shared" si="1"/>
        <v>0</v>
      </c>
      <c r="E14" s="13"/>
      <c r="F14" s="11"/>
      <c r="G14" s="11"/>
      <c r="H14" s="11"/>
      <c r="I14" s="98">
        <f t="shared" si="2"/>
        <v>0</v>
      </c>
      <c r="J14" s="102"/>
      <c r="K14" s="98"/>
      <c r="L14" s="27"/>
      <c r="M14" s="122"/>
      <c r="N14" s="116"/>
      <c r="O14" s="17"/>
      <c r="P14" s="17"/>
      <c r="Q14" s="17"/>
      <c r="R14" s="17"/>
      <c r="S14" s="17"/>
      <c r="T14" s="41"/>
      <c r="U14" s="90">
        <f t="shared" si="0"/>
        <v>0</v>
      </c>
    </row>
    <row r="15" spans="1:21" ht="15.75">
      <c r="A15" s="61" t="s">
        <v>28</v>
      </c>
      <c r="B15" s="13"/>
      <c r="C15" s="11"/>
      <c r="D15" s="27">
        <f t="shared" si="1"/>
        <v>0</v>
      </c>
      <c r="E15" s="13"/>
      <c r="F15" s="11"/>
      <c r="G15" s="11"/>
      <c r="H15" s="11"/>
      <c r="I15" s="98">
        <f t="shared" si="2"/>
        <v>0</v>
      </c>
      <c r="J15" s="102"/>
      <c r="K15" s="98"/>
      <c r="L15" s="27"/>
      <c r="M15" s="122"/>
      <c r="N15" s="116"/>
      <c r="O15" s="17"/>
      <c r="P15" s="17"/>
      <c r="Q15" s="17"/>
      <c r="R15" s="17"/>
      <c r="S15" s="17"/>
      <c r="T15" s="41"/>
      <c r="U15" s="90">
        <f t="shared" si="0"/>
        <v>0</v>
      </c>
    </row>
    <row r="16" spans="1:21" ht="15.75">
      <c r="A16" s="61" t="s">
        <v>29</v>
      </c>
      <c r="B16" s="13"/>
      <c r="C16" s="11"/>
      <c r="D16" s="27">
        <f t="shared" si="1"/>
        <v>0</v>
      </c>
      <c r="E16" s="13"/>
      <c r="F16" s="11"/>
      <c r="G16" s="11"/>
      <c r="H16" s="11"/>
      <c r="I16" s="98">
        <f t="shared" si="2"/>
        <v>0</v>
      </c>
      <c r="J16" s="102"/>
      <c r="K16" s="98"/>
      <c r="L16" s="27"/>
      <c r="M16" s="122"/>
      <c r="N16" s="116"/>
      <c r="O16" s="17"/>
      <c r="P16" s="17"/>
      <c r="Q16" s="17"/>
      <c r="R16" s="17"/>
      <c r="S16" s="17"/>
      <c r="T16" s="41"/>
      <c r="U16" s="90">
        <f t="shared" si="0"/>
        <v>0</v>
      </c>
    </row>
    <row r="17" spans="1:21" ht="31.5" customHeight="1">
      <c r="A17" s="61" t="s">
        <v>30</v>
      </c>
      <c r="B17" s="13"/>
      <c r="C17" s="11"/>
      <c r="D17" s="27">
        <f t="shared" si="1"/>
        <v>0</v>
      </c>
      <c r="E17" s="13"/>
      <c r="F17" s="11"/>
      <c r="G17" s="11"/>
      <c r="H17" s="11"/>
      <c r="I17" s="98">
        <f t="shared" si="2"/>
        <v>0</v>
      </c>
      <c r="J17" s="102"/>
      <c r="K17" s="98"/>
      <c r="L17" s="27"/>
      <c r="M17" s="122"/>
      <c r="N17" s="116"/>
      <c r="O17" s="17"/>
      <c r="P17" s="17"/>
      <c r="Q17" s="17"/>
      <c r="R17" s="17"/>
      <c r="S17" s="17"/>
      <c r="T17" s="41"/>
      <c r="U17" s="90">
        <f t="shared" si="0"/>
        <v>0</v>
      </c>
    </row>
    <row r="18" spans="1:21" ht="31.9" customHeight="1">
      <c r="A18" s="61" t="s">
        <v>31</v>
      </c>
      <c r="B18" s="13"/>
      <c r="C18" s="11"/>
      <c r="D18" s="27">
        <f t="shared" si="1"/>
        <v>0</v>
      </c>
      <c r="E18" s="13"/>
      <c r="F18" s="11"/>
      <c r="G18" s="11"/>
      <c r="H18" s="11"/>
      <c r="I18" s="98">
        <f t="shared" si="2"/>
        <v>0</v>
      </c>
      <c r="J18" s="102"/>
      <c r="K18" s="98"/>
      <c r="L18" s="27"/>
      <c r="M18" s="122"/>
      <c r="N18" s="116"/>
      <c r="O18" s="17"/>
      <c r="P18" s="17"/>
      <c r="Q18" s="17"/>
      <c r="R18" s="17"/>
      <c r="S18" s="17"/>
      <c r="T18" s="41"/>
      <c r="U18" s="90">
        <f t="shared" si="0"/>
        <v>0</v>
      </c>
    </row>
    <row r="19" spans="1:21" ht="15.75">
      <c r="A19" s="61" t="s">
        <v>32</v>
      </c>
      <c r="B19" s="13"/>
      <c r="C19" s="11"/>
      <c r="D19" s="27">
        <f t="shared" si="1"/>
        <v>0</v>
      </c>
      <c r="E19" s="13"/>
      <c r="F19" s="11"/>
      <c r="G19" s="11"/>
      <c r="H19" s="11"/>
      <c r="I19" s="98">
        <f t="shared" si="2"/>
        <v>0</v>
      </c>
      <c r="J19" s="102"/>
      <c r="K19" s="98"/>
      <c r="L19" s="27"/>
      <c r="M19" s="122"/>
      <c r="N19" s="116"/>
      <c r="O19" s="17"/>
      <c r="P19" s="17"/>
      <c r="Q19" s="17"/>
      <c r="R19" s="17"/>
      <c r="S19" s="17"/>
      <c r="T19" s="41"/>
      <c r="U19" s="90">
        <f t="shared" si="0"/>
        <v>0</v>
      </c>
    </row>
    <row r="20" spans="1:21" ht="15.75">
      <c r="A20" s="61" t="s">
        <v>33</v>
      </c>
      <c r="B20" s="13"/>
      <c r="C20" s="11"/>
      <c r="D20" s="27">
        <f t="shared" si="1"/>
        <v>0</v>
      </c>
      <c r="E20" s="13"/>
      <c r="F20" s="11"/>
      <c r="G20" s="11"/>
      <c r="H20" s="11"/>
      <c r="I20" s="98">
        <f t="shared" si="2"/>
        <v>0</v>
      </c>
      <c r="J20" s="102"/>
      <c r="K20" s="98"/>
      <c r="L20" s="27"/>
      <c r="M20" s="122"/>
      <c r="N20" s="116"/>
      <c r="O20" s="17"/>
      <c r="P20" s="17"/>
      <c r="Q20" s="17"/>
      <c r="R20" s="17"/>
      <c r="S20" s="17"/>
      <c r="T20" s="41"/>
      <c r="U20" s="90">
        <f t="shared" si="0"/>
        <v>0</v>
      </c>
    </row>
    <row r="21" spans="1:21" ht="16.149999999999999" customHeight="1">
      <c r="A21" s="61" t="s">
        <v>34</v>
      </c>
      <c r="B21" s="13"/>
      <c r="C21" s="11"/>
      <c r="D21" s="27">
        <f t="shared" si="1"/>
        <v>0</v>
      </c>
      <c r="E21" s="13"/>
      <c r="F21" s="11"/>
      <c r="G21" s="11"/>
      <c r="H21" s="11"/>
      <c r="I21" s="98">
        <f t="shared" si="2"/>
        <v>0</v>
      </c>
      <c r="J21" s="102"/>
      <c r="K21" s="98"/>
      <c r="L21" s="27"/>
      <c r="M21" s="122"/>
      <c r="N21" s="116"/>
      <c r="O21" s="17"/>
      <c r="P21" s="17"/>
      <c r="Q21" s="17"/>
      <c r="R21" s="17"/>
      <c r="S21" s="17"/>
      <c r="T21" s="41"/>
      <c r="U21" s="90">
        <f t="shared" si="0"/>
        <v>0</v>
      </c>
    </row>
    <row r="22" spans="1:21" ht="16.149999999999999" customHeight="1">
      <c r="A22" s="61" t="s">
        <v>35</v>
      </c>
      <c r="B22" s="13"/>
      <c r="C22" s="11"/>
      <c r="D22" s="27">
        <f t="shared" si="1"/>
        <v>0</v>
      </c>
      <c r="E22" s="13"/>
      <c r="F22" s="11"/>
      <c r="G22" s="11"/>
      <c r="H22" s="11"/>
      <c r="I22" s="98">
        <f t="shared" si="2"/>
        <v>0</v>
      </c>
      <c r="J22" s="102"/>
      <c r="K22" s="98"/>
      <c r="L22" s="27"/>
      <c r="M22" s="122"/>
      <c r="N22" s="116"/>
      <c r="O22" s="17"/>
      <c r="P22" s="17"/>
      <c r="Q22" s="17"/>
      <c r="R22" s="17"/>
      <c r="S22" s="17"/>
      <c r="T22" s="41"/>
      <c r="U22" s="90">
        <f t="shared" si="0"/>
        <v>0</v>
      </c>
    </row>
    <row r="23" spans="1:21" ht="19.149999999999999" customHeight="1">
      <c r="A23" s="61" t="s">
        <v>36</v>
      </c>
      <c r="B23" s="13"/>
      <c r="C23" s="11"/>
      <c r="D23" s="27">
        <f t="shared" si="1"/>
        <v>0</v>
      </c>
      <c r="E23" s="13"/>
      <c r="F23" s="11"/>
      <c r="G23" s="11"/>
      <c r="H23" s="11"/>
      <c r="I23" s="98">
        <f t="shared" si="2"/>
        <v>0</v>
      </c>
      <c r="J23" s="102"/>
      <c r="K23" s="98"/>
      <c r="L23" s="27"/>
      <c r="M23" s="122"/>
      <c r="N23" s="116"/>
      <c r="O23" s="17"/>
      <c r="P23" s="17"/>
      <c r="Q23" s="17"/>
      <c r="R23" s="17"/>
      <c r="S23" s="17"/>
      <c r="T23" s="41"/>
      <c r="U23" s="90">
        <f t="shared" si="0"/>
        <v>0</v>
      </c>
    </row>
    <row r="24" spans="1:21" ht="15.75">
      <c r="A24" s="61" t="s">
        <v>37</v>
      </c>
      <c r="B24" s="13"/>
      <c r="C24" s="11"/>
      <c r="D24" s="27">
        <f t="shared" si="1"/>
        <v>0</v>
      </c>
      <c r="E24" s="13"/>
      <c r="F24" s="11"/>
      <c r="G24" s="11"/>
      <c r="H24" s="11"/>
      <c r="I24" s="98">
        <f t="shared" si="2"/>
        <v>0</v>
      </c>
      <c r="J24" s="102"/>
      <c r="K24" s="98"/>
      <c r="L24" s="27"/>
      <c r="M24" s="122"/>
      <c r="N24" s="116"/>
      <c r="O24" s="17"/>
      <c r="P24" s="17"/>
      <c r="Q24" s="17"/>
      <c r="R24" s="17"/>
      <c r="S24" s="17"/>
      <c r="T24" s="41"/>
      <c r="U24" s="90">
        <f t="shared" si="0"/>
        <v>0</v>
      </c>
    </row>
    <row r="25" spans="1:21" s="10" customFormat="1" ht="18.75" customHeight="1">
      <c r="A25" s="155" t="s">
        <v>171</v>
      </c>
      <c r="B25" s="13"/>
      <c r="C25" s="11"/>
      <c r="D25" s="27"/>
      <c r="E25" s="13"/>
      <c r="F25" s="11"/>
      <c r="G25" s="11"/>
      <c r="H25" s="11"/>
      <c r="I25" s="98"/>
      <c r="J25" s="102"/>
      <c r="K25" s="98"/>
      <c r="L25" s="27"/>
      <c r="M25" s="122"/>
      <c r="N25" s="116"/>
      <c r="O25" s="17"/>
      <c r="P25" s="17"/>
      <c r="Q25" s="17"/>
      <c r="R25" s="17"/>
      <c r="S25" s="17"/>
      <c r="T25" s="41"/>
      <c r="U25" s="90"/>
    </row>
    <row r="26" spans="1:21" ht="15.75">
      <c r="A26" s="61" t="s">
        <v>38</v>
      </c>
      <c r="B26" s="13"/>
      <c r="C26" s="11"/>
      <c r="D26" s="27">
        <f t="shared" si="1"/>
        <v>0</v>
      </c>
      <c r="E26" s="13"/>
      <c r="F26" s="11"/>
      <c r="G26" s="11"/>
      <c r="H26" s="11"/>
      <c r="I26" s="98">
        <f t="shared" si="2"/>
        <v>0</v>
      </c>
      <c r="J26" s="102"/>
      <c r="K26" s="98"/>
      <c r="L26" s="27"/>
      <c r="M26" s="122"/>
      <c r="N26" s="116"/>
      <c r="O26" s="17"/>
      <c r="P26" s="17"/>
      <c r="Q26" s="17"/>
      <c r="R26" s="17"/>
      <c r="S26" s="17"/>
      <c r="T26" s="41"/>
      <c r="U26" s="90">
        <f t="shared" si="0"/>
        <v>0</v>
      </c>
    </row>
    <row r="27" spans="1:21" ht="31.5">
      <c r="A27" s="61" t="s">
        <v>39</v>
      </c>
      <c r="B27" s="13"/>
      <c r="C27" s="11"/>
      <c r="D27" s="27">
        <f t="shared" si="1"/>
        <v>0</v>
      </c>
      <c r="E27" s="13"/>
      <c r="F27" s="11"/>
      <c r="G27" s="11"/>
      <c r="H27" s="11"/>
      <c r="I27" s="98">
        <f t="shared" si="2"/>
        <v>0</v>
      </c>
      <c r="J27" s="102"/>
      <c r="K27" s="98"/>
      <c r="L27" s="27"/>
      <c r="M27" s="122"/>
      <c r="N27" s="116"/>
      <c r="O27" s="17"/>
      <c r="P27" s="17"/>
      <c r="Q27" s="17"/>
      <c r="R27" s="17"/>
      <c r="S27" s="17"/>
      <c r="T27" s="41"/>
      <c r="U27" s="90">
        <f t="shared" si="0"/>
        <v>0</v>
      </c>
    </row>
    <row r="28" spans="1:21" ht="16.5" customHeight="1">
      <c r="A28" s="61" t="s">
        <v>40</v>
      </c>
      <c r="B28" s="13"/>
      <c r="C28" s="11"/>
      <c r="D28" s="27">
        <f t="shared" si="1"/>
        <v>0</v>
      </c>
      <c r="E28" s="13"/>
      <c r="F28" s="11"/>
      <c r="G28" s="11"/>
      <c r="H28" s="11"/>
      <c r="I28" s="98">
        <f t="shared" si="2"/>
        <v>0</v>
      </c>
      <c r="J28" s="102"/>
      <c r="K28" s="98"/>
      <c r="L28" s="27"/>
      <c r="M28" s="122"/>
      <c r="N28" s="116"/>
      <c r="O28" s="17"/>
      <c r="P28" s="17"/>
      <c r="Q28" s="17"/>
      <c r="R28" s="17"/>
      <c r="S28" s="17"/>
      <c r="T28" s="41"/>
      <c r="U28" s="90">
        <f t="shared" si="0"/>
        <v>0</v>
      </c>
    </row>
    <row r="29" spans="1:21" ht="17.25" customHeight="1">
      <c r="A29" s="61" t="s">
        <v>41</v>
      </c>
      <c r="B29" s="13"/>
      <c r="C29" s="11"/>
      <c r="D29" s="27">
        <f t="shared" si="1"/>
        <v>0</v>
      </c>
      <c r="E29" s="13"/>
      <c r="F29" s="11"/>
      <c r="G29" s="11"/>
      <c r="H29" s="11"/>
      <c r="I29" s="98">
        <f t="shared" si="2"/>
        <v>0</v>
      </c>
      <c r="J29" s="102"/>
      <c r="K29" s="98"/>
      <c r="L29" s="27"/>
      <c r="M29" s="122"/>
      <c r="N29" s="116"/>
      <c r="O29" s="17"/>
      <c r="P29" s="17"/>
      <c r="Q29" s="17"/>
      <c r="R29" s="17"/>
      <c r="S29" s="17"/>
      <c r="T29" s="41"/>
      <c r="U29" s="90">
        <f t="shared" si="0"/>
        <v>0</v>
      </c>
    </row>
    <row r="30" spans="1:21" ht="31.5">
      <c r="A30" s="61" t="s">
        <v>42</v>
      </c>
      <c r="B30" s="13"/>
      <c r="C30" s="11"/>
      <c r="D30" s="27">
        <f t="shared" si="1"/>
        <v>0</v>
      </c>
      <c r="E30" s="13"/>
      <c r="F30" s="11"/>
      <c r="G30" s="11"/>
      <c r="H30" s="11"/>
      <c r="I30" s="98">
        <f t="shared" si="2"/>
        <v>0</v>
      </c>
      <c r="J30" s="102"/>
      <c r="K30" s="98"/>
      <c r="L30" s="27"/>
      <c r="M30" s="122"/>
      <c r="N30" s="116"/>
      <c r="O30" s="17"/>
      <c r="P30" s="17"/>
      <c r="Q30" s="17"/>
      <c r="R30" s="17"/>
      <c r="S30" s="17"/>
      <c r="T30" s="41"/>
      <c r="U30" s="90">
        <f t="shared" si="0"/>
        <v>0</v>
      </c>
    </row>
    <row r="31" spans="1:21" ht="15.75">
      <c r="A31" s="61" t="s">
        <v>43</v>
      </c>
      <c r="B31" s="13"/>
      <c r="C31" s="11"/>
      <c r="D31" s="27">
        <f t="shared" si="1"/>
        <v>0</v>
      </c>
      <c r="E31" s="13"/>
      <c r="F31" s="11"/>
      <c r="G31" s="11"/>
      <c r="H31" s="11"/>
      <c r="I31" s="98">
        <f t="shared" si="2"/>
        <v>0</v>
      </c>
      <c r="J31" s="102"/>
      <c r="K31" s="98"/>
      <c r="L31" s="27"/>
      <c r="M31" s="122"/>
      <c r="N31" s="116"/>
      <c r="O31" s="17"/>
      <c r="P31" s="17"/>
      <c r="Q31" s="17"/>
      <c r="R31" s="17"/>
      <c r="S31" s="17"/>
      <c r="T31" s="41"/>
      <c r="U31" s="90">
        <f t="shared" si="0"/>
        <v>0</v>
      </c>
    </row>
    <row r="32" spans="1:21" ht="32.25" customHeight="1">
      <c r="A32" s="61" t="s">
        <v>44</v>
      </c>
      <c r="B32" s="13"/>
      <c r="C32" s="11"/>
      <c r="D32" s="27">
        <f t="shared" si="1"/>
        <v>0</v>
      </c>
      <c r="E32" s="13"/>
      <c r="F32" s="11"/>
      <c r="G32" s="11"/>
      <c r="H32" s="11"/>
      <c r="I32" s="98">
        <f t="shared" si="2"/>
        <v>0</v>
      </c>
      <c r="J32" s="102"/>
      <c r="K32" s="98"/>
      <c r="L32" s="27"/>
      <c r="M32" s="122"/>
      <c r="N32" s="116"/>
      <c r="O32" s="17"/>
      <c r="P32" s="17"/>
      <c r="Q32" s="17"/>
      <c r="R32" s="17"/>
      <c r="S32" s="17"/>
      <c r="T32" s="41"/>
      <c r="U32" s="90">
        <f t="shared" si="0"/>
        <v>0</v>
      </c>
    </row>
    <row r="33" spans="1:21" ht="15.75">
      <c r="A33" s="61" t="s">
        <v>45</v>
      </c>
      <c r="B33" s="13"/>
      <c r="C33" s="11"/>
      <c r="D33" s="27">
        <f t="shared" si="1"/>
        <v>0</v>
      </c>
      <c r="E33" s="13"/>
      <c r="F33" s="11"/>
      <c r="G33" s="11"/>
      <c r="H33" s="11"/>
      <c r="I33" s="98">
        <f t="shared" si="2"/>
        <v>0</v>
      </c>
      <c r="J33" s="102"/>
      <c r="K33" s="98"/>
      <c r="L33" s="27"/>
      <c r="M33" s="122"/>
      <c r="N33" s="116"/>
      <c r="O33" s="17"/>
      <c r="P33" s="17"/>
      <c r="Q33" s="17"/>
      <c r="R33" s="17"/>
      <c r="S33" s="17"/>
      <c r="T33" s="41"/>
      <c r="U33" s="90">
        <f t="shared" si="0"/>
        <v>0</v>
      </c>
    </row>
    <row r="34" spans="1:21" ht="18.600000000000001" customHeight="1">
      <c r="A34" s="61" t="s">
        <v>46</v>
      </c>
      <c r="B34" s="13"/>
      <c r="C34" s="11"/>
      <c r="D34" s="27">
        <f t="shared" si="1"/>
        <v>0</v>
      </c>
      <c r="E34" s="13"/>
      <c r="F34" s="11"/>
      <c r="G34" s="11"/>
      <c r="H34" s="11"/>
      <c r="I34" s="98">
        <f t="shared" si="2"/>
        <v>0</v>
      </c>
      <c r="J34" s="102"/>
      <c r="K34" s="98"/>
      <c r="L34" s="27"/>
      <c r="M34" s="122"/>
      <c r="N34" s="116"/>
      <c r="O34" s="17"/>
      <c r="P34" s="17"/>
      <c r="Q34" s="17"/>
      <c r="R34" s="17"/>
      <c r="S34" s="17"/>
      <c r="T34" s="41"/>
      <c r="U34" s="90">
        <f t="shared" si="0"/>
        <v>0</v>
      </c>
    </row>
    <row r="35" spans="1:21" ht="16.149999999999999" customHeight="1">
      <c r="A35" s="61" t="s">
        <v>47</v>
      </c>
      <c r="B35" s="13"/>
      <c r="C35" s="11"/>
      <c r="D35" s="27">
        <f t="shared" si="1"/>
        <v>0</v>
      </c>
      <c r="E35" s="13"/>
      <c r="F35" s="11"/>
      <c r="G35" s="11"/>
      <c r="H35" s="11"/>
      <c r="I35" s="98">
        <f t="shared" si="2"/>
        <v>0</v>
      </c>
      <c r="J35" s="102"/>
      <c r="K35" s="98"/>
      <c r="L35" s="27"/>
      <c r="M35" s="122"/>
      <c r="N35" s="116"/>
      <c r="O35" s="17"/>
      <c r="P35" s="17"/>
      <c r="Q35" s="17"/>
      <c r="R35" s="17"/>
      <c r="S35" s="17"/>
      <c r="T35" s="41"/>
      <c r="U35" s="90">
        <f t="shared" si="0"/>
        <v>0</v>
      </c>
    </row>
    <row r="36" spans="1:21" ht="15.75">
      <c r="A36" s="61" t="s">
        <v>48</v>
      </c>
      <c r="B36" s="13"/>
      <c r="C36" s="11"/>
      <c r="D36" s="27">
        <f t="shared" si="1"/>
        <v>0</v>
      </c>
      <c r="E36" s="13"/>
      <c r="F36" s="11"/>
      <c r="G36" s="11"/>
      <c r="H36" s="11"/>
      <c r="I36" s="98">
        <f t="shared" si="2"/>
        <v>0</v>
      </c>
      <c r="J36" s="102"/>
      <c r="K36" s="98"/>
      <c r="L36" s="27"/>
      <c r="M36" s="122"/>
      <c r="N36" s="116"/>
      <c r="O36" s="17"/>
      <c r="P36" s="17"/>
      <c r="Q36" s="17"/>
      <c r="R36" s="17"/>
      <c r="S36" s="17"/>
      <c r="T36" s="41"/>
      <c r="U36" s="90">
        <f t="shared" si="0"/>
        <v>0</v>
      </c>
    </row>
    <row r="37" spans="1:21" ht="15.75">
      <c r="A37" s="61" t="s">
        <v>49</v>
      </c>
      <c r="B37" s="13"/>
      <c r="C37" s="11"/>
      <c r="D37" s="27">
        <f t="shared" si="1"/>
        <v>0</v>
      </c>
      <c r="E37" s="13"/>
      <c r="F37" s="11"/>
      <c r="G37" s="11"/>
      <c r="H37" s="11"/>
      <c r="I37" s="98">
        <f t="shared" si="2"/>
        <v>0</v>
      </c>
      <c r="J37" s="102"/>
      <c r="K37" s="98"/>
      <c r="L37" s="27"/>
      <c r="M37" s="122"/>
      <c r="N37" s="116"/>
      <c r="O37" s="17"/>
      <c r="P37" s="17"/>
      <c r="Q37" s="17"/>
      <c r="R37" s="17"/>
      <c r="S37" s="17"/>
      <c r="T37" s="41"/>
      <c r="U37" s="90">
        <f t="shared" si="0"/>
        <v>0</v>
      </c>
    </row>
    <row r="38" spans="1:21" ht="30.75" customHeight="1">
      <c r="A38" s="61" t="s">
        <v>50</v>
      </c>
      <c r="B38" s="13"/>
      <c r="C38" s="11"/>
      <c r="D38" s="27">
        <f t="shared" si="1"/>
        <v>0</v>
      </c>
      <c r="E38" s="13"/>
      <c r="F38" s="11"/>
      <c r="G38" s="11"/>
      <c r="H38" s="11"/>
      <c r="I38" s="98">
        <f t="shared" si="2"/>
        <v>0</v>
      </c>
      <c r="J38" s="102"/>
      <c r="K38" s="98"/>
      <c r="L38" s="27"/>
      <c r="M38" s="122"/>
      <c r="N38" s="116"/>
      <c r="O38" s="17"/>
      <c r="P38" s="17"/>
      <c r="Q38" s="17"/>
      <c r="R38" s="17"/>
      <c r="S38" s="17"/>
      <c r="T38" s="41"/>
      <c r="U38" s="90">
        <f t="shared" si="0"/>
        <v>0</v>
      </c>
    </row>
    <row r="39" spans="1:21" ht="17.25" customHeight="1">
      <c r="A39" s="61" t="s">
        <v>51</v>
      </c>
      <c r="B39" s="13"/>
      <c r="C39" s="11"/>
      <c r="D39" s="27">
        <f t="shared" si="1"/>
        <v>0</v>
      </c>
      <c r="E39" s="13"/>
      <c r="F39" s="11"/>
      <c r="G39" s="11"/>
      <c r="H39" s="11"/>
      <c r="I39" s="98">
        <f t="shared" si="2"/>
        <v>0</v>
      </c>
      <c r="J39" s="102"/>
      <c r="K39" s="98"/>
      <c r="L39" s="27"/>
      <c r="M39" s="122"/>
      <c r="N39" s="116"/>
      <c r="O39" s="17"/>
      <c r="P39" s="17"/>
      <c r="Q39" s="17"/>
      <c r="R39" s="17"/>
      <c r="S39" s="17"/>
      <c r="T39" s="41"/>
      <c r="U39" s="90">
        <f t="shared" si="0"/>
        <v>0</v>
      </c>
    </row>
    <row r="40" spans="1:21" ht="31.5">
      <c r="A40" s="61" t="s">
        <v>52</v>
      </c>
      <c r="B40" s="13"/>
      <c r="C40" s="11"/>
      <c r="D40" s="27">
        <f t="shared" si="1"/>
        <v>0</v>
      </c>
      <c r="E40" s="13"/>
      <c r="F40" s="11"/>
      <c r="G40" s="11"/>
      <c r="H40" s="11"/>
      <c r="I40" s="98">
        <f t="shared" si="2"/>
        <v>0</v>
      </c>
      <c r="J40" s="102"/>
      <c r="K40" s="98"/>
      <c r="L40" s="27"/>
      <c r="M40" s="122"/>
      <c r="N40" s="116"/>
      <c r="O40" s="17"/>
      <c r="P40" s="17"/>
      <c r="Q40" s="17"/>
      <c r="R40" s="17"/>
      <c r="S40" s="17"/>
      <c r="T40" s="41"/>
      <c r="U40" s="90">
        <f t="shared" si="0"/>
        <v>0</v>
      </c>
    </row>
    <row r="41" spans="1:21" ht="15.75">
      <c r="A41" s="61" t="s">
        <v>53</v>
      </c>
      <c r="B41" s="13"/>
      <c r="C41" s="11"/>
      <c r="D41" s="27">
        <f t="shared" si="1"/>
        <v>0</v>
      </c>
      <c r="E41" s="13"/>
      <c r="F41" s="11"/>
      <c r="G41" s="11"/>
      <c r="H41" s="11"/>
      <c r="I41" s="98">
        <f t="shared" si="2"/>
        <v>0</v>
      </c>
      <c r="J41" s="102"/>
      <c r="K41" s="98"/>
      <c r="L41" s="27"/>
      <c r="M41" s="122"/>
      <c r="N41" s="116"/>
      <c r="O41" s="17"/>
      <c r="P41" s="17"/>
      <c r="Q41" s="17"/>
      <c r="R41" s="17"/>
      <c r="S41" s="17"/>
      <c r="T41" s="41"/>
      <c r="U41" s="90">
        <f t="shared" si="0"/>
        <v>0</v>
      </c>
    </row>
    <row r="42" spans="1:21" ht="15.75">
      <c r="A42" s="61" t="s">
        <v>54</v>
      </c>
      <c r="B42" s="13"/>
      <c r="C42" s="11"/>
      <c r="D42" s="27">
        <f t="shared" si="1"/>
        <v>0</v>
      </c>
      <c r="E42" s="13"/>
      <c r="F42" s="11"/>
      <c r="G42" s="11"/>
      <c r="H42" s="11"/>
      <c r="I42" s="98">
        <f t="shared" si="2"/>
        <v>0</v>
      </c>
      <c r="J42" s="102"/>
      <c r="K42" s="98"/>
      <c r="L42" s="27"/>
      <c r="M42" s="122"/>
      <c r="N42" s="116"/>
      <c r="O42" s="17"/>
      <c r="P42" s="17"/>
      <c r="Q42" s="17"/>
      <c r="R42" s="17"/>
      <c r="S42" s="17"/>
      <c r="T42" s="41"/>
      <c r="U42" s="90">
        <f t="shared" si="0"/>
        <v>0</v>
      </c>
    </row>
    <row r="43" spans="1:21" ht="31.5" customHeight="1">
      <c r="A43" s="61" t="s">
        <v>55</v>
      </c>
      <c r="B43" s="13"/>
      <c r="C43" s="11"/>
      <c r="D43" s="27">
        <f t="shared" si="1"/>
        <v>0</v>
      </c>
      <c r="E43" s="13"/>
      <c r="F43" s="11"/>
      <c r="G43" s="11"/>
      <c r="H43" s="11"/>
      <c r="I43" s="98">
        <f t="shared" si="2"/>
        <v>0</v>
      </c>
      <c r="J43" s="102"/>
      <c r="K43" s="98"/>
      <c r="L43" s="27"/>
      <c r="M43" s="122"/>
      <c r="N43" s="116"/>
      <c r="O43" s="17"/>
      <c r="P43" s="17"/>
      <c r="Q43" s="17"/>
      <c r="R43" s="17"/>
      <c r="S43" s="17"/>
      <c r="T43" s="41"/>
      <c r="U43" s="90">
        <f t="shared" si="0"/>
        <v>0</v>
      </c>
    </row>
    <row r="44" spans="1:21" ht="15.75">
      <c r="A44" s="61" t="s">
        <v>56</v>
      </c>
      <c r="B44" s="13"/>
      <c r="C44" s="11"/>
      <c r="D44" s="27">
        <f t="shared" si="1"/>
        <v>0</v>
      </c>
      <c r="E44" s="13"/>
      <c r="F44" s="11"/>
      <c r="G44" s="11"/>
      <c r="H44" s="11"/>
      <c r="I44" s="98">
        <f t="shared" si="2"/>
        <v>0</v>
      </c>
      <c r="J44" s="102"/>
      <c r="K44" s="98"/>
      <c r="L44" s="27"/>
      <c r="M44" s="122"/>
      <c r="N44" s="116"/>
      <c r="O44" s="17"/>
      <c r="P44" s="17"/>
      <c r="Q44" s="17"/>
      <c r="R44" s="17"/>
      <c r="S44" s="17"/>
      <c r="T44" s="41"/>
      <c r="U44" s="90">
        <f t="shared" ref="U44:U75" si="3">N44+Q44+R44+S44+T44</f>
        <v>0</v>
      </c>
    </row>
    <row r="45" spans="1:21" ht="15.75">
      <c r="A45" s="61" t="s">
        <v>57</v>
      </c>
      <c r="B45" s="13"/>
      <c r="C45" s="11"/>
      <c r="D45" s="27">
        <f t="shared" si="1"/>
        <v>0</v>
      </c>
      <c r="E45" s="13"/>
      <c r="F45" s="11"/>
      <c r="G45" s="11"/>
      <c r="H45" s="11"/>
      <c r="I45" s="98">
        <f t="shared" si="2"/>
        <v>0</v>
      </c>
      <c r="J45" s="102"/>
      <c r="K45" s="98"/>
      <c r="L45" s="27"/>
      <c r="M45" s="122"/>
      <c r="N45" s="116"/>
      <c r="O45" s="17"/>
      <c r="P45" s="17"/>
      <c r="Q45" s="17"/>
      <c r="R45" s="17"/>
      <c r="S45" s="17"/>
      <c r="T45" s="41"/>
      <c r="U45" s="90">
        <f t="shared" si="3"/>
        <v>0</v>
      </c>
    </row>
    <row r="46" spans="1:21" ht="15.75">
      <c r="A46" s="61" t="s">
        <v>58</v>
      </c>
      <c r="B46" s="13"/>
      <c r="C46" s="11"/>
      <c r="D46" s="27">
        <f t="shared" si="1"/>
        <v>0</v>
      </c>
      <c r="E46" s="13"/>
      <c r="F46" s="11"/>
      <c r="G46" s="11"/>
      <c r="H46" s="11"/>
      <c r="I46" s="98">
        <f t="shared" si="2"/>
        <v>0</v>
      </c>
      <c r="J46" s="102"/>
      <c r="K46" s="98"/>
      <c r="L46" s="27"/>
      <c r="M46" s="122"/>
      <c r="N46" s="116"/>
      <c r="O46" s="17"/>
      <c r="P46" s="17"/>
      <c r="Q46" s="17"/>
      <c r="R46" s="17"/>
      <c r="S46" s="17"/>
      <c r="T46" s="41"/>
      <c r="U46" s="90">
        <f t="shared" si="3"/>
        <v>0</v>
      </c>
    </row>
    <row r="47" spans="1:21" ht="32.25" customHeight="1">
      <c r="A47" s="61" t="s">
        <v>59</v>
      </c>
      <c r="B47" s="13"/>
      <c r="C47" s="11"/>
      <c r="D47" s="27">
        <f t="shared" si="1"/>
        <v>0</v>
      </c>
      <c r="E47" s="13"/>
      <c r="F47" s="11"/>
      <c r="G47" s="11"/>
      <c r="H47" s="11"/>
      <c r="I47" s="98">
        <f t="shared" si="2"/>
        <v>0</v>
      </c>
      <c r="J47" s="102"/>
      <c r="K47" s="98"/>
      <c r="L47" s="27"/>
      <c r="M47" s="122"/>
      <c r="N47" s="116"/>
      <c r="O47" s="17"/>
      <c r="P47" s="17"/>
      <c r="Q47" s="17"/>
      <c r="R47" s="17"/>
      <c r="S47" s="17"/>
      <c r="T47" s="41"/>
      <c r="U47" s="90">
        <f t="shared" si="3"/>
        <v>0</v>
      </c>
    </row>
    <row r="48" spans="1:21" ht="32.25" customHeight="1">
      <c r="A48" s="61" t="s">
        <v>60</v>
      </c>
      <c r="B48" s="13"/>
      <c r="C48" s="11"/>
      <c r="D48" s="27">
        <f t="shared" si="1"/>
        <v>0</v>
      </c>
      <c r="E48" s="13"/>
      <c r="F48" s="11"/>
      <c r="G48" s="11"/>
      <c r="H48" s="11"/>
      <c r="I48" s="98">
        <f t="shared" si="2"/>
        <v>0</v>
      </c>
      <c r="J48" s="102"/>
      <c r="K48" s="98"/>
      <c r="L48" s="27"/>
      <c r="M48" s="122"/>
      <c r="N48" s="116"/>
      <c r="O48" s="17"/>
      <c r="P48" s="17"/>
      <c r="Q48" s="17"/>
      <c r="R48" s="17"/>
      <c r="S48" s="17"/>
      <c r="T48" s="41"/>
      <c r="U48" s="90">
        <f t="shared" si="3"/>
        <v>0</v>
      </c>
    </row>
    <row r="49" spans="1:21" ht="21.75" customHeight="1">
      <c r="A49" s="61" t="s">
        <v>61</v>
      </c>
      <c r="B49" s="13"/>
      <c r="C49" s="11"/>
      <c r="D49" s="27">
        <f t="shared" si="1"/>
        <v>0</v>
      </c>
      <c r="E49" s="13"/>
      <c r="F49" s="11"/>
      <c r="G49" s="11"/>
      <c r="H49" s="11"/>
      <c r="I49" s="98">
        <f t="shared" si="2"/>
        <v>0</v>
      </c>
      <c r="J49" s="102"/>
      <c r="K49" s="98"/>
      <c r="L49" s="27"/>
      <c r="M49" s="122"/>
      <c r="N49" s="116"/>
      <c r="O49" s="17"/>
      <c r="P49" s="17"/>
      <c r="Q49" s="17"/>
      <c r="R49" s="17"/>
      <c r="S49" s="17"/>
      <c r="T49" s="41"/>
      <c r="U49" s="90">
        <f t="shared" si="3"/>
        <v>0</v>
      </c>
    </row>
    <row r="50" spans="1:21" ht="39" customHeight="1">
      <c r="A50" s="61" t="s">
        <v>90</v>
      </c>
      <c r="B50" s="13"/>
      <c r="C50" s="11"/>
      <c r="D50" s="27">
        <f t="shared" si="1"/>
        <v>0</v>
      </c>
      <c r="E50" s="13"/>
      <c r="F50" s="11"/>
      <c r="G50" s="11"/>
      <c r="H50" s="11"/>
      <c r="I50" s="98">
        <f t="shared" si="2"/>
        <v>0</v>
      </c>
      <c r="J50" s="102"/>
      <c r="K50" s="98"/>
      <c r="L50" s="27"/>
      <c r="M50" s="122"/>
      <c r="N50" s="116"/>
      <c r="O50" s="17"/>
      <c r="P50" s="17"/>
      <c r="Q50" s="17"/>
      <c r="R50" s="17"/>
      <c r="S50" s="17"/>
      <c r="T50" s="41"/>
      <c r="U50" s="90">
        <f t="shared" si="3"/>
        <v>0</v>
      </c>
    </row>
    <row r="51" spans="1:21" ht="19.899999999999999" customHeight="1">
      <c r="A51" s="61" t="s">
        <v>62</v>
      </c>
      <c r="B51" s="13"/>
      <c r="C51" s="11"/>
      <c r="D51" s="27">
        <f t="shared" si="1"/>
        <v>0</v>
      </c>
      <c r="E51" s="13"/>
      <c r="F51" s="11"/>
      <c r="G51" s="11"/>
      <c r="H51" s="11"/>
      <c r="I51" s="98">
        <f t="shared" si="2"/>
        <v>0</v>
      </c>
      <c r="J51" s="102"/>
      <c r="K51" s="98"/>
      <c r="L51" s="27"/>
      <c r="M51" s="122"/>
      <c r="N51" s="116"/>
      <c r="O51" s="17"/>
      <c r="P51" s="17"/>
      <c r="Q51" s="17"/>
      <c r="R51" s="17"/>
      <c r="S51" s="17"/>
      <c r="T51" s="41"/>
      <c r="U51" s="90">
        <f t="shared" si="3"/>
        <v>0</v>
      </c>
    </row>
    <row r="52" spans="1:21" ht="31.5" customHeight="1">
      <c r="A52" s="61" t="s">
        <v>63</v>
      </c>
      <c r="B52" s="13"/>
      <c r="C52" s="11"/>
      <c r="D52" s="27">
        <f t="shared" si="1"/>
        <v>0</v>
      </c>
      <c r="E52" s="13"/>
      <c r="F52" s="11"/>
      <c r="G52" s="11"/>
      <c r="H52" s="11"/>
      <c r="I52" s="98">
        <f t="shared" si="2"/>
        <v>0</v>
      </c>
      <c r="J52" s="102"/>
      <c r="K52" s="98"/>
      <c r="L52" s="27"/>
      <c r="M52" s="122"/>
      <c r="N52" s="116"/>
      <c r="O52" s="17"/>
      <c r="P52" s="17"/>
      <c r="Q52" s="17"/>
      <c r="R52" s="17"/>
      <c r="S52" s="17"/>
      <c r="T52" s="41"/>
      <c r="U52" s="90">
        <f t="shared" si="3"/>
        <v>0</v>
      </c>
    </row>
    <row r="53" spans="1:21" ht="15.75" customHeight="1">
      <c r="A53" s="61" t="s">
        <v>64</v>
      </c>
      <c r="B53" s="13"/>
      <c r="C53" s="11"/>
      <c r="D53" s="27">
        <f t="shared" si="1"/>
        <v>0</v>
      </c>
      <c r="E53" s="13"/>
      <c r="F53" s="11"/>
      <c r="G53" s="11"/>
      <c r="H53" s="11"/>
      <c r="I53" s="98">
        <f t="shared" si="2"/>
        <v>0</v>
      </c>
      <c r="J53" s="102"/>
      <c r="K53" s="98"/>
      <c r="L53" s="27"/>
      <c r="M53" s="122"/>
      <c r="N53" s="116"/>
      <c r="O53" s="17"/>
      <c r="P53" s="17"/>
      <c r="Q53" s="17"/>
      <c r="R53" s="17"/>
      <c r="S53" s="17"/>
      <c r="T53" s="41"/>
      <c r="U53" s="90">
        <f t="shared" si="3"/>
        <v>0</v>
      </c>
    </row>
    <row r="54" spans="1:21" ht="18" customHeight="1">
      <c r="A54" s="61" t="s">
        <v>65</v>
      </c>
      <c r="B54" s="13"/>
      <c r="C54" s="11"/>
      <c r="D54" s="27">
        <f t="shared" si="1"/>
        <v>0</v>
      </c>
      <c r="E54" s="13"/>
      <c r="F54" s="11"/>
      <c r="G54" s="11"/>
      <c r="H54" s="11"/>
      <c r="I54" s="98">
        <f t="shared" si="2"/>
        <v>0</v>
      </c>
      <c r="J54" s="102"/>
      <c r="K54" s="98"/>
      <c r="L54" s="27"/>
      <c r="M54" s="122"/>
      <c r="N54" s="116"/>
      <c r="O54" s="17"/>
      <c r="P54" s="17"/>
      <c r="Q54" s="17"/>
      <c r="R54" s="17"/>
      <c r="S54" s="17"/>
      <c r="T54" s="41"/>
      <c r="U54" s="90">
        <f t="shared" si="3"/>
        <v>0</v>
      </c>
    </row>
    <row r="55" spans="1:21" ht="15.75">
      <c r="A55" s="61" t="s">
        <v>66</v>
      </c>
      <c r="B55" s="13"/>
      <c r="C55" s="11"/>
      <c r="D55" s="27">
        <f t="shared" si="1"/>
        <v>0</v>
      </c>
      <c r="E55" s="13"/>
      <c r="F55" s="11"/>
      <c r="G55" s="11"/>
      <c r="H55" s="11"/>
      <c r="I55" s="98">
        <f t="shared" si="2"/>
        <v>0</v>
      </c>
      <c r="J55" s="102"/>
      <c r="K55" s="98"/>
      <c r="L55" s="27"/>
      <c r="M55" s="122"/>
      <c r="N55" s="116"/>
      <c r="O55" s="17"/>
      <c r="P55" s="17"/>
      <c r="Q55" s="17"/>
      <c r="R55" s="17"/>
      <c r="S55" s="17"/>
      <c r="T55" s="41"/>
      <c r="U55" s="90">
        <f t="shared" si="3"/>
        <v>0</v>
      </c>
    </row>
    <row r="56" spans="1:21" ht="31.5">
      <c r="A56" s="61" t="s">
        <v>67</v>
      </c>
      <c r="B56" s="13"/>
      <c r="C56" s="11"/>
      <c r="D56" s="27">
        <f t="shared" si="1"/>
        <v>0</v>
      </c>
      <c r="E56" s="13"/>
      <c r="F56" s="11"/>
      <c r="G56" s="11"/>
      <c r="H56" s="11"/>
      <c r="I56" s="98">
        <f t="shared" si="2"/>
        <v>0</v>
      </c>
      <c r="J56" s="102"/>
      <c r="K56" s="98"/>
      <c r="L56" s="27"/>
      <c r="M56" s="122"/>
      <c r="N56" s="116"/>
      <c r="O56" s="17"/>
      <c r="P56" s="17"/>
      <c r="Q56" s="17"/>
      <c r="R56" s="17"/>
      <c r="S56" s="17"/>
      <c r="T56" s="41"/>
      <c r="U56" s="90">
        <f t="shared" si="3"/>
        <v>0</v>
      </c>
    </row>
    <row r="57" spans="1:21" ht="15.75">
      <c r="A57" s="61" t="s">
        <v>68</v>
      </c>
      <c r="B57" s="13"/>
      <c r="C57" s="11"/>
      <c r="D57" s="27">
        <f t="shared" si="1"/>
        <v>0</v>
      </c>
      <c r="E57" s="13"/>
      <c r="F57" s="11"/>
      <c r="G57" s="11"/>
      <c r="H57" s="11"/>
      <c r="I57" s="98">
        <f t="shared" si="2"/>
        <v>0</v>
      </c>
      <c r="J57" s="102"/>
      <c r="K57" s="98"/>
      <c r="L57" s="27"/>
      <c r="M57" s="122"/>
      <c r="N57" s="116"/>
      <c r="O57" s="17"/>
      <c r="P57" s="17"/>
      <c r="Q57" s="17"/>
      <c r="R57" s="17"/>
      <c r="S57" s="17"/>
      <c r="T57" s="41"/>
      <c r="U57" s="90">
        <f t="shared" si="3"/>
        <v>0</v>
      </c>
    </row>
    <row r="58" spans="1:21" ht="15.75">
      <c r="A58" s="61" t="s">
        <v>69</v>
      </c>
      <c r="B58" s="13"/>
      <c r="C58" s="11"/>
      <c r="D58" s="27">
        <f t="shared" si="1"/>
        <v>0</v>
      </c>
      <c r="E58" s="13"/>
      <c r="F58" s="11"/>
      <c r="G58" s="11"/>
      <c r="H58" s="11"/>
      <c r="I58" s="98">
        <f t="shared" si="2"/>
        <v>0</v>
      </c>
      <c r="J58" s="102"/>
      <c r="K58" s="98"/>
      <c r="L58" s="27"/>
      <c r="M58" s="122"/>
      <c r="N58" s="116"/>
      <c r="O58" s="17"/>
      <c r="P58" s="17"/>
      <c r="Q58" s="17"/>
      <c r="R58" s="17"/>
      <c r="S58" s="17"/>
      <c r="T58" s="41"/>
      <c r="U58" s="90">
        <f t="shared" si="3"/>
        <v>0</v>
      </c>
    </row>
    <row r="59" spans="1:21" ht="15.75">
      <c r="A59" s="61" t="s">
        <v>70</v>
      </c>
      <c r="B59" s="13"/>
      <c r="C59" s="11"/>
      <c r="D59" s="27">
        <f t="shared" si="1"/>
        <v>0</v>
      </c>
      <c r="E59" s="13"/>
      <c r="F59" s="11"/>
      <c r="G59" s="11"/>
      <c r="H59" s="11"/>
      <c r="I59" s="98">
        <f t="shared" si="2"/>
        <v>0</v>
      </c>
      <c r="J59" s="102"/>
      <c r="K59" s="98"/>
      <c r="L59" s="27"/>
      <c r="M59" s="122"/>
      <c r="N59" s="116"/>
      <c r="O59" s="17"/>
      <c r="P59" s="17"/>
      <c r="Q59" s="17"/>
      <c r="R59" s="17"/>
      <c r="S59" s="17"/>
      <c r="T59" s="41"/>
      <c r="U59" s="90">
        <f t="shared" si="3"/>
        <v>0</v>
      </c>
    </row>
    <row r="60" spans="1:21" ht="15.75">
      <c r="A60" s="61" t="s">
        <v>71</v>
      </c>
      <c r="B60" s="13"/>
      <c r="C60" s="11"/>
      <c r="D60" s="27">
        <f t="shared" si="1"/>
        <v>0</v>
      </c>
      <c r="E60" s="13"/>
      <c r="F60" s="11"/>
      <c r="G60" s="11"/>
      <c r="H60" s="11"/>
      <c r="I60" s="98">
        <f t="shared" si="2"/>
        <v>0</v>
      </c>
      <c r="J60" s="102"/>
      <c r="K60" s="98"/>
      <c r="L60" s="27"/>
      <c r="M60" s="122"/>
      <c r="N60" s="116"/>
      <c r="O60" s="17"/>
      <c r="P60" s="17"/>
      <c r="Q60" s="17"/>
      <c r="R60" s="17"/>
      <c r="S60" s="17"/>
      <c r="T60" s="41"/>
      <c r="U60" s="90">
        <f t="shared" si="3"/>
        <v>0</v>
      </c>
    </row>
    <row r="61" spans="1:21" ht="31.5">
      <c r="A61" s="61" t="s">
        <v>72</v>
      </c>
      <c r="B61" s="13"/>
      <c r="C61" s="11"/>
      <c r="D61" s="27">
        <f t="shared" si="1"/>
        <v>0</v>
      </c>
      <c r="E61" s="13"/>
      <c r="F61" s="11"/>
      <c r="G61" s="11"/>
      <c r="H61" s="11"/>
      <c r="I61" s="98">
        <f t="shared" si="2"/>
        <v>0</v>
      </c>
      <c r="J61" s="102"/>
      <c r="K61" s="98"/>
      <c r="L61" s="27"/>
      <c r="M61" s="122"/>
      <c r="N61" s="116"/>
      <c r="O61" s="17"/>
      <c r="P61" s="17"/>
      <c r="Q61" s="17"/>
      <c r="R61" s="17"/>
      <c r="S61" s="17"/>
      <c r="T61" s="41"/>
      <c r="U61" s="90">
        <f t="shared" si="3"/>
        <v>0</v>
      </c>
    </row>
    <row r="62" spans="1:21" ht="15.75">
      <c r="A62" s="61" t="s">
        <v>73</v>
      </c>
      <c r="B62" s="13"/>
      <c r="C62" s="11"/>
      <c r="D62" s="27">
        <f t="shared" si="1"/>
        <v>0</v>
      </c>
      <c r="E62" s="13"/>
      <c r="F62" s="11"/>
      <c r="G62" s="11"/>
      <c r="H62" s="11"/>
      <c r="I62" s="98">
        <f t="shared" si="2"/>
        <v>0</v>
      </c>
      <c r="J62" s="102"/>
      <c r="K62" s="98"/>
      <c r="L62" s="27"/>
      <c r="M62" s="122"/>
      <c r="N62" s="116"/>
      <c r="O62" s="17"/>
      <c r="P62" s="17"/>
      <c r="Q62" s="17"/>
      <c r="R62" s="17"/>
      <c r="S62" s="17"/>
      <c r="T62" s="41"/>
      <c r="U62" s="90">
        <f t="shared" si="3"/>
        <v>0</v>
      </c>
    </row>
    <row r="63" spans="1:21" ht="15.75">
      <c r="A63" s="61" t="s">
        <v>74</v>
      </c>
      <c r="B63" s="13"/>
      <c r="C63" s="11"/>
      <c r="D63" s="27">
        <f t="shared" si="1"/>
        <v>0</v>
      </c>
      <c r="E63" s="13"/>
      <c r="F63" s="11"/>
      <c r="G63" s="11"/>
      <c r="H63" s="11"/>
      <c r="I63" s="98">
        <f t="shared" si="2"/>
        <v>0</v>
      </c>
      <c r="J63" s="102"/>
      <c r="K63" s="98"/>
      <c r="L63" s="27"/>
      <c r="M63" s="122"/>
      <c r="N63" s="116"/>
      <c r="O63" s="17"/>
      <c r="P63" s="17"/>
      <c r="Q63" s="17"/>
      <c r="R63" s="17"/>
      <c r="S63" s="17"/>
      <c r="T63" s="41"/>
      <c r="U63" s="90">
        <f t="shared" si="3"/>
        <v>0</v>
      </c>
    </row>
    <row r="64" spans="1:21" ht="19.899999999999999" customHeight="1">
      <c r="A64" s="61" t="s">
        <v>75</v>
      </c>
      <c r="B64" s="13"/>
      <c r="C64" s="11"/>
      <c r="D64" s="27">
        <f t="shared" si="1"/>
        <v>0</v>
      </c>
      <c r="E64" s="13"/>
      <c r="F64" s="11"/>
      <c r="G64" s="11"/>
      <c r="H64" s="11"/>
      <c r="I64" s="98">
        <f t="shared" si="2"/>
        <v>0</v>
      </c>
      <c r="J64" s="102"/>
      <c r="K64" s="98"/>
      <c r="L64" s="27"/>
      <c r="M64" s="122"/>
      <c r="N64" s="116"/>
      <c r="O64" s="17"/>
      <c r="P64" s="17"/>
      <c r="Q64" s="17"/>
      <c r="R64" s="17"/>
      <c r="S64" s="17"/>
      <c r="T64" s="41"/>
      <c r="U64" s="90">
        <f t="shared" si="3"/>
        <v>0</v>
      </c>
    </row>
    <row r="65" spans="1:21" ht="15.75">
      <c r="A65" s="61" t="s">
        <v>76</v>
      </c>
      <c r="B65" s="13"/>
      <c r="C65" s="11"/>
      <c r="D65" s="27">
        <f t="shared" si="1"/>
        <v>0</v>
      </c>
      <c r="E65" s="13"/>
      <c r="F65" s="11"/>
      <c r="G65" s="11"/>
      <c r="H65" s="11"/>
      <c r="I65" s="98">
        <f t="shared" si="2"/>
        <v>0</v>
      </c>
      <c r="J65" s="102"/>
      <c r="K65" s="98"/>
      <c r="L65" s="27"/>
      <c r="M65" s="122"/>
      <c r="N65" s="116"/>
      <c r="O65" s="17"/>
      <c r="P65" s="17"/>
      <c r="Q65" s="17"/>
      <c r="R65" s="17"/>
      <c r="S65" s="17"/>
      <c r="T65" s="41"/>
      <c r="U65" s="90">
        <f t="shared" si="3"/>
        <v>0</v>
      </c>
    </row>
    <row r="66" spans="1:21" ht="15.75">
      <c r="A66" s="61" t="s">
        <v>77</v>
      </c>
      <c r="B66" s="13"/>
      <c r="C66" s="11"/>
      <c r="D66" s="27">
        <f t="shared" si="1"/>
        <v>0</v>
      </c>
      <c r="E66" s="13"/>
      <c r="F66" s="11"/>
      <c r="G66" s="11"/>
      <c r="H66" s="11"/>
      <c r="I66" s="98">
        <f t="shared" si="2"/>
        <v>0</v>
      </c>
      <c r="J66" s="102"/>
      <c r="K66" s="98"/>
      <c r="L66" s="27"/>
      <c r="M66" s="122"/>
      <c r="N66" s="116"/>
      <c r="O66" s="17"/>
      <c r="P66" s="17"/>
      <c r="Q66" s="17"/>
      <c r="R66" s="17"/>
      <c r="S66" s="17"/>
      <c r="T66" s="41"/>
      <c r="U66" s="90">
        <f t="shared" si="3"/>
        <v>0</v>
      </c>
    </row>
    <row r="67" spans="1:21" ht="31.5">
      <c r="A67" s="61" t="s">
        <v>78</v>
      </c>
      <c r="B67" s="13"/>
      <c r="C67" s="11"/>
      <c r="D67" s="27">
        <f t="shared" si="1"/>
        <v>0</v>
      </c>
      <c r="E67" s="13"/>
      <c r="F67" s="11"/>
      <c r="G67" s="11"/>
      <c r="H67" s="11"/>
      <c r="I67" s="98">
        <f t="shared" si="2"/>
        <v>0</v>
      </c>
      <c r="J67" s="102"/>
      <c r="K67" s="98"/>
      <c r="L67" s="27"/>
      <c r="M67" s="122"/>
      <c r="N67" s="116"/>
      <c r="O67" s="17"/>
      <c r="P67" s="17"/>
      <c r="Q67" s="17"/>
      <c r="R67" s="17"/>
      <c r="S67" s="17"/>
      <c r="T67" s="41"/>
      <c r="U67" s="90">
        <f t="shared" si="3"/>
        <v>0</v>
      </c>
    </row>
    <row r="68" spans="1:21" ht="15.75">
      <c r="A68" s="61" t="s">
        <v>79</v>
      </c>
      <c r="B68" s="13"/>
      <c r="C68" s="11"/>
      <c r="D68" s="27">
        <f t="shared" si="1"/>
        <v>0</v>
      </c>
      <c r="E68" s="13"/>
      <c r="F68" s="11"/>
      <c r="G68" s="11"/>
      <c r="H68" s="11"/>
      <c r="I68" s="98">
        <f t="shared" si="2"/>
        <v>0</v>
      </c>
      <c r="J68" s="102"/>
      <c r="K68" s="98"/>
      <c r="L68" s="27"/>
      <c r="M68" s="122"/>
      <c r="N68" s="116"/>
      <c r="O68" s="17"/>
      <c r="P68" s="17"/>
      <c r="Q68" s="17"/>
      <c r="R68" s="17"/>
      <c r="S68" s="17"/>
      <c r="T68" s="41"/>
      <c r="U68" s="90">
        <f t="shared" si="3"/>
        <v>0</v>
      </c>
    </row>
    <row r="69" spans="1:21" ht="15.75">
      <c r="A69" s="61" t="s">
        <v>80</v>
      </c>
      <c r="B69" s="13"/>
      <c r="C69" s="11"/>
      <c r="D69" s="27">
        <f t="shared" si="1"/>
        <v>0</v>
      </c>
      <c r="E69" s="13"/>
      <c r="F69" s="11"/>
      <c r="G69" s="11"/>
      <c r="H69" s="11"/>
      <c r="I69" s="98">
        <f t="shared" si="2"/>
        <v>0</v>
      </c>
      <c r="J69" s="102"/>
      <c r="K69" s="98"/>
      <c r="L69" s="27"/>
      <c r="M69" s="122"/>
      <c r="N69" s="116"/>
      <c r="O69" s="17"/>
      <c r="P69" s="17"/>
      <c r="Q69" s="17"/>
      <c r="R69" s="17"/>
      <c r="S69" s="17"/>
      <c r="T69" s="41"/>
      <c r="U69" s="90">
        <f t="shared" si="3"/>
        <v>0</v>
      </c>
    </row>
    <row r="70" spans="1:21" ht="21" customHeight="1">
      <c r="A70" s="61" t="s">
        <v>81</v>
      </c>
      <c r="B70" s="13"/>
      <c r="C70" s="11"/>
      <c r="D70" s="27">
        <f t="shared" si="1"/>
        <v>0</v>
      </c>
      <c r="E70" s="13"/>
      <c r="F70" s="11"/>
      <c r="G70" s="11"/>
      <c r="H70" s="11"/>
      <c r="I70" s="98">
        <f t="shared" si="2"/>
        <v>0</v>
      </c>
      <c r="J70" s="102"/>
      <c r="K70" s="98"/>
      <c r="L70" s="27"/>
      <c r="M70" s="122"/>
      <c r="N70" s="116"/>
      <c r="O70" s="17"/>
      <c r="P70" s="17"/>
      <c r="Q70" s="17"/>
      <c r="R70" s="17"/>
      <c r="S70" s="17"/>
      <c r="T70" s="41"/>
      <c r="U70" s="90">
        <f t="shared" si="3"/>
        <v>0</v>
      </c>
    </row>
    <row r="71" spans="1:21" ht="15.75">
      <c r="A71" s="61" t="s">
        <v>82</v>
      </c>
      <c r="B71" s="13"/>
      <c r="C71" s="11"/>
      <c r="D71" s="27">
        <f t="shared" si="1"/>
        <v>0</v>
      </c>
      <c r="E71" s="13"/>
      <c r="F71" s="11"/>
      <c r="G71" s="11"/>
      <c r="H71" s="11"/>
      <c r="I71" s="98">
        <f t="shared" si="2"/>
        <v>0</v>
      </c>
      <c r="J71" s="102"/>
      <c r="K71" s="98"/>
      <c r="L71" s="27"/>
      <c r="M71" s="122"/>
      <c r="N71" s="116"/>
      <c r="O71" s="17"/>
      <c r="P71" s="17"/>
      <c r="Q71" s="17"/>
      <c r="R71" s="17"/>
      <c r="S71" s="17"/>
      <c r="T71" s="41"/>
      <c r="U71" s="90">
        <f t="shared" si="3"/>
        <v>0</v>
      </c>
    </row>
    <row r="72" spans="1:21" s="10" customFormat="1" ht="37.5" customHeight="1">
      <c r="A72" s="61" t="s">
        <v>163</v>
      </c>
      <c r="B72" s="13"/>
      <c r="C72" s="11"/>
      <c r="D72" s="27"/>
      <c r="E72" s="13"/>
      <c r="F72" s="11"/>
      <c r="G72" s="11"/>
      <c r="H72" s="11"/>
      <c r="I72" s="98"/>
      <c r="J72" s="102"/>
      <c r="K72" s="98"/>
      <c r="L72" s="27"/>
      <c r="M72" s="122"/>
      <c r="N72" s="116"/>
      <c r="O72" s="17"/>
      <c r="P72" s="17"/>
      <c r="Q72" s="17"/>
      <c r="R72" s="17"/>
      <c r="S72" s="17"/>
      <c r="T72" s="41"/>
      <c r="U72" s="90">
        <f t="shared" si="3"/>
        <v>0</v>
      </c>
    </row>
    <row r="73" spans="1:21" ht="15.75">
      <c r="A73" s="61" t="s">
        <v>83</v>
      </c>
      <c r="B73" s="13"/>
      <c r="C73" s="11"/>
      <c r="D73" s="27">
        <f t="shared" si="1"/>
        <v>0</v>
      </c>
      <c r="E73" s="13"/>
      <c r="F73" s="11"/>
      <c r="G73" s="11"/>
      <c r="H73" s="11"/>
      <c r="I73" s="98">
        <f t="shared" si="2"/>
        <v>0</v>
      </c>
      <c r="J73" s="102"/>
      <c r="K73" s="98"/>
      <c r="L73" s="27"/>
      <c r="M73" s="122"/>
      <c r="N73" s="116"/>
      <c r="O73" s="17"/>
      <c r="P73" s="17"/>
      <c r="Q73" s="17"/>
      <c r="R73" s="17"/>
      <c r="S73" s="17"/>
      <c r="T73" s="41"/>
      <c r="U73" s="90">
        <f t="shared" si="3"/>
        <v>0</v>
      </c>
    </row>
    <row r="74" spans="1:21" ht="31.5">
      <c r="A74" s="61" t="s">
        <v>84</v>
      </c>
      <c r="B74" s="13"/>
      <c r="C74" s="11"/>
      <c r="D74" s="27">
        <f t="shared" si="1"/>
        <v>0</v>
      </c>
      <c r="E74" s="13"/>
      <c r="F74" s="11"/>
      <c r="G74" s="11"/>
      <c r="H74" s="11"/>
      <c r="I74" s="98">
        <f t="shared" si="2"/>
        <v>0</v>
      </c>
      <c r="J74" s="103"/>
      <c r="K74" s="104"/>
      <c r="L74" s="105"/>
      <c r="M74" s="122"/>
      <c r="N74" s="116"/>
      <c r="O74" s="17"/>
      <c r="P74" s="17"/>
      <c r="Q74" s="17"/>
      <c r="R74" s="17"/>
      <c r="S74" s="17"/>
      <c r="T74" s="41"/>
      <c r="U74" s="90">
        <f t="shared" si="3"/>
        <v>0</v>
      </c>
    </row>
    <row r="75" spans="1:21" ht="32.25" thickBot="1">
      <c r="A75" s="62" t="s">
        <v>85</v>
      </c>
      <c r="B75" s="15"/>
      <c r="C75" s="14"/>
      <c r="D75" s="89">
        <f t="shared" si="1"/>
        <v>0</v>
      </c>
      <c r="E75" s="109"/>
      <c r="F75" s="110"/>
      <c r="G75" s="110"/>
      <c r="H75" s="110"/>
      <c r="I75" s="99">
        <f t="shared" si="2"/>
        <v>0</v>
      </c>
      <c r="J75" s="106"/>
      <c r="K75" s="45"/>
      <c r="L75" s="107"/>
      <c r="M75" s="123"/>
      <c r="N75" s="125"/>
      <c r="O75" s="126"/>
      <c r="P75" s="126"/>
      <c r="Q75" s="126"/>
      <c r="R75" s="126"/>
      <c r="S75" s="126"/>
      <c r="T75" s="127"/>
      <c r="U75" s="128">
        <f t="shared" si="3"/>
        <v>0</v>
      </c>
    </row>
    <row r="76" spans="1:21" ht="35.450000000000003" customHeight="1" thickBot="1">
      <c r="A76" s="72" t="s">
        <v>86</v>
      </c>
      <c r="B76" s="32">
        <f>SUM(B11:B75)</f>
        <v>0</v>
      </c>
      <c r="C76" s="22">
        <f t="shared" ref="C76:U76" si="4">SUM(C11:C75)</f>
        <v>0</v>
      </c>
      <c r="D76" s="49">
        <f t="shared" si="4"/>
        <v>0</v>
      </c>
      <c r="E76" s="32">
        <f t="shared" si="4"/>
        <v>0</v>
      </c>
      <c r="F76" s="22">
        <f t="shared" si="4"/>
        <v>0</v>
      </c>
      <c r="G76" s="22">
        <f t="shared" ref="G76" si="5">SUM(G11:G75)</f>
        <v>0</v>
      </c>
      <c r="H76" s="33">
        <f t="shared" si="4"/>
        <v>0</v>
      </c>
      <c r="I76" s="25">
        <f t="shared" si="4"/>
        <v>0</v>
      </c>
      <c r="J76" s="22">
        <f t="shared" si="4"/>
        <v>0</v>
      </c>
      <c r="K76" s="22">
        <f t="shared" si="4"/>
        <v>0</v>
      </c>
      <c r="L76" s="49">
        <f t="shared" si="4"/>
        <v>0</v>
      </c>
      <c r="M76" s="48">
        <f t="shared" si="4"/>
        <v>0</v>
      </c>
      <c r="N76" s="32">
        <f t="shared" si="4"/>
        <v>0</v>
      </c>
      <c r="O76" s="22">
        <f t="shared" si="4"/>
        <v>0</v>
      </c>
      <c r="P76" s="33">
        <f t="shared" si="4"/>
        <v>0</v>
      </c>
      <c r="Q76" s="33">
        <f t="shared" si="4"/>
        <v>0</v>
      </c>
      <c r="R76" s="22">
        <f t="shared" si="4"/>
        <v>0</v>
      </c>
      <c r="S76" s="22">
        <f t="shared" si="4"/>
        <v>0</v>
      </c>
      <c r="T76" s="22">
        <f t="shared" si="4"/>
        <v>0</v>
      </c>
      <c r="U76" s="28">
        <f t="shared" si="4"/>
        <v>0</v>
      </c>
    </row>
    <row r="77" spans="1:21">
      <c r="A77" s="21"/>
      <c r="B77" s="21"/>
      <c r="C77" s="21"/>
      <c r="D77" s="21"/>
      <c r="E77" s="21"/>
      <c r="F77" s="21"/>
      <c r="G77" s="21"/>
      <c r="H77" s="21"/>
      <c r="I77" s="21"/>
      <c r="J77" s="21"/>
      <c r="K77" s="21"/>
      <c r="L77" s="21"/>
      <c r="M77" s="21"/>
      <c r="N77" s="21"/>
      <c r="O77" s="21"/>
      <c r="P77" s="21"/>
      <c r="Q77" s="21"/>
      <c r="R77" s="21"/>
      <c r="S77" s="21"/>
      <c r="T77" s="21"/>
      <c r="U77" s="21"/>
    </row>
  </sheetData>
  <mergeCells count="25">
    <mergeCell ref="M5:M10"/>
    <mergeCell ref="A5:A10"/>
    <mergeCell ref="B9:B10"/>
    <mergeCell ref="C9:C10"/>
    <mergeCell ref="E9:E10"/>
    <mergeCell ref="B5:D8"/>
    <mergeCell ref="D9:D10"/>
    <mergeCell ref="E5:I8"/>
    <mergeCell ref="I9:I10"/>
    <mergeCell ref="B2:S2"/>
    <mergeCell ref="B3:S3"/>
    <mergeCell ref="S9:S10"/>
    <mergeCell ref="T9:T10"/>
    <mergeCell ref="F9:F10"/>
    <mergeCell ref="G9:G10"/>
    <mergeCell ref="H9:H10"/>
    <mergeCell ref="N9:N10"/>
    <mergeCell ref="O9:Q9"/>
    <mergeCell ref="R9:R10"/>
    <mergeCell ref="N5:U8"/>
    <mergeCell ref="U9:U10"/>
    <mergeCell ref="J5:L8"/>
    <mergeCell ref="J9:J10"/>
    <mergeCell ref="K9:K10"/>
    <mergeCell ref="L9:L10"/>
  </mergeCells>
  <pageMargins left="0.51181102362204722" right="0" top="0.19685039370078741" bottom="0" header="0.31496062992125984" footer="0.31496062992125984"/>
  <pageSetup paperSize="9" scale="48" orientation="portrait" r:id="rId1"/>
</worksheet>
</file>

<file path=xl/worksheets/sheet67.xml><?xml version="1.0" encoding="utf-8"?>
<worksheet xmlns="http://schemas.openxmlformats.org/spreadsheetml/2006/main" xmlns:r="http://schemas.openxmlformats.org/officeDocument/2006/relationships">
  <sheetPr>
    <tabColor theme="3" tint="0.79998168889431442"/>
  </sheetPr>
  <dimension ref="A1:U77"/>
  <sheetViews>
    <sheetView view="pageBreakPreview" topLeftCell="A4" zoomScaleNormal="60" zoomScaleSheetLayoutView="100" workbookViewId="0">
      <pane ySplit="7" topLeftCell="A68" activePane="bottomLeft" state="frozen"/>
      <selection activeCell="A78" sqref="A78:XFD85"/>
      <selection pane="bottomLeft" activeCell="A78" sqref="A78:XFD85"/>
    </sheetView>
  </sheetViews>
  <sheetFormatPr defaultRowHeight="15"/>
  <cols>
    <col min="1" max="1" width="30.42578125" customWidth="1"/>
    <col min="2" max="2" width="8.85546875" customWidth="1"/>
    <col min="3" max="3" width="10.5703125" customWidth="1"/>
    <col min="4" max="4" width="10.5703125" style="10" customWidth="1"/>
    <col min="5" max="5" width="16" customWidth="1"/>
    <col min="6" max="6" width="10" customWidth="1"/>
    <col min="7" max="7" width="7.140625" customWidth="1"/>
    <col min="8" max="8" width="9" customWidth="1"/>
    <col min="9" max="9" width="9" style="10" customWidth="1"/>
    <col min="10" max="12" width="7.7109375" style="10" customWidth="1"/>
    <col min="13" max="13" width="9" style="10" customWidth="1"/>
    <col min="14" max="14" width="9.5703125" customWidth="1"/>
    <col min="17" max="17" width="10" customWidth="1"/>
    <col min="18" max="19" width="10.28515625" customWidth="1"/>
    <col min="21" max="21" width="9.140625" style="10"/>
    <col min="225" max="225" width="34" customWidth="1"/>
    <col min="226" max="226" width="11.28515625" customWidth="1"/>
    <col min="227" max="227" width="11" customWidth="1"/>
    <col min="235" max="236" width="10.7109375" customWidth="1"/>
    <col min="238" max="238" width="11.5703125" customWidth="1"/>
    <col min="239" max="239" width="13.7109375" customWidth="1"/>
    <col min="240" max="243" width="9.28515625" customWidth="1"/>
    <col min="481" max="481" width="34" customWidth="1"/>
    <col min="482" max="482" width="11.28515625" customWidth="1"/>
    <col min="483" max="483" width="11" customWidth="1"/>
    <col min="491" max="492" width="10.7109375" customWidth="1"/>
    <col min="494" max="494" width="11.5703125" customWidth="1"/>
    <col min="495" max="495" width="13.7109375" customWidth="1"/>
    <col min="496" max="499" width="9.28515625" customWidth="1"/>
    <col min="737" max="737" width="34" customWidth="1"/>
    <col min="738" max="738" width="11.28515625" customWidth="1"/>
    <col min="739" max="739" width="11" customWidth="1"/>
    <col min="747" max="748" width="10.7109375" customWidth="1"/>
    <col min="750" max="750" width="11.5703125" customWidth="1"/>
    <col min="751" max="751" width="13.7109375" customWidth="1"/>
    <col min="752" max="755" width="9.28515625" customWidth="1"/>
    <col min="993" max="993" width="34" customWidth="1"/>
    <col min="994" max="994" width="11.28515625" customWidth="1"/>
    <col min="995" max="995" width="11" customWidth="1"/>
    <col min="1003" max="1004" width="10.7109375" customWidth="1"/>
    <col min="1006" max="1006" width="11.5703125" customWidth="1"/>
    <col min="1007" max="1007" width="13.7109375" customWidth="1"/>
    <col min="1008" max="1011" width="9.28515625" customWidth="1"/>
    <col min="1249" max="1249" width="34" customWidth="1"/>
    <col min="1250" max="1250" width="11.28515625" customWidth="1"/>
    <col min="1251" max="1251" width="11" customWidth="1"/>
    <col min="1259" max="1260" width="10.7109375" customWidth="1"/>
    <col min="1262" max="1262" width="11.5703125" customWidth="1"/>
    <col min="1263" max="1263" width="13.7109375" customWidth="1"/>
    <col min="1264" max="1267" width="9.28515625" customWidth="1"/>
    <col min="1505" max="1505" width="34" customWidth="1"/>
    <col min="1506" max="1506" width="11.28515625" customWidth="1"/>
    <col min="1507" max="1507" width="11" customWidth="1"/>
    <col min="1515" max="1516" width="10.7109375" customWidth="1"/>
    <col min="1518" max="1518" width="11.5703125" customWidth="1"/>
    <col min="1519" max="1519" width="13.7109375" customWidth="1"/>
    <col min="1520" max="1523" width="9.28515625" customWidth="1"/>
    <col min="1761" max="1761" width="34" customWidth="1"/>
    <col min="1762" max="1762" width="11.28515625" customWidth="1"/>
    <col min="1763" max="1763" width="11" customWidth="1"/>
    <col min="1771" max="1772" width="10.7109375" customWidth="1"/>
    <col min="1774" max="1774" width="11.5703125" customWidth="1"/>
    <col min="1775" max="1775" width="13.7109375" customWidth="1"/>
    <col min="1776" max="1779" width="9.28515625" customWidth="1"/>
    <col min="2017" max="2017" width="34" customWidth="1"/>
    <col min="2018" max="2018" width="11.28515625" customWidth="1"/>
    <col min="2019" max="2019" width="11" customWidth="1"/>
    <col min="2027" max="2028" width="10.7109375" customWidth="1"/>
    <col min="2030" max="2030" width="11.5703125" customWidth="1"/>
    <col min="2031" max="2031" width="13.7109375" customWidth="1"/>
    <col min="2032" max="2035" width="9.28515625" customWidth="1"/>
    <col min="2273" max="2273" width="34" customWidth="1"/>
    <col min="2274" max="2274" width="11.28515625" customWidth="1"/>
    <col min="2275" max="2275" width="11" customWidth="1"/>
    <col min="2283" max="2284" width="10.7109375" customWidth="1"/>
    <col min="2286" max="2286" width="11.5703125" customWidth="1"/>
    <col min="2287" max="2287" width="13.7109375" customWidth="1"/>
    <col min="2288" max="2291" width="9.28515625" customWidth="1"/>
    <col min="2529" max="2529" width="34" customWidth="1"/>
    <col min="2530" max="2530" width="11.28515625" customWidth="1"/>
    <col min="2531" max="2531" width="11" customWidth="1"/>
    <col min="2539" max="2540" width="10.7109375" customWidth="1"/>
    <col min="2542" max="2542" width="11.5703125" customWidth="1"/>
    <col min="2543" max="2543" width="13.7109375" customWidth="1"/>
    <col min="2544" max="2547" width="9.28515625" customWidth="1"/>
    <col min="2785" max="2785" width="34" customWidth="1"/>
    <col min="2786" max="2786" width="11.28515625" customWidth="1"/>
    <col min="2787" max="2787" width="11" customWidth="1"/>
    <col min="2795" max="2796" width="10.7109375" customWidth="1"/>
    <col min="2798" max="2798" width="11.5703125" customWidth="1"/>
    <col min="2799" max="2799" width="13.7109375" customWidth="1"/>
    <col min="2800" max="2803" width="9.28515625" customWidth="1"/>
    <col min="3041" max="3041" width="34" customWidth="1"/>
    <col min="3042" max="3042" width="11.28515625" customWidth="1"/>
    <col min="3043" max="3043" width="11" customWidth="1"/>
    <col min="3051" max="3052" width="10.7109375" customWidth="1"/>
    <col min="3054" max="3054" width="11.5703125" customWidth="1"/>
    <col min="3055" max="3055" width="13.7109375" customWidth="1"/>
    <col min="3056" max="3059" width="9.28515625" customWidth="1"/>
    <col min="3297" max="3297" width="34" customWidth="1"/>
    <col min="3298" max="3298" width="11.28515625" customWidth="1"/>
    <col min="3299" max="3299" width="11" customWidth="1"/>
    <col min="3307" max="3308" width="10.7109375" customWidth="1"/>
    <col min="3310" max="3310" width="11.5703125" customWidth="1"/>
    <col min="3311" max="3311" width="13.7109375" customWidth="1"/>
    <col min="3312" max="3315" width="9.28515625" customWidth="1"/>
    <col min="3553" max="3553" width="34" customWidth="1"/>
    <col min="3554" max="3554" width="11.28515625" customWidth="1"/>
    <col min="3555" max="3555" width="11" customWidth="1"/>
    <col min="3563" max="3564" width="10.7109375" customWidth="1"/>
    <col min="3566" max="3566" width="11.5703125" customWidth="1"/>
    <col min="3567" max="3567" width="13.7109375" customWidth="1"/>
    <col min="3568" max="3571" width="9.28515625" customWidth="1"/>
    <col min="3809" max="3809" width="34" customWidth="1"/>
    <col min="3810" max="3810" width="11.28515625" customWidth="1"/>
    <col min="3811" max="3811" width="11" customWidth="1"/>
    <col min="3819" max="3820" width="10.7109375" customWidth="1"/>
    <col min="3822" max="3822" width="11.5703125" customWidth="1"/>
    <col min="3823" max="3823" width="13.7109375" customWidth="1"/>
    <col min="3824" max="3827" width="9.28515625" customWidth="1"/>
    <col min="4065" max="4065" width="34" customWidth="1"/>
    <col min="4066" max="4066" width="11.28515625" customWidth="1"/>
    <col min="4067" max="4067" width="11" customWidth="1"/>
    <col min="4075" max="4076" width="10.7109375" customWidth="1"/>
    <col min="4078" max="4078" width="11.5703125" customWidth="1"/>
    <col min="4079" max="4079" width="13.7109375" customWidth="1"/>
    <col min="4080" max="4083" width="9.28515625" customWidth="1"/>
    <col min="4321" max="4321" width="34" customWidth="1"/>
    <col min="4322" max="4322" width="11.28515625" customWidth="1"/>
    <col min="4323" max="4323" width="11" customWidth="1"/>
    <col min="4331" max="4332" width="10.7109375" customWidth="1"/>
    <col min="4334" max="4334" width="11.5703125" customWidth="1"/>
    <col min="4335" max="4335" width="13.7109375" customWidth="1"/>
    <col min="4336" max="4339" width="9.28515625" customWidth="1"/>
    <col min="4577" max="4577" width="34" customWidth="1"/>
    <col min="4578" max="4578" width="11.28515625" customWidth="1"/>
    <col min="4579" max="4579" width="11" customWidth="1"/>
    <col min="4587" max="4588" width="10.7109375" customWidth="1"/>
    <col min="4590" max="4590" width="11.5703125" customWidth="1"/>
    <col min="4591" max="4591" width="13.7109375" customWidth="1"/>
    <col min="4592" max="4595" width="9.28515625" customWidth="1"/>
    <col min="4833" max="4833" width="34" customWidth="1"/>
    <col min="4834" max="4834" width="11.28515625" customWidth="1"/>
    <col min="4835" max="4835" width="11" customWidth="1"/>
    <col min="4843" max="4844" width="10.7109375" customWidth="1"/>
    <col min="4846" max="4846" width="11.5703125" customWidth="1"/>
    <col min="4847" max="4847" width="13.7109375" customWidth="1"/>
    <col min="4848" max="4851" width="9.28515625" customWidth="1"/>
    <col min="5089" max="5089" width="34" customWidth="1"/>
    <col min="5090" max="5090" width="11.28515625" customWidth="1"/>
    <col min="5091" max="5091" width="11" customWidth="1"/>
    <col min="5099" max="5100" width="10.7109375" customWidth="1"/>
    <col min="5102" max="5102" width="11.5703125" customWidth="1"/>
    <col min="5103" max="5103" width="13.7109375" customWidth="1"/>
    <col min="5104" max="5107" width="9.28515625" customWidth="1"/>
    <col min="5345" max="5345" width="34" customWidth="1"/>
    <col min="5346" max="5346" width="11.28515625" customWidth="1"/>
    <col min="5347" max="5347" width="11" customWidth="1"/>
    <col min="5355" max="5356" width="10.7109375" customWidth="1"/>
    <col min="5358" max="5358" width="11.5703125" customWidth="1"/>
    <col min="5359" max="5359" width="13.7109375" customWidth="1"/>
    <col min="5360" max="5363" width="9.28515625" customWidth="1"/>
    <col min="5601" max="5601" width="34" customWidth="1"/>
    <col min="5602" max="5602" width="11.28515625" customWidth="1"/>
    <col min="5603" max="5603" width="11" customWidth="1"/>
    <col min="5611" max="5612" width="10.7109375" customWidth="1"/>
    <col min="5614" max="5614" width="11.5703125" customWidth="1"/>
    <col min="5615" max="5615" width="13.7109375" customWidth="1"/>
    <col min="5616" max="5619" width="9.28515625" customWidth="1"/>
    <col min="5857" max="5857" width="34" customWidth="1"/>
    <col min="5858" max="5858" width="11.28515625" customWidth="1"/>
    <col min="5859" max="5859" width="11" customWidth="1"/>
    <col min="5867" max="5868" width="10.7109375" customWidth="1"/>
    <col min="5870" max="5870" width="11.5703125" customWidth="1"/>
    <col min="5871" max="5871" width="13.7109375" customWidth="1"/>
    <col min="5872" max="5875" width="9.28515625" customWidth="1"/>
    <col min="6113" max="6113" width="34" customWidth="1"/>
    <col min="6114" max="6114" width="11.28515625" customWidth="1"/>
    <col min="6115" max="6115" width="11" customWidth="1"/>
    <col min="6123" max="6124" width="10.7109375" customWidth="1"/>
    <col min="6126" max="6126" width="11.5703125" customWidth="1"/>
    <col min="6127" max="6127" width="13.7109375" customWidth="1"/>
    <col min="6128" max="6131" width="9.28515625" customWidth="1"/>
    <col min="6369" max="6369" width="34" customWidth="1"/>
    <col min="6370" max="6370" width="11.28515625" customWidth="1"/>
    <col min="6371" max="6371" width="11" customWidth="1"/>
    <col min="6379" max="6380" width="10.7109375" customWidth="1"/>
    <col min="6382" max="6382" width="11.5703125" customWidth="1"/>
    <col min="6383" max="6383" width="13.7109375" customWidth="1"/>
    <col min="6384" max="6387" width="9.28515625" customWidth="1"/>
    <col min="6625" max="6625" width="34" customWidth="1"/>
    <col min="6626" max="6626" width="11.28515625" customWidth="1"/>
    <col min="6627" max="6627" width="11" customWidth="1"/>
    <col min="6635" max="6636" width="10.7109375" customWidth="1"/>
    <col min="6638" max="6638" width="11.5703125" customWidth="1"/>
    <col min="6639" max="6639" width="13.7109375" customWidth="1"/>
    <col min="6640" max="6643" width="9.28515625" customWidth="1"/>
    <col min="6881" max="6881" width="34" customWidth="1"/>
    <col min="6882" max="6882" width="11.28515625" customWidth="1"/>
    <col min="6883" max="6883" width="11" customWidth="1"/>
    <col min="6891" max="6892" width="10.7109375" customWidth="1"/>
    <col min="6894" max="6894" width="11.5703125" customWidth="1"/>
    <col min="6895" max="6895" width="13.7109375" customWidth="1"/>
    <col min="6896" max="6899" width="9.28515625" customWidth="1"/>
    <col min="7137" max="7137" width="34" customWidth="1"/>
    <col min="7138" max="7138" width="11.28515625" customWidth="1"/>
    <col min="7139" max="7139" width="11" customWidth="1"/>
    <col min="7147" max="7148" width="10.7109375" customWidth="1"/>
    <col min="7150" max="7150" width="11.5703125" customWidth="1"/>
    <col min="7151" max="7151" width="13.7109375" customWidth="1"/>
    <col min="7152" max="7155" width="9.28515625" customWidth="1"/>
    <col min="7393" max="7393" width="34" customWidth="1"/>
    <col min="7394" max="7394" width="11.28515625" customWidth="1"/>
    <col min="7395" max="7395" width="11" customWidth="1"/>
    <col min="7403" max="7404" width="10.7109375" customWidth="1"/>
    <col min="7406" max="7406" width="11.5703125" customWidth="1"/>
    <col min="7407" max="7407" width="13.7109375" customWidth="1"/>
    <col min="7408" max="7411" width="9.28515625" customWidth="1"/>
    <col min="7649" max="7649" width="34" customWidth="1"/>
    <col min="7650" max="7650" width="11.28515625" customWidth="1"/>
    <col min="7651" max="7651" width="11" customWidth="1"/>
    <col min="7659" max="7660" width="10.7109375" customWidth="1"/>
    <col min="7662" max="7662" width="11.5703125" customWidth="1"/>
    <col min="7663" max="7663" width="13.7109375" customWidth="1"/>
    <col min="7664" max="7667" width="9.28515625" customWidth="1"/>
    <col min="7905" max="7905" width="34" customWidth="1"/>
    <col min="7906" max="7906" width="11.28515625" customWidth="1"/>
    <col min="7907" max="7907" width="11" customWidth="1"/>
    <col min="7915" max="7916" width="10.7109375" customWidth="1"/>
    <col min="7918" max="7918" width="11.5703125" customWidth="1"/>
    <col min="7919" max="7919" width="13.7109375" customWidth="1"/>
    <col min="7920" max="7923" width="9.28515625" customWidth="1"/>
    <col min="8161" max="8161" width="34" customWidth="1"/>
    <col min="8162" max="8162" width="11.28515625" customWidth="1"/>
    <col min="8163" max="8163" width="11" customWidth="1"/>
    <col min="8171" max="8172" width="10.7109375" customWidth="1"/>
    <col min="8174" max="8174" width="11.5703125" customWidth="1"/>
    <col min="8175" max="8175" width="13.7109375" customWidth="1"/>
    <col min="8176" max="8179" width="9.28515625" customWidth="1"/>
    <col min="8417" max="8417" width="34" customWidth="1"/>
    <col min="8418" max="8418" width="11.28515625" customWidth="1"/>
    <col min="8419" max="8419" width="11" customWidth="1"/>
    <col min="8427" max="8428" width="10.7109375" customWidth="1"/>
    <col min="8430" max="8430" width="11.5703125" customWidth="1"/>
    <col min="8431" max="8431" width="13.7109375" customWidth="1"/>
    <col min="8432" max="8435" width="9.28515625" customWidth="1"/>
    <col min="8673" max="8673" width="34" customWidth="1"/>
    <col min="8674" max="8674" width="11.28515625" customWidth="1"/>
    <col min="8675" max="8675" width="11" customWidth="1"/>
    <col min="8683" max="8684" width="10.7109375" customWidth="1"/>
    <col min="8686" max="8686" width="11.5703125" customWidth="1"/>
    <col min="8687" max="8687" width="13.7109375" customWidth="1"/>
    <col min="8688" max="8691" width="9.28515625" customWidth="1"/>
    <col min="8929" max="8929" width="34" customWidth="1"/>
    <col min="8930" max="8930" width="11.28515625" customWidth="1"/>
    <col min="8931" max="8931" width="11" customWidth="1"/>
    <col min="8939" max="8940" width="10.7109375" customWidth="1"/>
    <col min="8942" max="8942" width="11.5703125" customWidth="1"/>
    <col min="8943" max="8943" width="13.7109375" customWidth="1"/>
    <col min="8944" max="8947" width="9.28515625" customWidth="1"/>
    <col min="9185" max="9185" width="34" customWidth="1"/>
    <col min="9186" max="9186" width="11.28515625" customWidth="1"/>
    <col min="9187" max="9187" width="11" customWidth="1"/>
    <col min="9195" max="9196" width="10.7109375" customWidth="1"/>
    <col min="9198" max="9198" width="11.5703125" customWidth="1"/>
    <col min="9199" max="9199" width="13.7109375" customWidth="1"/>
    <col min="9200" max="9203" width="9.28515625" customWidth="1"/>
    <col min="9441" max="9441" width="34" customWidth="1"/>
    <col min="9442" max="9442" width="11.28515625" customWidth="1"/>
    <col min="9443" max="9443" width="11" customWidth="1"/>
    <col min="9451" max="9452" width="10.7109375" customWidth="1"/>
    <col min="9454" max="9454" width="11.5703125" customWidth="1"/>
    <col min="9455" max="9455" width="13.7109375" customWidth="1"/>
    <col min="9456" max="9459" width="9.28515625" customWidth="1"/>
    <col min="9697" max="9697" width="34" customWidth="1"/>
    <col min="9698" max="9698" width="11.28515625" customWidth="1"/>
    <col min="9699" max="9699" width="11" customWidth="1"/>
    <col min="9707" max="9708" width="10.7109375" customWidth="1"/>
    <col min="9710" max="9710" width="11.5703125" customWidth="1"/>
    <col min="9711" max="9711" width="13.7109375" customWidth="1"/>
    <col min="9712" max="9715" width="9.28515625" customWidth="1"/>
    <col min="9953" max="9953" width="34" customWidth="1"/>
    <col min="9954" max="9954" width="11.28515625" customWidth="1"/>
    <col min="9955" max="9955" width="11" customWidth="1"/>
    <col min="9963" max="9964" width="10.7109375" customWidth="1"/>
    <col min="9966" max="9966" width="11.5703125" customWidth="1"/>
    <col min="9967" max="9967" width="13.7109375" customWidth="1"/>
    <col min="9968" max="9971" width="9.28515625" customWidth="1"/>
    <col min="10209" max="10209" width="34" customWidth="1"/>
    <col min="10210" max="10210" width="11.28515625" customWidth="1"/>
    <col min="10211" max="10211" width="11" customWidth="1"/>
    <col min="10219" max="10220" width="10.7109375" customWidth="1"/>
    <col min="10222" max="10222" width="11.5703125" customWidth="1"/>
    <col min="10223" max="10223" width="13.7109375" customWidth="1"/>
    <col min="10224" max="10227" width="9.28515625" customWidth="1"/>
    <col min="10465" max="10465" width="34" customWidth="1"/>
    <col min="10466" max="10466" width="11.28515625" customWidth="1"/>
    <col min="10467" max="10467" width="11" customWidth="1"/>
    <col min="10475" max="10476" width="10.7109375" customWidth="1"/>
    <col min="10478" max="10478" width="11.5703125" customWidth="1"/>
    <col min="10479" max="10479" width="13.7109375" customWidth="1"/>
    <col min="10480" max="10483" width="9.28515625" customWidth="1"/>
    <col min="10721" max="10721" width="34" customWidth="1"/>
    <col min="10722" max="10722" width="11.28515625" customWidth="1"/>
    <col min="10723" max="10723" width="11" customWidth="1"/>
    <col min="10731" max="10732" width="10.7109375" customWidth="1"/>
    <col min="10734" max="10734" width="11.5703125" customWidth="1"/>
    <col min="10735" max="10735" width="13.7109375" customWidth="1"/>
    <col min="10736" max="10739" width="9.28515625" customWidth="1"/>
    <col min="10977" max="10977" width="34" customWidth="1"/>
    <col min="10978" max="10978" width="11.28515625" customWidth="1"/>
    <col min="10979" max="10979" width="11" customWidth="1"/>
    <col min="10987" max="10988" width="10.7109375" customWidth="1"/>
    <col min="10990" max="10990" width="11.5703125" customWidth="1"/>
    <col min="10991" max="10991" width="13.7109375" customWidth="1"/>
    <col min="10992" max="10995" width="9.28515625" customWidth="1"/>
    <col min="11233" max="11233" width="34" customWidth="1"/>
    <col min="11234" max="11234" width="11.28515625" customWidth="1"/>
    <col min="11235" max="11235" width="11" customWidth="1"/>
    <col min="11243" max="11244" width="10.7109375" customWidth="1"/>
    <col min="11246" max="11246" width="11.5703125" customWidth="1"/>
    <col min="11247" max="11247" width="13.7109375" customWidth="1"/>
    <col min="11248" max="11251" width="9.28515625" customWidth="1"/>
    <col min="11489" max="11489" width="34" customWidth="1"/>
    <col min="11490" max="11490" width="11.28515625" customWidth="1"/>
    <col min="11491" max="11491" width="11" customWidth="1"/>
    <col min="11499" max="11500" width="10.7109375" customWidth="1"/>
    <col min="11502" max="11502" width="11.5703125" customWidth="1"/>
    <col min="11503" max="11503" width="13.7109375" customWidth="1"/>
    <col min="11504" max="11507" width="9.28515625" customWidth="1"/>
    <col min="11745" max="11745" width="34" customWidth="1"/>
    <col min="11746" max="11746" width="11.28515625" customWidth="1"/>
    <col min="11747" max="11747" width="11" customWidth="1"/>
    <col min="11755" max="11756" width="10.7109375" customWidth="1"/>
    <col min="11758" max="11758" width="11.5703125" customWidth="1"/>
    <col min="11759" max="11759" width="13.7109375" customWidth="1"/>
    <col min="11760" max="11763" width="9.28515625" customWidth="1"/>
    <col min="12001" max="12001" width="34" customWidth="1"/>
    <col min="12002" max="12002" width="11.28515625" customWidth="1"/>
    <col min="12003" max="12003" width="11" customWidth="1"/>
    <col min="12011" max="12012" width="10.7109375" customWidth="1"/>
    <col min="12014" max="12014" width="11.5703125" customWidth="1"/>
    <col min="12015" max="12015" width="13.7109375" customWidth="1"/>
    <col min="12016" max="12019" width="9.28515625" customWidth="1"/>
    <col min="12257" max="12257" width="34" customWidth="1"/>
    <col min="12258" max="12258" width="11.28515625" customWidth="1"/>
    <col min="12259" max="12259" width="11" customWidth="1"/>
    <col min="12267" max="12268" width="10.7109375" customWidth="1"/>
    <col min="12270" max="12270" width="11.5703125" customWidth="1"/>
    <col min="12271" max="12271" width="13.7109375" customWidth="1"/>
    <col min="12272" max="12275" width="9.28515625" customWidth="1"/>
    <col min="12513" max="12513" width="34" customWidth="1"/>
    <col min="12514" max="12514" width="11.28515625" customWidth="1"/>
    <col min="12515" max="12515" width="11" customWidth="1"/>
    <col min="12523" max="12524" width="10.7109375" customWidth="1"/>
    <col min="12526" max="12526" width="11.5703125" customWidth="1"/>
    <col min="12527" max="12527" width="13.7109375" customWidth="1"/>
    <col min="12528" max="12531" width="9.28515625" customWidth="1"/>
    <col min="12769" max="12769" width="34" customWidth="1"/>
    <col min="12770" max="12770" width="11.28515625" customWidth="1"/>
    <col min="12771" max="12771" width="11" customWidth="1"/>
    <col min="12779" max="12780" width="10.7109375" customWidth="1"/>
    <col min="12782" max="12782" width="11.5703125" customWidth="1"/>
    <col min="12783" max="12783" width="13.7109375" customWidth="1"/>
    <col min="12784" max="12787" width="9.28515625" customWidth="1"/>
    <col min="13025" max="13025" width="34" customWidth="1"/>
    <col min="13026" max="13026" width="11.28515625" customWidth="1"/>
    <col min="13027" max="13027" width="11" customWidth="1"/>
    <col min="13035" max="13036" width="10.7109375" customWidth="1"/>
    <col min="13038" max="13038" width="11.5703125" customWidth="1"/>
    <col min="13039" max="13039" width="13.7109375" customWidth="1"/>
    <col min="13040" max="13043" width="9.28515625" customWidth="1"/>
    <col min="13281" max="13281" width="34" customWidth="1"/>
    <col min="13282" max="13282" width="11.28515625" customWidth="1"/>
    <col min="13283" max="13283" width="11" customWidth="1"/>
    <col min="13291" max="13292" width="10.7109375" customWidth="1"/>
    <col min="13294" max="13294" width="11.5703125" customWidth="1"/>
    <col min="13295" max="13295" width="13.7109375" customWidth="1"/>
    <col min="13296" max="13299" width="9.28515625" customWidth="1"/>
    <col min="13537" max="13537" width="34" customWidth="1"/>
    <col min="13538" max="13538" width="11.28515625" customWidth="1"/>
    <col min="13539" max="13539" width="11" customWidth="1"/>
    <col min="13547" max="13548" width="10.7109375" customWidth="1"/>
    <col min="13550" max="13550" width="11.5703125" customWidth="1"/>
    <col min="13551" max="13551" width="13.7109375" customWidth="1"/>
    <col min="13552" max="13555" width="9.28515625" customWidth="1"/>
    <col min="13793" max="13793" width="34" customWidth="1"/>
    <col min="13794" max="13794" width="11.28515625" customWidth="1"/>
    <col min="13795" max="13795" width="11" customWidth="1"/>
    <col min="13803" max="13804" width="10.7109375" customWidth="1"/>
    <col min="13806" max="13806" width="11.5703125" customWidth="1"/>
    <col min="13807" max="13807" width="13.7109375" customWidth="1"/>
    <col min="13808" max="13811" width="9.28515625" customWidth="1"/>
    <col min="14049" max="14049" width="34" customWidth="1"/>
    <col min="14050" max="14050" width="11.28515625" customWidth="1"/>
    <col min="14051" max="14051" width="11" customWidth="1"/>
    <col min="14059" max="14060" width="10.7109375" customWidth="1"/>
    <col min="14062" max="14062" width="11.5703125" customWidth="1"/>
    <col min="14063" max="14063" width="13.7109375" customWidth="1"/>
    <col min="14064" max="14067" width="9.28515625" customWidth="1"/>
    <col min="14305" max="14305" width="34" customWidth="1"/>
    <col min="14306" max="14306" width="11.28515625" customWidth="1"/>
    <col min="14307" max="14307" width="11" customWidth="1"/>
    <col min="14315" max="14316" width="10.7109375" customWidth="1"/>
    <col min="14318" max="14318" width="11.5703125" customWidth="1"/>
    <col min="14319" max="14319" width="13.7109375" customWidth="1"/>
    <col min="14320" max="14323" width="9.28515625" customWidth="1"/>
    <col min="14561" max="14561" width="34" customWidth="1"/>
    <col min="14562" max="14562" width="11.28515625" customWidth="1"/>
    <col min="14563" max="14563" width="11" customWidth="1"/>
    <col min="14571" max="14572" width="10.7109375" customWidth="1"/>
    <col min="14574" max="14574" width="11.5703125" customWidth="1"/>
    <col min="14575" max="14575" width="13.7109375" customWidth="1"/>
    <col min="14576" max="14579" width="9.28515625" customWidth="1"/>
    <col min="14817" max="14817" width="34" customWidth="1"/>
    <col min="14818" max="14818" width="11.28515625" customWidth="1"/>
    <col min="14819" max="14819" width="11" customWidth="1"/>
    <col min="14827" max="14828" width="10.7109375" customWidth="1"/>
    <col min="14830" max="14830" width="11.5703125" customWidth="1"/>
    <col min="14831" max="14831" width="13.7109375" customWidth="1"/>
    <col min="14832" max="14835" width="9.28515625" customWidth="1"/>
    <col min="15073" max="15073" width="34" customWidth="1"/>
    <col min="15074" max="15074" width="11.28515625" customWidth="1"/>
    <col min="15075" max="15075" width="11" customWidth="1"/>
    <col min="15083" max="15084" width="10.7109375" customWidth="1"/>
    <col min="15086" max="15086" width="11.5703125" customWidth="1"/>
    <col min="15087" max="15087" width="13.7109375" customWidth="1"/>
    <col min="15088" max="15091" width="9.28515625" customWidth="1"/>
    <col min="15329" max="15329" width="34" customWidth="1"/>
    <col min="15330" max="15330" width="11.28515625" customWidth="1"/>
    <col min="15331" max="15331" width="11" customWidth="1"/>
    <col min="15339" max="15340" width="10.7109375" customWidth="1"/>
    <col min="15342" max="15342" width="11.5703125" customWidth="1"/>
    <col min="15343" max="15343" width="13.7109375" customWidth="1"/>
    <col min="15344" max="15347" width="9.28515625" customWidth="1"/>
    <col min="15585" max="15585" width="34" customWidth="1"/>
    <col min="15586" max="15586" width="11.28515625" customWidth="1"/>
    <col min="15587" max="15587" width="11" customWidth="1"/>
    <col min="15595" max="15596" width="10.7109375" customWidth="1"/>
    <col min="15598" max="15598" width="11.5703125" customWidth="1"/>
    <col min="15599" max="15599" width="13.7109375" customWidth="1"/>
    <col min="15600" max="15603" width="9.28515625" customWidth="1"/>
    <col min="15841" max="15841" width="34" customWidth="1"/>
    <col min="15842" max="15842" width="11.28515625" customWidth="1"/>
    <col min="15843" max="15843" width="11" customWidth="1"/>
    <col min="15851" max="15852" width="10.7109375" customWidth="1"/>
    <col min="15854" max="15854" width="11.5703125" customWidth="1"/>
    <col min="15855" max="15855" width="13.7109375" customWidth="1"/>
    <col min="15856" max="15859" width="9.28515625" customWidth="1"/>
    <col min="16097" max="16097" width="34" customWidth="1"/>
    <col min="16098" max="16098" width="11.28515625" customWidth="1"/>
    <col min="16099" max="16099" width="11" customWidth="1"/>
    <col min="16107" max="16108" width="10.7109375" customWidth="1"/>
    <col min="16110" max="16110" width="11.5703125" customWidth="1"/>
    <col min="16111" max="16111" width="13.7109375" customWidth="1"/>
    <col min="16112" max="16115" width="9.28515625" customWidth="1"/>
  </cols>
  <sheetData>
    <row r="1" spans="1:21" ht="44.45" customHeight="1"/>
    <row r="2" spans="1:21" ht="46.9" customHeight="1">
      <c r="B2" s="504" t="s">
        <v>164</v>
      </c>
      <c r="C2" s="504"/>
      <c r="D2" s="504"/>
      <c r="E2" s="504"/>
      <c r="F2" s="504"/>
      <c r="G2" s="504"/>
      <c r="H2" s="504"/>
      <c r="I2" s="504"/>
      <c r="J2" s="504"/>
      <c r="K2" s="504"/>
      <c r="L2" s="504"/>
      <c r="M2" s="504"/>
      <c r="N2" s="504"/>
      <c r="O2" s="504"/>
      <c r="P2" s="504"/>
      <c r="Q2" s="504"/>
      <c r="R2" s="504"/>
      <c r="S2" s="504"/>
    </row>
    <row r="3" spans="1:21" ht="21" customHeight="1">
      <c r="A3" s="20"/>
      <c r="B3" s="505" t="s">
        <v>148</v>
      </c>
      <c r="C3" s="505"/>
      <c r="D3" s="505"/>
      <c r="E3" s="505"/>
      <c r="F3" s="505"/>
      <c r="G3" s="505"/>
      <c r="H3" s="505"/>
      <c r="I3" s="505"/>
      <c r="J3" s="505"/>
      <c r="K3" s="505"/>
      <c r="L3" s="505"/>
      <c r="M3" s="505"/>
      <c r="N3" s="505"/>
      <c r="O3" s="505"/>
      <c r="P3" s="505"/>
      <c r="Q3" s="505"/>
      <c r="R3" s="505"/>
      <c r="S3" s="505"/>
      <c r="T3" s="20"/>
      <c r="U3" s="20"/>
    </row>
    <row r="4" spans="1:21" ht="10.9" customHeight="1" thickBot="1">
      <c r="A4" s="20"/>
      <c r="B4" s="38"/>
      <c r="C4" s="38"/>
      <c r="D4" s="39"/>
      <c r="E4" s="38"/>
      <c r="F4" s="38"/>
      <c r="G4" s="38"/>
      <c r="H4" s="38"/>
      <c r="I4" s="39"/>
      <c r="J4" s="96"/>
      <c r="K4" s="96"/>
      <c r="L4" s="96"/>
      <c r="M4" s="96"/>
      <c r="N4" s="38"/>
      <c r="O4" s="38"/>
      <c r="P4" s="38"/>
      <c r="Q4" s="38"/>
      <c r="R4" s="38"/>
      <c r="S4" s="38"/>
      <c r="T4" s="20"/>
      <c r="U4" s="20"/>
    </row>
    <row r="5" spans="1:21" ht="15.6" customHeight="1">
      <c r="A5" s="542" t="s">
        <v>87</v>
      </c>
      <c r="B5" s="511" t="s">
        <v>156</v>
      </c>
      <c r="C5" s="512"/>
      <c r="D5" s="512"/>
      <c r="E5" s="511" t="s">
        <v>157</v>
      </c>
      <c r="F5" s="512"/>
      <c r="G5" s="512"/>
      <c r="H5" s="512"/>
      <c r="I5" s="512"/>
      <c r="J5" s="527" t="s">
        <v>165</v>
      </c>
      <c r="K5" s="528"/>
      <c r="L5" s="529"/>
      <c r="M5" s="524" t="s">
        <v>166</v>
      </c>
      <c r="N5" s="512" t="s">
        <v>170</v>
      </c>
      <c r="O5" s="512"/>
      <c r="P5" s="512"/>
      <c r="Q5" s="512"/>
      <c r="R5" s="512"/>
      <c r="S5" s="512"/>
      <c r="T5" s="512"/>
      <c r="U5" s="519"/>
    </row>
    <row r="6" spans="1:21" ht="28.9" customHeight="1">
      <c r="A6" s="543"/>
      <c r="B6" s="513"/>
      <c r="C6" s="514"/>
      <c r="D6" s="514"/>
      <c r="E6" s="513"/>
      <c r="F6" s="514"/>
      <c r="G6" s="514"/>
      <c r="H6" s="514"/>
      <c r="I6" s="514"/>
      <c r="J6" s="530"/>
      <c r="K6" s="531"/>
      <c r="L6" s="532"/>
      <c r="M6" s="525"/>
      <c r="N6" s="514"/>
      <c r="O6" s="514"/>
      <c r="P6" s="514"/>
      <c r="Q6" s="514"/>
      <c r="R6" s="514"/>
      <c r="S6" s="514"/>
      <c r="T6" s="514"/>
      <c r="U6" s="520"/>
    </row>
    <row r="7" spans="1:21" ht="16.149999999999999" hidden="1" customHeight="1">
      <c r="A7" s="543"/>
      <c r="B7" s="513"/>
      <c r="C7" s="514"/>
      <c r="D7" s="514"/>
      <c r="E7" s="513"/>
      <c r="F7" s="514"/>
      <c r="G7" s="514"/>
      <c r="H7" s="514"/>
      <c r="I7" s="514"/>
      <c r="J7" s="530"/>
      <c r="K7" s="531"/>
      <c r="L7" s="532"/>
      <c r="M7" s="525"/>
      <c r="N7" s="514"/>
      <c r="O7" s="514"/>
      <c r="P7" s="514"/>
      <c r="Q7" s="514"/>
      <c r="R7" s="514"/>
      <c r="S7" s="514"/>
      <c r="T7" s="514"/>
      <c r="U7" s="520"/>
    </row>
    <row r="8" spans="1:21" ht="7.15" customHeight="1">
      <c r="A8" s="543"/>
      <c r="B8" s="515"/>
      <c r="C8" s="516"/>
      <c r="D8" s="516"/>
      <c r="E8" s="515"/>
      <c r="F8" s="516"/>
      <c r="G8" s="516"/>
      <c r="H8" s="516"/>
      <c r="I8" s="516"/>
      <c r="J8" s="533"/>
      <c r="K8" s="534"/>
      <c r="L8" s="535"/>
      <c r="M8" s="525"/>
      <c r="N8" s="516"/>
      <c r="O8" s="516"/>
      <c r="P8" s="516"/>
      <c r="Q8" s="516"/>
      <c r="R8" s="516"/>
      <c r="S8" s="516"/>
      <c r="T8" s="516"/>
      <c r="U8" s="521"/>
    </row>
    <row r="9" spans="1:21" ht="46.15" customHeight="1">
      <c r="A9" s="543"/>
      <c r="B9" s="545" t="s">
        <v>0</v>
      </c>
      <c r="C9" s="509" t="s">
        <v>158</v>
      </c>
      <c r="D9" s="555" t="s">
        <v>162</v>
      </c>
      <c r="E9" s="545" t="s">
        <v>160</v>
      </c>
      <c r="F9" s="509" t="s">
        <v>1</v>
      </c>
      <c r="G9" s="509" t="s">
        <v>128</v>
      </c>
      <c r="H9" s="509" t="s">
        <v>150</v>
      </c>
      <c r="I9" s="555" t="s">
        <v>162</v>
      </c>
      <c r="J9" s="547" t="s">
        <v>167</v>
      </c>
      <c r="K9" s="549" t="s">
        <v>168</v>
      </c>
      <c r="L9" s="551" t="s">
        <v>169</v>
      </c>
      <c r="M9" s="525"/>
      <c r="N9" s="506" t="s">
        <v>129</v>
      </c>
      <c r="O9" s="508" t="s">
        <v>127</v>
      </c>
      <c r="P9" s="508"/>
      <c r="Q9" s="508"/>
      <c r="R9" s="509" t="s">
        <v>130</v>
      </c>
      <c r="S9" s="509" t="s">
        <v>159</v>
      </c>
      <c r="T9" s="509" t="s">
        <v>144</v>
      </c>
      <c r="U9" s="553" t="s">
        <v>162</v>
      </c>
    </row>
    <row r="10" spans="1:21" ht="90" customHeight="1" thickBot="1">
      <c r="A10" s="544"/>
      <c r="B10" s="546"/>
      <c r="C10" s="510"/>
      <c r="D10" s="556"/>
      <c r="E10" s="546"/>
      <c r="F10" s="510"/>
      <c r="G10" s="510"/>
      <c r="H10" s="510"/>
      <c r="I10" s="556"/>
      <c r="J10" s="548"/>
      <c r="K10" s="550"/>
      <c r="L10" s="552"/>
      <c r="M10" s="526"/>
      <c r="N10" s="507"/>
      <c r="O10" s="74" t="s">
        <v>131</v>
      </c>
      <c r="P10" s="74" t="s">
        <v>132</v>
      </c>
      <c r="Q10" s="74" t="s">
        <v>133</v>
      </c>
      <c r="R10" s="510"/>
      <c r="S10" s="510"/>
      <c r="T10" s="510"/>
      <c r="U10" s="554"/>
    </row>
    <row r="11" spans="1:21" ht="17.45" customHeight="1">
      <c r="A11" s="60" t="s">
        <v>24</v>
      </c>
      <c r="B11" s="16"/>
      <c r="C11" s="12"/>
      <c r="D11" s="75">
        <f>B11+C11</f>
        <v>0</v>
      </c>
      <c r="E11" s="16"/>
      <c r="F11" s="12"/>
      <c r="G11" s="12"/>
      <c r="H11" s="12"/>
      <c r="I11" s="100">
        <f>E11+F11+G11</f>
        <v>0</v>
      </c>
      <c r="J11" s="101"/>
      <c r="K11" s="89"/>
      <c r="L11" s="91"/>
      <c r="M11" s="121"/>
      <c r="N11" s="115"/>
      <c r="O11" s="81"/>
      <c r="P11" s="81"/>
      <c r="Q11" s="81"/>
      <c r="R11" s="81"/>
      <c r="S11" s="81"/>
      <c r="T11" s="82"/>
      <c r="U11" s="90">
        <f t="shared" ref="U11:U43" si="0">N11+Q11+R11+S11+T11</f>
        <v>0</v>
      </c>
    </row>
    <row r="12" spans="1:21" ht="15.75">
      <c r="A12" s="61" t="s">
        <v>25</v>
      </c>
      <c r="B12" s="13"/>
      <c r="C12" s="11"/>
      <c r="D12" s="27">
        <f t="shared" ref="D12:D75" si="1">B12+C12</f>
        <v>0</v>
      </c>
      <c r="E12" s="13"/>
      <c r="F12" s="11"/>
      <c r="G12" s="11"/>
      <c r="H12" s="11"/>
      <c r="I12" s="98">
        <f t="shared" ref="I12:I75" si="2">E12+F12+G12</f>
        <v>0</v>
      </c>
      <c r="J12" s="102"/>
      <c r="K12" s="98"/>
      <c r="L12" s="27"/>
      <c r="M12" s="122"/>
      <c r="N12" s="116"/>
      <c r="O12" s="17"/>
      <c r="P12" s="17"/>
      <c r="Q12" s="17"/>
      <c r="R12" s="17"/>
      <c r="S12" s="17"/>
      <c r="T12" s="41"/>
      <c r="U12" s="90">
        <f t="shared" si="0"/>
        <v>0</v>
      </c>
    </row>
    <row r="13" spans="1:21" ht="15.75">
      <c r="A13" s="61" t="s">
        <v>26</v>
      </c>
      <c r="B13" s="13"/>
      <c r="C13" s="11"/>
      <c r="D13" s="27">
        <f t="shared" si="1"/>
        <v>0</v>
      </c>
      <c r="E13" s="13"/>
      <c r="F13" s="11"/>
      <c r="G13" s="11"/>
      <c r="H13" s="11"/>
      <c r="I13" s="98">
        <f t="shared" si="2"/>
        <v>0</v>
      </c>
      <c r="J13" s="102"/>
      <c r="K13" s="98"/>
      <c r="L13" s="27"/>
      <c r="M13" s="122"/>
      <c r="N13" s="116"/>
      <c r="O13" s="17"/>
      <c r="P13" s="17"/>
      <c r="Q13" s="17"/>
      <c r="R13" s="17"/>
      <c r="S13" s="17"/>
      <c r="T13" s="41"/>
      <c r="U13" s="90">
        <f t="shared" si="0"/>
        <v>0</v>
      </c>
    </row>
    <row r="14" spans="1:21" ht="15.75">
      <c r="A14" s="61" t="s">
        <v>27</v>
      </c>
      <c r="B14" s="13"/>
      <c r="C14" s="11"/>
      <c r="D14" s="27">
        <f t="shared" si="1"/>
        <v>0</v>
      </c>
      <c r="E14" s="13"/>
      <c r="F14" s="11"/>
      <c r="G14" s="11"/>
      <c r="H14" s="11"/>
      <c r="I14" s="98">
        <f t="shared" si="2"/>
        <v>0</v>
      </c>
      <c r="J14" s="102"/>
      <c r="K14" s="98"/>
      <c r="L14" s="27"/>
      <c r="M14" s="122"/>
      <c r="N14" s="116"/>
      <c r="O14" s="17"/>
      <c r="P14" s="17"/>
      <c r="Q14" s="17"/>
      <c r="R14" s="17"/>
      <c r="S14" s="17"/>
      <c r="T14" s="41"/>
      <c r="U14" s="90">
        <f t="shared" si="0"/>
        <v>0</v>
      </c>
    </row>
    <row r="15" spans="1:21" ht="15.75">
      <c r="A15" s="61" t="s">
        <v>28</v>
      </c>
      <c r="B15" s="13"/>
      <c r="C15" s="11"/>
      <c r="D15" s="27">
        <f t="shared" si="1"/>
        <v>0</v>
      </c>
      <c r="E15" s="13"/>
      <c r="F15" s="11"/>
      <c r="G15" s="11"/>
      <c r="H15" s="11"/>
      <c r="I15" s="98">
        <f t="shared" si="2"/>
        <v>0</v>
      </c>
      <c r="J15" s="102"/>
      <c r="K15" s="98"/>
      <c r="L15" s="27"/>
      <c r="M15" s="122"/>
      <c r="N15" s="116"/>
      <c r="O15" s="17"/>
      <c r="P15" s="17"/>
      <c r="Q15" s="17"/>
      <c r="R15" s="17"/>
      <c r="S15" s="17"/>
      <c r="T15" s="41"/>
      <c r="U15" s="90">
        <f t="shared" si="0"/>
        <v>0</v>
      </c>
    </row>
    <row r="16" spans="1:21" ht="15.75">
      <c r="A16" s="61" t="s">
        <v>29</v>
      </c>
      <c r="B16" s="13"/>
      <c r="C16" s="11"/>
      <c r="D16" s="27">
        <f t="shared" si="1"/>
        <v>0</v>
      </c>
      <c r="E16" s="13"/>
      <c r="F16" s="11"/>
      <c r="G16" s="11"/>
      <c r="H16" s="11"/>
      <c r="I16" s="98">
        <f t="shared" si="2"/>
        <v>0</v>
      </c>
      <c r="J16" s="102"/>
      <c r="K16" s="98"/>
      <c r="L16" s="27"/>
      <c r="M16" s="122"/>
      <c r="N16" s="116"/>
      <c r="O16" s="17"/>
      <c r="P16" s="17"/>
      <c r="Q16" s="17"/>
      <c r="R16" s="17"/>
      <c r="S16" s="17"/>
      <c r="T16" s="41"/>
      <c r="U16" s="90">
        <f t="shared" si="0"/>
        <v>0</v>
      </c>
    </row>
    <row r="17" spans="1:21" ht="31.5" customHeight="1">
      <c r="A17" s="61" t="s">
        <v>30</v>
      </c>
      <c r="B17" s="13"/>
      <c r="C17" s="11"/>
      <c r="D17" s="27">
        <f t="shared" si="1"/>
        <v>0</v>
      </c>
      <c r="E17" s="13"/>
      <c r="F17" s="11"/>
      <c r="G17" s="11"/>
      <c r="H17" s="11"/>
      <c r="I17" s="98">
        <f t="shared" si="2"/>
        <v>0</v>
      </c>
      <c r="J17" s="102"/>
      <c r="K17" s="98"/>
      <c r="L17" s="27"/>
      <c r="M17" s="122"/>
      <c r="N17" s="116"/>
      <c r="O17" s="17"/>
      <c r="P17" s="17"/>
      <c r="Q17" s="17"/>
      <c r="R17" s="17"/>
      <c r="S17" s="17"/>
      <c r="T17" s="41"/>
      <c r="U17" s="90">
        <f t="shared" si="0"/>
        <v>0</v>
      </c>
    </row>
    <row r="18" spans="1:21" ht="31.9" customHeight="1">
      <c r="A18" s="61" t="s">
        <v>31</v>
      </c>
      <c r="B18" s="13"/>
      <c r="C18" s="11"/>
      <c r="D18" s="27">
        <f t="shared" si="1"/>
        <v>0</v>
      </c>
      <c r="E18" s="13"/>
      <c r="F18" s="11"/>
      <c r="G18" s="11"/>
      <c r="H18" s="11"/>
      <c r="I18" s="98">
        <f t="shared" si="2"/>
        <v>0</v>
      </c>
      <c r="J18" s="102"/>
      <c r="K18" s="98"/>
      <c r="L18" s="27"/>
      <c r="M18" s="122"/>
      <c r="N18" s="116"/>
      <c r="O18" s="17"/>
      <c r="P18" s="17"/>
      <c r="Q18" s="17"/>
      <c r="R18" s="17"/>
      <c r="S18" s="17"/>
      <c r="T18" s="41"/>
      <c r="U18" s="90">
        <f t="shared" si="0"/>
        <v>0</v>
      </c>
    </row>
    <row r="19" spans="1:21" ht="15.75">
      <c r="A19" s="61" t="s">
        <v>32</v>
      </c>
      <c r="B19" s="13"/>
      <c r="C19" s="11"/>
      <c r="D19" s="27">
        <f t="shared" si="1"/>
        <v>0</v>
      </c>
      <c r="E19" s="13"/>
      <c r="F19" s="11"/>
      <c r="G19" s="11"/>
      <c r="H19" s="11"/>
      <c r="I19" s="98">
        <f t="shared" si="2"/>
        <v>0</v>
      </c>
      <c r="J19" s="102"/>
      <c r="K19" s="98"/>
      <c r="L19" s="27"/>
      <c r="M19" s="122"/>
      <c r="N19" s="116"/>
      <c r="O19" s="17"/>
      <c r="P19" s="17"/>
      <c r="Q19" s="17"/>
      <c r="R19" s="17"/>
      <c r="S19" s="17"/>
      <c r="T19" s="41"/>
      <c r="U19" s="90">
        <f t="shared" si="0"/>
        <v>0</v>
      </c>
    </row>
    <row r="20" spans="1:21" ht="15.75">
      <c r="A20" s="61" t="s">
        <v>33</v>
      </c>
      <c r="B20" s="13"/>
      <c r="C20" s="11"/>
      <c r="D20" s="27">
        <f t="shared" si="1"/>
        <v>0</v>
      </c>
      <c r="E20" s="13"/>
      <c r="F20" s="11"/>
      <c r="G20" s="11"/>
      <c r="H20" s="11"/>
      <c r="I20" s="98">
        <f t="shared" si="2"/>
        <v>0</v>
      </c>
      <c r="J20" s="102"/>
      <c r="K20" s="98"/>
      <c r="L20" s="27"/>
      <c r="M20" s="122"/>
      <c r="N20" s="116"/>
      <c r="O20" s="17"/>
      <c r="P20" s="17"/>
      <c r="Q20" s="17"/>
      <c r="R20" s="17"/>
      <c r="S20" s="17"/>
      <c r="T20" s="41"/>
      <c r="U20" s="90">
        <f t="shared" si="0"/>
        <v>0</v>
      </c>
    </row>
    <row r="21" spans="1:21" ht="16.149999999999999" customHeight="1">
      <c r="A21" s="61" t="s">
        <v>34</v>
      </c>
      <c r="B21" s="13"/>
      <c r="C21" s="11"/>
      <c r="D21" s="27">
        <f t="shared" si="1"/>
        <v>0</v>
      </c>
      <c r="E21" s="13"/>
      <c r="F21" s="11"/>
      <c r="G21" s="11"/>
      <c r="H21" s="11"/>
      <c r="I21" s="98">
        <f t="shared" si="2"/>
        <v>0</v>
      </c>
      <c r="J21" s="102"/>
      <c r="K21" s="98"/>
      <c r="L21" s="27"/>
      <c r="M21" s="122"/>
      <c r="N21" s="116"/>
      <c r="O21" s="17"/>
      <c r="P21" s="17"/>
      <c r="Q21" s="17"/>
      <c r="R21" s="17"/>
      <c r="S21" s="17"/>
      <c r="T21" s="41"/>
      <c r="U21" s="90">
        <f t="shared" si="0"/>
        <v>0</v>
      </c>
    </row>
    <row r="22" spans="1:21" ht="16.149999999999999" customHeight="1">
      <c r="A22" s="61" t="s">
        <v>35</v>
      </c>
      <c r="B22" s="13"/>
      <c r="C22" s="11"/>
      <c r="D22" s="27">
        <f t="shared" si="1"/>
        <v>0</v>
      </c>
      <c r="E22" s="13"/>
      <c r="F22" s="11"/>
      <c r="G22" s="11"/>
      <c r="H22" s="11"/>
      <c r="I22" s="98">
        <f t="shared" si="2"/>
        <v>0</v>
      </c>
      <c r="J22" s="102"/>
      <c r="K22" s="98"/>
      <c r="L22" s="27"/>
      <c r="M22" s="122"/>
      <c r="N22" s="116"/>
      <c r="O22" s="17"/>
      <c r="P22" s="17"/>
      <c r="Q22" s="17"/>
      <c r="R22" s="17"/>
      <c r="S22" s="17"/>
      <c r="T22" s="41"/>
      <c r="U22" s="90">
        <f t="shared" si="0"/>
        <v>0</v>
      </c>
    </row>
    <row r="23" spans="1:21" ht="19.149999999999999" customHeight="1">
      <c r="A23" s="61" t="s">
        <v>36</v>
      </c>
      <c r="B23" s="13"/>
      <c r="C23" s="11"/>
      <c r="D23" s="27">
        <f t="shared" si="1"/>
        <v>0</v>
      </c>
      <c r="E23" s="13"/>
      <c r="F23" s="11"/>
      <c r="G23" s="11"/>
      <c r="H23" s="11"/>
      <c r="I23" s="98">
        <f t="shared" si="2"/>
        <v>0</v>
      </c>
      <c r="J23" s="102"/>
      <c r="K23" s="98"/>
      <c r="L23" s="27"/>
      <c r="M23" s="122"/>
      <c r="N23" s="116"/>
      <c r="O23" s="17"/>
      <c r="P23" s="17"/>
      <c r="Q23" s="17"/>
      <c r="R23" s="17"/>
      <c r="S23" s="17"/>
      <c r="T23" s="41"/>
      <c r="U23" s="90">
        <f t="shared" si="0"/>
        <v>0</v>
      </c>
    </row>
    <row r="24" spans="1:21" ht="15.75">
      <c r="A24" s="61" t="s">
        <v>37</v>
      </c>
      <c r="B24" s="13"/>
      <c r="C24" s="11"/>
      <c r="D24" s="27">
        <f t="shared" si="1"/>
        <v>0</v>
      </c>
      <c r="E24" s="13"/>
      <c r="F24" s="11"/>
      <c r="G24" s="11"/>
      <c r="H24" s="11"/>
      <c r="I24" s="98">
        <f t="shared" si="2"/>
        <v>0</v>
      </c>
      <c r="J24" s="102"/>
      <c r="K24" s="98"/>
      <c r="L24" s="27"/>
      <c r="M24" s="122"/>
      <c r="N24" s="116"/>
      <c r="O24" s="17"/>
      <c r="P24" s="17"/>
      <c r="Q24" s="17"/>
      <c r="R24" s="17"/>
      <c r="S24" s="17"/>
      <c r="T24" s="41"/>
      <c r="U24" s="90">
        <f t="shared" si="0"/>
        <v>0</v>
      </c>
    </row>
    <row r="25" spans="1:21" s="10" customFormat="1" ht="18.75" customHeight="1">
      <c r="A25" s="155" t="s">
        <v>171</v>
      </c>
      <c r="B25" s="13"/>
      <c r="C25" s="11"/>
      <c r="D25" s="27"/>
      <c r="E25" s="13"/>
      <c r="F25" s="11"/>
      <c r="G25" s="11"/>
      <c r="H25" s="11"/>
      <c r="I25" s="98"/>
      <c r="J25" s="102"/>
      <c r="K25" s="98"/>
      <c r="L25" s="27"/>
      <c r="M25" s="122"/>
      <c r="N25" s="116"/>
      <c r="O25" s="17"/>
      <c r="P25" s="17"/>
      <c r="Q25" s="17"/>
      <c r="R25" s="17"/>
      <c r="S25" s="17"/>
      <c r="T25" s="41"/>
      <c r="U25" s="90"/>
    </row>
    <row r="26" spans="1:21" ht="15.75">
      <c r="A26" s="61" t="s">
        <v>38</v>
      </c>
      <c r="B26" s="13"/>
      <c r="C26" s="11"/>
      <c r="D26" s="27">
        <f t="shared" si="1"/>
        <v>0</v>
      </c>
      <c r="E26" s="13"/>
      <c r="F26" s="11"/>
      <c r="G26" s="11"/>
      <c r="H26" s="11"/>
      <c r="I26" s="98">
        <f t="shared" si="2"/>
        <v>0</v>
      </c>
      <c r="J26" s="102"/>
      <c r="K26" s="98"/>
      <c r="L26" s="27"/>
      <c r="M26" s="122"/>
      <c r="N26" s="116"/>
      <c r="O26" s="17"/>
      <c r="P26" s="17"/>
      <c r="Q26" s="17"/>
      <c r="R26" s="17"/>
      <c r="S26" s="17"/>
      <c r="T26" s="41"/>
      <c r="U26" s="90">
        <f t="shared" si="0"/>
        <v>0</v>
      </c>
    </row>
    <row r="27" spans="1:21" ht="31.5">
      <c r="A27" s="61" t="s">
        <v>39</v>
      </c>
      <c r="B27" s="13"/>
      <c r="C27" s="11"/>
      <c r="D27" s="27">
        <f t="shared" si="1"/>
        <v>0</v>
      </c>
      <c r="E27" s="13"/>
      <c r="F27" s="11"/>
      <c r="G27" s="11"/>
      <c r="H27" s="11"/>
      <c r="I27" s="98">
        <f t="shared" si="2"/>
        <v>0</v>
      </c>
      <c r="J27" s="102"/>
      <c r="K27" s="98"/>
      <c r="L27" s="27"/>
      <c r="M27" s="122"/>
      <c r="N27" s="116"/>
      <c r="O27" s="17"/>
      <c r="P27" s="17"/>
      <c r="Q27" s="17"/>
      <c r="R27" s="17"/>
      <c r="S27" s="17"/>
      <c r="T27" s="41"/>
      <c r="U27" s="90">
        <f t="shared" si="0"/>
        <v>0</v>
      </c>
    </row>
    <row r="28" spans="1:21" ht="16.5" customHeight="1">
      <c r="A28" s="61" t="s">
        <v>40</v>
      </c>
      <c r="B28" s="13"/>
      <c r="C28" s="11"/>
      <c r="D28" s="27">
        <f t="shared" si="1"/>
        <v>0</v>
      </c>
      <c r="E28" s="13"/>
      <c r="F28" s="11"/>
      <c r="G28" s="11"/>
      <c r="H28" s="11"/>
      <c r="I28" s="98">
        <f t="shared" si="2"/>
        <v>0</v>
      </c>
      <c r="J28" s="102"/>
      <c r="K28" s="98"/>
      <c r="L28" s="27"/>
      <c r="M28" s="122"/>
      <c r="N28" s="116"/>
      <c r="O28" s="17"/>
      <c r="P28" s="17"/>
      <c r="Q28" s="17"/>
      <c r="R28" s="17"/>
      <c r="S28" s="17"/>
      <c r="T28" s="41"/>
      <c r="U28" s="90">
        <f t="shared" si="0"/>
        <v>0</v>
      </c>
    </row>
    <row r="29" spans="1:21" ht="17.25" customHeight="1">
      <c r="A29" s="61" t="s">
        <v>41</v>
      </c>
      <c r="B29" s="13"/>
      <c r="C29" s="11"/>
      <c r="D29" s="27">
        <f t="shared" si="1"/>
        <v>0</v>
      </c>
      <c r="E29" s="13"/>
      <c r="F29" s="11"/>
      <c r="G29" s="11"/>
      <c r="H29" s="11"/>
      <c r="I29" s="98">
        <f t="shared" si="2"/>
        <v>0</v>
      </c>
      <c r="J29" s="102"/>
      <c r="K29" s="98"/>
      <c r="L29" s="27"/>
      <c r="M29" s="122"/>
      <c r="N29" s="116"/>
      <c r="O29" s="17"/>
      <c r="P29" s="17"/>
      <c r="Q29" s="17"/>
      <c r="R29" s="17"/>
      <c r="S29" s="17"/>
      <c r="T29" s="41"/>
      <c r="U29" s="90">
        <f t="shared" si="0"/>
        <v>0</v>
      </c>
    </row>
    <row r="30" spans="1:21" ht="31.5">
      <c r="A30" s="61" t="s">
        <v>42</v>
      </c>
      <c r="B30" s="13"/>
      <c r="C30" s="11"/>
      <c r="D30" s="27">
        <f t="shared" si="1"/>
        <v>0</v>
      </c>
      <c r="E30" s="13"/>
      <c r="F30" s="11"/>
      <c r="G30" s="11"/>
      <c r="H30" s="11"/>
      <c r="I30" s="98">
        <f t="shared" si="2"/>
        <v>0</v>
      </c>
      <c r="J30" s="102"/>
      <c r="K30" s="98"/>
      <c r="L30" s="27"/>
      <c r="M30" s="122"/>
      <c r="N30" s="116"/>
      <c r="O30" s="17"/>
      <c r="P30" s="17"/>
      <c r="Q30" s="17"/>
      <c r="R30" s="17"/>
      <c r="S30" s="17"/>
      <c r="T30" s="41"/>
      <c r="U30" s="90">
        <f t="shared" si="0"/>
        <v>0</v>
      </c>
    </row>
    <row r="31" spans="1:21" ht="15.75">
      <c r="A31" s="61" t="s">
        <v>43</v>
      </c>
      <c r="B31" s="13"/>
      <c r="C31" s="11"/>
      <c r="D31" s="27">
        <f t="shared" si="1"/>
        <v>0</v>
      </c>
      <c r="E31" s="13"/>
      <c r="F31" s="11"/>
      <c r="G31" s="11"/>
      <c r="H31" s="11"/>
      <c r="I31" s="98">
        <f t="shared" si="2"/>
        <v>0</v>
      </c>
      <c r="J31" s="102"/>
      <c r="K31" s="98"/>
      <c r="L31" s="27"/>
      <c r="M31" s="122"/>
      <c r="N31" s="116"/>
      <c r="O31" s="17"/>
      <c r="P31" s="17"/>
      <c r="Q31" s="17"/>
      <c r="R31" s="17"/>
      <c r="S31" s="17"/>
      <c r="T31" s="41"/>
      <c r="U31" s="90">
        <f t="shared" si="0"/>
        <v>0</v>
      </c>
    </row>
    <row r="32" spans="1:21" ht="32.25" customHeight="1">
      <c r="A32" s="61" t="s">
        <v>44</v>
      </c>
      <c r="B32" s="13"/>
      <c r="C32" s="11"/>
      <c r="D32" s="27">
        <f t="shared" si="1"/>
        <v>0</v>
      </c>
      <c r="E32" s="13"/>
      <c r="F32" s="11"/>
      <c r="G32" s="11"/>
      <c r="H32" s="11"/>
      <c r="I32" s="98">
        <f t="shared" si="2"/>
        <v>0</v>
      </c>
      <c r="J32" s="102"/>
      <c r="K32" s="98"/>
      <c r="L32" s="27"/>
      <c r="M32" s="122"/>
      <c r="N32" s="116"/>
      <c r="O32" s="17"/>
      <c r="P32" s="17"/>
      <c r="Q32" s="17"/>
      <c r="R32" s="17"/>
      <c r="S32" s="17"/>
      <c r="T32" s="41"/>
      <c r="U32" s="90">
        <f t="shared" si="0"/>
        <v>0</v>
      </c>
    </row>
    <row r="33" spans="1:21" ht="15.75">
      <c r="A33" s="61" t="s">
        <v>45</v>
      </c>
      <c r="B33" s="13"/>
      <c r="C33" s="11"/>
      <c r="D33" s="27">
        <f t="shared" si="1"/>
        <v>0</v>
      </c>
      <c r="E33" s="13"/>
      <c r="F33" s="11"/>
      <c r="G33" s="11"/>
      <c r="H33" s="11"/>
      <c r="I33" s="98">
        <f t="shared" si="2"/>
        <v>0</v>
      </c>
      <c r="J33" s="102"/>
      <c r="K33" s="98"/>
      <c r="L33" s="27"/>
      <c r="M33" s="122"/>
      <c r="N33" s="116"/>
      <c r="O33" s="17"/>
      <c r="P33" s="17"/>
      <c r="Q33" s="17"/>
      <c r="R33" s="17"/>
      <c r="S33" s="17"/>
      <c r="T33" s="41"/>
      <c r="U33" s="90">
        <f t="shared" si="0"/>
        <v>0</v>
      </c>
    </row>
    <row r="34" spans="1:21" ht="18.600000000000001" customHeight="1">
      <c r="A34" s="61" t="s">
        <v>46</v>
      </c>
      <c r="B34" s="13"/>
      <c r="C34" s="11"/>
      <c r="D34" s="27">
        <f t="shared" si="1"/>
        <v>0</v>
      </c>
      <c r="E34" s="13"/>
      <c r="F34" s="11"/>
      <c r="G34" s="11"/>
      <c r="H34" s="11"/>
      <c r="I34" s="98">
        <f t="shared" si="2"/>
        <v>0</v>
      </c>
      <c r="J34" s="102"/>
      <c r="K34" s="98"/>
      <c r="L34" s="27"/>
      <c r="M34" s="122"/>
      <c r="N34" s="116"/>
      <c r="O34" s="17"/>
      <c r="P34" s="17"/>
      <c r="Q34" s="17"/>
      <c r="R34" s="17"/>
      <c r="S34" s="17"/>
      <c r="T34" s="41"/>
      <c r="U34" s="90">
        <f t="shared" si="0"/>
        <v>0</v>
      </c>
    </row>
    <row r="35" spans="1:21" ht="16.149999999999999" customHeight="1">
      <c r="A35" s="61" t="s">
        <v>47</v>
      </c>
      <c r="B35" s="13"/>
      <c r="C35" s="11"/>
      <c r="D35" s="27">
        <f t="shared" si="1"/>
        <v>0</v>
      </c>
      <c r="E35" s="13"/>
      <c r="F35" s="11"/>
      <c r="G35" s="11"/>
      <c r="H35" s="11"/>
      <c r="I35" s="98">
        <f t="shared" si="2"/>
        <v>0</v>
      </c>
      <c r="J35" s="102"/>
      <c r="K35" s="98"/>
      <c r="L35" s="27"/>
      <c r="M35" s="122"/>
      <c r="N35" s="116"/>
      <c r="O35" s="17"/>
      <c r="P35" s="17"/>
      <c r="Q35" s="17"/>
      <c r="R35" s="17"/>
      <c r="S35" s="17"/>
      <c r="T35" s="41"/>
      <c r="U35" s="90">
        <f t="shared" si="0"/>
        <v>0</v>
      </c>
    </row>
    <row r="36" spans="1:21" ht="15.75">
      <c r="A36" s="61" t="s">
        <v>48</v>
      </c>
      <c r="B36" s="13"/>
      <c r="C36" s="11"/>
      <c r="D36" s="27">
        <f t="shared" si="1"/>
        <v>0</v>
      </c>
      <c r="E36" s="13"/>
      <c r="F36" s="11"/>
      <c r="G36" s="11"/>
      <c r="H36" s="11"/>
      <c r="I36" s="98">
        <f t="shared" si="2"/>
        <v>0</v>
      </c>
      <c r="J36" s="102"/>
      <c r="K36" s="98"/>
      <c r="L36" s="27"/>
      <c r="M36" s="122"/>
      <c r="N36" s="116"/>
      <c r="O36" s="17"/>
      <c r="P36" s="17"/>
      <c r="Q36" s="17"/>
      <c r="R36" s="17"/>
      <c r="S36" s="17"/>
      <c r="T36" s="41"/>
      <c r="U36" s="90">
        <f t="shared" si="0"/>
        <v>0</v>
      </c>
    </row>
    <row r="37" spans="1:21" ht="15.75">
      <c r="A37" s="61" t="s">
        <v>49</v>
      </c>
      <c r="B37" s="13"/>
      <c r="C37" s="11"/>
      <c r="D37" s="27">
        <f t="shared" si="1"/>
        <v>0</v>
      </c>
      <c r="E37" s="13"/>
      <c r="F37" s="11"/>
      <c r="G37" s="11"/>
      <c r="H37" s="11"/>
      <c r="I37" s="98">
        <f t="shared" si="2"/>
        <v>0</v>
      </c>
      <c r="J37" s="102"/>
      <c r="K37" s="98"/>
      <c r="L37" s="27"/>
      <c r="M37" s="122"/>
      <c r="N37" s="116"/>
      <c r="O37" s="17"/>
      <c r="P37" s="17"/>
      <c r="Q37" s="17"/>
      <c r="R37" s="17"/>
      <c r="S37" s="17"/>
      <c r="T37" s="41"/>
      <c r="U37" s="90">
        <f t="shared" si="0"/>
        <v>0</v>
      </c>
    </row>
    <row r="38" spans="1:21" ht="30.75" customHeight="1">
      <c r="A38" s="61" t="s">
        <v>50</v>
      </c>
      <c r="B38" s="13"/>
      <c r="C38" s="11"/>
      <c r="D38" s="27">
        <f t="shared" si="1"/>
        <v>0</v>
      </c>
      <c r="E38" s="13"/>
      <c r="F38" s="11"/>
      <c r="G38" s="11"/>
      <c r="H38" s="11"/>
      <c r="I38" s="98">
        <f t="shared" si="2"/>
        <v>0</v>
      </c>
      <c r="J38" s="102"/>
      <c r="K38" s="98"/>
      <c r="L38" s="27"/>
      <c r="M38" s="122"/>
      <c r="N38" s="116"/>
      <c r="O38" s="17"/>
      <c r="P38" s="17"/>
      <c r="Q38" s="17"/>
      <c r="R38" s="17"/>
      <c r="S38" s="17"/>
      <c r="T38" s="41"/>
      <c r="U38" s="90">
        <f t="shared" si="0"/>
        <v>0</v>
      </c>
    </row>
    <row r="39" spans="1:21" ht="17.25" customHeight="1">
      <c r="A39" s="61" t="s">
        <v>51</v>
      </c>
      <c r="B39" s="13"/>
      <c r="C39" s="11"/>
      <c r="D39" s="27">
        <f t="shared" si="1"/>
        <v>0</v>
      </c>
      <c r="E39" s="13"/>
      <c r="F39" s="11"/>
      <c r="G39" s="11"/>
      <c r="H39" s="11"/>
      <c r="I39" s="98">
        <f t="shared" si="2"/>
        <v>0</v>
      </c>
      <c r="J39" s="102"/>
      <c r="K39" s="98"/>
      <c r="L39" s="27"/>
      <c r="M39" s="122"/>
      <c r="N39" s="116"/>
      <c r="O39" s="17"/>
      <c r="P39" s="17"/>
      <c r="Q39" s="17"/>
      <c r="R39" s="17"/>
      <c r="S39" s="17"/>
      <c r="T39" s="41"/>
      <c r="U39" s="90">
        <f t="shared" si="0"/>
        <v>0</v>
      </c>
    </row>
    <row r="40" spans="1:21" ht="31.5">
      <c r="A40" s="61" t="s">
        <v>52</v>
      </c>
      <c r="B40" s="13"/>
      <c r="C40" s="11"/>
      <c r="D40" s="27">
        <f t="shared" si="1"/>
        <v>0</v>
      </c>
      <c r="E40" s="13"/>
      <c r="F40" s="11"/>
      <c r="G40" s="11"/>
      <c r="H40" s="11"/>
      <c r="I40" s="98">
        <f t="shared" si="2"/>
        <v>0</v>
      </c>
      <c r="J40" s="102"/>
      <c r="K40" s="98"/>
      <c r="L40" s="27"/>
      <c r="M40" s="122"/>
      <c r="N40" s="116"/>
      <c r="O40" s="17"/>
      <c r="P40" s="17"/>
      <c r="Q40" s="17"/>
      <c r="R40" s="17"/>
      <c r="S40" s="17"/>
      <c r="T40" s="41"/>
      <c r="U40" s="90">
        <f t="shared" si="0"/>
        <v>0</v>
      </c>
    </row>
    <row r="41" spans="1:21" ht="15.75">
      <c r="A41" s="61" t="s">
        <v>53</v>
      </c>
      <c r="B41" s="13"/>
      <c r="C41" s="11"/>
      <c r="D41" s="27">
        <f t="shared" si="1"/>
        <v>0</v>
      </c>
      <c r="E41" s="13"/>
      <c r="F41" s="11"/>
      <c r="G41" s="11"/>
      <c r="H41" s="11"/>
      <c r="I41" s="98">
        <f t="shared" si="2"/>
        <v>0</v>
      </c>
      <c r="J41" s="102"/>
      <c r="K41" s="98"/>
      <c r="L41" s="27"/>
      <c r="M41" s="122"/>
      <c r="N41" s="116"/>
      <c r="O41" s="17"/>
      <c r="P41" s="17"/>
      <c r="Q41" s="17"/>
      <c r="R41" s="17"/>
      <c r="S41" s="17"/>
      <c r="T41" s="41"/>
      <c r="U41" s="90">
        <f t="shared" si="0"/>
        <v>0</v>
      </c>
    </row>
    <row r="42" spans="1:21" ht="15.75">
      <c r="A42" s="61" t="s">
        <v>54</v>
      </c>
      <c r="B42" s="13"/>
      <c r="C42" s="11"/>
      <c r="D42" s="27">
        <f t="shared" si="1"/>
        <v>0</v>
      </c>
      <c r="E42" s="13"/>
      <c r="F42" s="11"/>
      <c r="G42" s="11"/>
      <c r="H42" s="11"/>
      <c r="I42" s="98">
        <f t="shared" si="2"/>
        <v>0</v>
      </c>
      <c r="J42" s="102"/>
      <c r="K42" s="98"/>
      <c r="L42" s="27"/>
      <c r="M42" s="122"/>
      <c r="N42" s="116"/>
      <c r="O42" s="17"/>
      <c r="P42" s="17"/>
      <c r="Q42" s="17"/>
      <c r="R42" s="17"/>
      <c r="S42" s="17"/>
      <c r="T42" s="41"/>
      <c r="U42" s="90">
        <f t="shared" si="0"/>
        <v>0</v>
      </c>
    </row>
    <row r="43" spans="1:21" ht="31.5" customHeight="1">
      <c r="A43" s="61" t="s">
        <v>55</v>
      </c>
      <c r="B43" s="13"/>
      <c r="C43" s="11"/>
      <c r="D43" s="27">
        <f t="shared" si="1"/>
        <v>0</v>
      </c>
      <c r="E43" s="13"/>
      <c r="F43" s="11"/>
      <c r="G43" s="11"/>
      <c r="H43" s="11"/>
      <c r="I43" s="98">
        <f t="shared" si="2"/>
        <v>0</v>
      </c>
      <c r="J43" s="102"/>
      <c r="K43" s="98"/>
      <c r="L43" s="27"/>
      <c r="M43" s="122"/>
      <c r="N43" s="116"/>
      <c r="O43" s="17"/>
      <c r="P43" s="17"/>
      <c r="Q43" s="17"/>
      <c r="R43" s="17"/>
      <c r="S43" s="17"/>
      <c r="T43" s="41"/>
      <c r="U43" s="90">
        <f t="shared" si="0"/>
        <v>0</v>
      </c>
    </row>
    <row r="44" spans="1:21" ht="15.75">
      <c r="A44" s="61" t="s">
        <v>56</v>
      </c>
      <c r="B44" s="13"/>
      <c r="C44" s="11"/>
      <c r="D44" s="27">
        <f t="shared" si="1"/>
        <v>0</v>
      </c>
      <c r="E44" s="13"/>
      <c r="F44" s="11"/>
      <c r="G44" s="11"/>
      <c r="H44" s="11"/>
      <c r="I44" s="98">
        <f t="shared" si="2"/>
        <v>0</v>
      </c>
      <c r="J44" s="102"/>
      <c r="K44" s="98"/>
      <c r="L44" s="27"/>
      <c r="M44" s="122"/>
      <c r="N44" s="116"/>
      <c r="O44" s="17"/>
      <c r="P44" s="17"/>
      <c r="Q44" s="17"/>
      <c r="R44" s="17"/>
      <c r="S44" s="17"/>
      <c r="T44" s="41"/>
      <c r="U44" s="90">
        <f t="shared" ref="U44:U75" si="3">N44+Q44+R44+S44+T44</f>
        <v>0</v>
      </c>
    </row>
    <row r="45" spans="1:21" ht="15.75">
      <c r="A45" s="61" t="s">
        <v>57</v>
      </c>
      <c r="B45" s="13"/>
      <c r="C45" s="11"/>
      <c r="D45" s="27">
        <f t="shared" si="1"/>
        <v>0</v>
      </c>
      <c r="E45" s="13"/>
      <c r="F45" s="11"/>
      <c r="G45" s="11"/>
      <c r="H45" s="11"/>
      <c r="I45" s="98">
        <f t="shared" si="2"/>
        <v>0</v>
      </c>
      <c r="J45" s="102"/>
      <c r="K45" s="98"/>
      <c r="L45" s="27"/>
      <c r="M45" s="122"/>
      <c r="N45" s="116"/>
      <c r="O45" s="17"/>
      <c r="P45" s="17"/>
      <c r="Q45" s="17"/>
      <c r="R45" s="17"/>
      <c r="S45" s="17"/>
      <c r="T45" s="41"/>
      <c r="U45" s="90">
        <f t="shared" si="3"/>
        <v>0</v>
      </c>
    </row>
    <row r="46" spans="1:21" ht="15.75">
      <c r="A46" s="61" t="s">
        <v>58</v>
      </c>
      <c r="B46" s="13"/>
      <c r="C46" s="11"/>
      <c r="D46" s="27">
        <f t="shared" si="1"/>
        <v>0</v>
      </c>
      <c r="E46" s="13"/>
      <c r="F46" s="11"/>
      <c r="G46" s="11"/>
      <c r="H46" s="11"/>
      <c r="I46" s="98">
        <f t="shared" si="2"/>
        <v>0</v>
      </c>
      <c r="J46" s="102"/>
      <c r="K46" s="98"/>
      <c r="L46" s="27"/>
      <c r="M46" s="122"/>
      <c r="N46" s="116"/>
      <c r="O46" s="17"/>
      <c r="P46" s="17"/>
      <c r="Q46" s="17"/>
      <c r="R46" s="17"/>
      <c r="S46" s="17"/>
      <c r="T46" s="41"/>
      <c r="U46" s="90">
        <f t="shared" si="3"/>
        <v>0</v>
      </c>
    </row>
    <row r="47" spans="1:21" ht="32.25" customHeight="1">
      <c r="A47" s="61" t="s">
        <v>59</v>
      </c>
      <c r="B47" s="13"/>
      <c r="C47" s="11"/>
      <c r="D47" s="27">
        <f t="shared" si="1"/>
        <v>0</v>
      </c>
      <c r="E47" s="13"/>
      <c r="F47" s="11"/>
      <c r="G47" s="11"/>
      <c r="H47" s="11"/>
      <c r="I47" s="98">
        <f t="shared" si="2"/>
        <v>0</v>
      </c>
      <c r="J47" s="102"/>
      <c r="K47" s="98"/>
      <c r="L47" s="27"/>
      <c r="M47" s="122"/>
      <c r="N47" s="116"/>
      <c r="O47" s="17"/>
      <c r="P47" s="17"/>
      <c r="Q47" s="17"/>
      <c r="R47" s="17"/>
      <c r="S47" s="17"/>
      <c r="T47" s="41"/>
      <c r="U47" s="90">
        <f t="shared" si="3"/>
        <v>0</v>
      </c>
    </row>
    <row r="48" spans="1:21" ht="32.25" customHeight="1">
      <c r="A48" s="61" t="s">
        <v>60</v>
      </c>
      <c r="B48" s="13"/>
      <c r="C48" s="11"/>
      <c r="D48" s="27">
        <f t="shared" si="1"/>
        <v>0</v>
      </c>
      <c r="E48" s="13"/>
      <c r="F48" s="11"/>
      <c r="G48" s="11"/>
      <c r="H48" s="11"/>
      <c r="I48" s="98">
        <f t="shared" si="2"/>
        <v>0</v>
      </c>
      <c r="J48" s="102"/>
      <c r="K48" s="98"/>
      <c r="L48" s="27"/>
      <c r="M48" s="122"/>
      <c r="N48" s="116"/>
      <c r="O48" s="17"/>
      <c r="P48" s="17"/>
      <c r="Q48" s="17"/>
      <c r="R48" s="17"/>
      <c r="S48" s="17"/>
      <c r="T48" s="41"/>
      <c r="U48" s="90">
        <f t="shared" si="3"/>
        <v>0</v>
      </c>
    </row>
    <row r="49" spans="1:21" ht="21.75" customHeight="1">
      <c r="A49" s="61" t="s">
        <v>61</v>
      </c>
      <c r="B49" s="13"/>
      <c r="C49" s="11"/>
      <c r="D49" s="27">
        <f t="shared" si="1"/>
        <v>0</v>
      </c>
      <c r="E49" s="13"/>
      <c r="F49" s="11"/>
      <c r="G49" s="11"/>
      <c r="H49" s="11"/>
      <c r="I49" s="98">
        <f t="shared" si="2"/>
        <v>0</v>
      </c>
      <c r="J49" s="102"/>
      <c r="K49" s="98"/>
      <c r="L49" s="27"/>
      <c r="M49" s="122"/>
      <c r="N49" s="116"/>
      <c r="O49" s="17"/>
      <c r="P49" s="17"/>
      <c r="Q49" s="17"/>
      <c r="R49" s="17"/>
      <c r="S49" s="17"/>
      <c r="T49" s="41"/>
      <c r="U49" s="90">
        <f t="shared" si="3"/>
        <v>0</v>
      </c>
    </row>
    <row r="50" spans="1:21" ht="39" customHeight="1">
      <c r="A50" s="61" t="s">
        <v>90</v>
      </c>
      <c r="B50" s="13"/>
      <c r="C50" s="11"/>
      <c r="D50" s="27">
        <f t="shared" si="1"/>
        <v>0</v>
      </c>
      <c r="E50" s="13"/>
      <c r="F50" s="11"/>
      <c r="G50" s="11"/>
      <c r="H50" s="11"/>
      <c r="I50" s="98">
        <f t="shared" si="2"/>
        <v>0</v>
      </c>
      <c r="J50" s="102"/>
      <c r="K50" s="98"/>
      <c r="L50" s="27"/>
      <c r="M50" s="122"/>
      <c r="N50" s="116"/>
      <c r="O50" s="17"/>
      <c r="P50" s="17"/>
      <c r="Q50" s="17"/>
      <c r="R50" s="17"/>
      <c r="S50" s="17"/>
      <c r="T50" s="41"/>
      <c r="U50" s="90">
        <f t="shared" si="3"/>
        <v>0</v>
      </c>
    </row>
    <row r="51" spans="1:21" ht="19.899999999999999" customHeight="1">
      <c r="A51" s="61" t="s">
        <v>62</v>
      </c>
      <c r="B51" s="13"/>
      <c r="C51" s="11"/>
      <c r="D51" s="27">
        <f t="shared" si="1"/>
        <v>0</v>
      </c>
      <c r="E51" s="13"/>
      <c r="F51" s="11"/>
      <c r="G51" s="11"/>
      <c r="H51" s="11"/>
      <c r="I51" s="98">
        <f t="shared" si="2"/>
        <v>0</v>
      </c>
      <c r="J51" s="102"/>
      <c r="K51" s="98"/>
      <c r="L51" s="27"/>
      <c r="M51" s="122"/>
      <c r="N51" s="116"/>
      <c r="O51" s="17"/>
      <c r="P51" s="17"/>
      <c r="Q51" s="17"/>
      <c r="R51" s="17"/>
      <c r="S51" s="17"/>
      <c r="T51" s="41"/>
      <c r="U51" s="90">
        <f t="shared" si="3"/>
        <v>0</v>
      </c>
    </row>
    <row r="52" spans="1:21" ht="31.5" customHeight="1">
      <c r="A52" s="61" t="s">
        <v>63</v>
      </c>
      <c r="B52" s="13"/>
      <c r="C52" s="11"/>
      <c r="D52" s="27">
        <f t="shared" si="1"/>
        <v>0</v>
      </c>
      <c r="E52" s="13"/>
      <c r="F52" s="11"/>
      <c r="G52" s="11"/>
      <c r="H52" s="11"/>
      <c r="I52" s="98">
        <f t="shared" si="2"/>
        <v>0</v>
      </c>
      <c r="J52" s="102"/>
      <c r="K52" s="98"/>
      <c r="L52" s="27"/>
      <c r="M52" s="122"/>
      <c r="N52" s="116"/>
      <c r="O52" s="17"/>
      <c r="P52" s="17"/>
      <c r="Q52" s="17"/>
      <c r="R52" s="17"/>
      <c r="S52" s="17"/>
      <c r="T52" s="41"/>
      <c r="U52" s="90">
        <f t="shared" si="3"/>
        <v>0</v>
      </c>
    </row>
    <row r="53" spans="1:21" ht="15.75" customHeight="1">
      <c r="A53" s="61" t="s">
        <v>64</v>
      </c>
      <c r="B53" s="13"/>
      <c r="C53" s="11"/>
      <c r="D53" s="27">
        <f t="shared" si="1"/>
        <v>0</v>
      </c>
      <c r="E53" s="13"/>
      <c r="F53" s="11"/>
      <c r="G53" s="11"/>
      <c r="H53" s="11"/>
      <c r="I53" s="98">
        <f t="shared" si="2"/>
        <v>0</v>
      </c>
      <c r="J53" s="102"/>
      <c r="K53" s="98"/>
      <c r="L53" s="27"/>
      <c r="M53" s="122"/>
      <c r="N53" s="116"/>
      <c r="O53" s="17"/>
      <c r="P53" s="17"/>
      <c r="Q53" s="17"/>
      <c r="R53" s="17"/>
      <c r="S53" s="17"/>
      <c r="T53" s="41"/>
      <c r="U53" s="90">
        <f t="shared" si="3"/>
        <v>0</v>
      </c>
    </row>
    <row r="54" spans="1:21" ht="18" customHeight="1">
      <c r="A54" s="61" t="s">
        <v>65</v>
      </c>
      <c r="B54" s="13"/>
      <c r="C54" s="11"/>
      <c r="D54" s="27">
        <f t="shared" si="1"/>
        <v>0</v>
      </c>
      <c r="E54" s="13"/>
      <c r="F54" s="11"/>
      <c r="G54" s="11"/>
      <c r="H54" s="11"/>
      <c r="I54" s="98">
        <f t="shared" si="2"/>
        <v>0</v>
      </c>
      <c r="J54" s="102"/>
      <c r="K54" s="98"/>
      <c r="L54" s="27"/>
      <c r="M54" s="122"/>
      <c r="N54" s="116"/>
      <c r="O54" s="17"/>
      <c r="P54" s="17"/>
      <c r="Q54" s="17"/>
      <c r="R54" s="17"/>
      <c r="S54" s="17"/>
      <c r="T54" s="41"/>
      <c r="U54" s="90">
        <f t="shared" si="3"/>
        <v>0</v>
      </c>
    </row>
    <row r="55" spans="1:21" ht="15.75">
      <c r="A55" s="61" t="s">
        <v>66</v>
      </c>
      <c r="B55" s="13"/>
      <c r="C55" s="11"/>
      <c r="D55" s="27">
        <f t="shared" si="1"/>
        <v>0</v>
      </c>
      <c r="E55" s="13"/>
      <c r="F55" s="11"/>
      <c r="G55" s="11"/>
      <c r="H55" s="11"/>
      <c r="I55" s="98">
        <f t="shared" si="2"/>
        <v>0</v>
      </c>
      <c r="J55" s="102"/>
      <c r="K55" s="98"/>
      <c r="L55" s="27"/>
      <c r="M55" s="122"/>
      <c r="N55" s="116"/>
      <c r="O55" s="17"/>
      <c r="P55" s="17"/>
      <c r="Q55" s="17"/>
      <c r="R55" s="17"/>
      <c r="S55" s="17"/>
      <c r="T55" s="41"/>
      <c r="U55" s="90">
        <f t="shared" si="3"/>
        <v>0</v>
      </c>
    </row>
    <row r="56" spans="1:21" ht="31.5">
      <c r="A56" s="61" t="s">
        <v>67</v>
      </c>
      <c r="B56" s="13"/>
      <c r="C56" s="11"/>
      <c r="D56" s="27">
        <f t="shared" si="1"/>
        <v>0</v>
      </c>
      <c r="E56" s="13"/>
      <c r="F56" s="11"/>
      <c r="G56" s="11"/>
      <c r="H56" s="11"/>
      <c r="I56" s="98">
        <f t="shared" si="2"/>
        <v>0</v>
      </c>
      <c r="J56" s="102"/>
      <c r="K56" s="98"/>
      <c r="L56" s="27"/>
      <c r="M56" s="122"/>
      <c r="N56" s="116"/>
      <c r="O56" s="17"/>
      <c r="P56" s="17"/>
      <c r="Q56" s="17"/>
      <c r="R56" s="17"/>
      <c r="S56" s="17"/>
      <c r="T56" s="41"/>
      <c r="U56" s="90">
        <f t="shared" si="3"/>
        <v>0</v>
      </c>
    </row>
    <row r="57" spans="1:21" ht="15.75">
      <c r="A57" s="61" t="s">
        <v>68</v>
      </c>
      <c r="B57" s="13"/>
      <c r="C57" s="11"/>
      <c r="D57" s="27">
        <f t="shared" si="1"/>
        <v>0</v>
      </c>
      <c r="E57" s="13"/>
      <c r="F57" s="11"/>
      <c r="G57" s="11"/>
      <c r="H57" s="11"/>
      <c r="I57" s="98">
        <f t="shared" si="2"/>
        <v>0</v>
      </c>
      <c r="J57" s="102"/>
      <c r="K57" s="98"/>
      <c r="L57" s="27"/>
      <c r="M57" s="122"/>
      <c r="N57" s="116"/>
      <c r="O57" s="17"/>
      <c r="P57" s="17"/>
      <c r="Q57" s="17"/>
      <c r="R57" s="17"/>
      <c r="S57" s="17"/>
      <c r="T57" s="41"/>
      <c r="U57" s="90">
        <f t="shared" si="3"/>
        <v>0</v>
      </c>
    </row>
    <row r="58" spans="1:21" ht="15.75">
      <c r="A58" s="61" t="s">
        <v>69</v>
      </c>
      <c r="B58" s="13"/>
      <c r="C58" s="11"/>
      <c r="D58" s="27">
        <f t="shared" si="1"/>
        <v>0</v>
      </c>
      <c r="E58" s="13"/>
      <c r="F58" s="11"/>
      <c r="G58" s="11"/>
      <c r="H58" s="11"/>
      <c r="I58" s="98">
        <f t="shared" si="2"/>
        <v>0</v>
      </c>
      <c r="J58" s="102"/>
      <c r="K58" s="98"/>
      <c r="L58" s="27"/>
      <c r="M58" s="122"/>
      <c r="N58" s="116"/>
      <c r="O58" s="17"/>
      <c r="P58" s="17"/>
      <c r="Q58" s="17"/>
      <c r="R58" s="17"/>
      <c r="S58" s="17"/>
      <c r="T58" s="41"/>
      <c r="U58" s="90">
        <f t="shared" si="3"/>
        <v>0</v>
      </c>
    </row>
    <row r="59" spans="1:21" ht="15.75">
      <c r="A59" s="61" t="s">
        <v>70</v>
      </c>
      <c r="B59" s="13"/>
      <c r="C59" s="11"/>
      <c r="D59" s="27">
        <f t="shared" si="1"/>
        <v>0</v>
      </c>
      <c r="E59" s="13"/>
      <c r="F59" s="11"/>
      <c r="G59" s="11"/>
      <c r="H59" s="11"/>
      <c r="I59" s="98">
        <f t="shared" si="2"/>
        <v>0</v>
      </c>
      <c r="J59" s="102"/>
      <c r="K59" s="98"/>
      <c r="L59" s="27"/>
      <c r="M59" s="122"/>
      <c r="N59" s="116"/>
      <c r="O59" s="17"/>
      <c r="P59" s="17"/>
      <c r="Q59" s="17"/>
      <c r="R59" s="17"/>
      <c r="S59" s="17"/>
      <c r="T59" s="41"/>
      <c r="U59" s="90">
        <f t="shared" si="3"/>
        <v>0</v>
      </c>
    </row>
    <row r="60" spans="1:21" ht="15.75">
      <c r="A60" s="61" t="s">
        <v>71</v>
      </c>
      <c r="B60" s="13"/>
      <c r="C60" s="11"/>
      <c r="D60" s="27">
        <f t="shared" si="1"/>
        <v>0</v>
      </c>
      <c r="E60" s="13"/>
      <c r="F60" s="11"/>
      <c r="G60" s="11"/>
      <c r="H60" s="11"/>
      <c r="I60" s="98">
        <f t="shared" si="2"/>
        <v>0</v>
      </c>
      <c r="J60" s="102"/>
      <c r="K60" s="98"/>
      <c r="L60" s="27"/>
      <c r="M60" s="122"/>
      <c r="N60" s="116"/>
      <c r="O60" s="17"/>
      <c r="P60" s="17"/>
      <c r="Q60" s="17"/>
      <c r="R60" s="17"/>
      <c r="S60" s="17"/>
      <c r="T60" s="41"/>
      <c r="U60" s="90">
        <f t="shared" si="3"/>
        <v>0</v>
      </c>
    </row>
    <row r="61" spans="1:21" ht="31.5">
      <c r="A61" s="61" t="s">
        <v>72</v>
      </c>
      <c r="B61" s="13"/>
      <c r="C61" s="11"/>
      <c r="D61" s="27">
        <f t="shared" si="1"/>
        <v>0</v>
      </c>
      <c r="E61" s="13"/>
      <c r="F61" s="11"/>
      <c r="G61" s="11"/>
      <c r="H61" s="11"/>
      <c r="I61" s="98">
        <f t="shared" si="2"/>
        <v>0</v>
      </c>
      <c r="J61" s="102"/>
      <c r="K61" s="98"/>
      <c r="L61" s="27"/>
      <c r="M61" s="122"/>
      <c r="N61" s="116"/>
      <c r="O61" s="17"/>
      <c r="P61" s="17"/>
      <c r="Q61" s="17"/>
      <c r="R61" s="17"/>
      <c r="S61" s="17"/>
      <c r="T61" s="41"/>
      <c r="U61" s="90">
        <f t="shared" si="3"/>
        <v>0</v>
      </c>
    </row>
    <row r="62" spans="1:21" ht="15.75">
      <c r="A62" s="61" t="s">
        <v>73</v>
      </c>
      <c r="B62" s="13"/>
      <c r="C62" s="11"/>
      <c r="D62" s="27">
        <f t="shared" si="1"/>
        <v>0</v>
      </c>
      <c r="E62" s="13"/>
      <c r="F62" s="11"/>
      <c r="G62" s="11"/>
      <c r="H62" s="11"/>
      <c r="I62" s="98">
        <f t="shared" si="2"/>
        <v>0</v>
      </c>
      <c r="J62" s="102"/>
      <c r="K62" s="98"/>
      <c r="L62" s="27"/>
      <c r="M62" s="122"/>
      <c r="N62" s="116"/>
      <c r="O62" s="17"/>
      <c r="P62" s="17"/>
      <c r="Q62" s="17"/>
      <c r="R62" s="17"/>
      <c r="S62" s="17"/>
      <c r="T62" s="41"/>
      <c r="U62" s="90">
        <f t="shared" si="3"/>
        <v>0</v>
      </c>
    </row>
    <row r="63" spans="1:21" ht="15.75">
      <c r="A63" s="61" t="s">
        <v>74</v>
      </c>
      <c r="B63" s="13"/>
      <c r="C63" s="11"/>
      <c r="D63" s="27">
        <f t="shared" si="1"/>
        <v>0</v>
      </c>
      <c r="E63" s="13"/>
      <c r="F63" s="11"/>
      <c r="G63" s="11"/>
      <c r="H63" s="11"/>
      <c r="I63" s="98">
        <f t="shared" si="2"/>
        <v>0</v>
      </c>
      <c r="J63" s="102"/>
      <c r="K63" s="98"/>
      <c r="L63" s="27"/>
      <c r="M63" s="122"/>
      <c r="N63" s="116"/>
      <c r="O63" s="17"/>
      <c r="P63" s="17"/>
      <c r="Q63" s="17"/>
      <c r="R63" s="17"/>
      <c r="S63" s="17"/>
      <c r="T63" s="41"/>
      <c r="U63" s="90">
        <f t="shared" si="3"/>
        <v>0</v>
      </c>
    </row>
    <row r="64" spans="1:21" ht="19.899999999999999" customHeight="1">
      <c r="A64" s="61" t="s">
        <v>75</v>
      </c>
      <c r="B64" s="13"/>
      <c r="C64" s="11"/>
      <c r="D64" s="27">
        <f t="shared" si="1"/>
        <v>0</v>
      </c>
      <c r="E64" s="13"/>
      <c r="F64" s="11"/>
      <c r="G64" s="11"/>
      <c r="H64" s="11"/>
      <c r="I64" s="98">
        <f t="shared" si="2"/>
        <v>0</v>
      </c>
      <c r="J64" s="102"/>
      <c r="K64" s="98"/>
      <c r="L64" s="27"/>
      <c r="M64" s="122"/>
      <c r="N64" s="116"/>
      <c r="O64" s="17"/>
      <c r="P64" s="17"/>
      <c r="Q64" s="17"/>
      <c r="R64" s="17"/>
      <c r="S64" s="17"/>
      <c r="T64" s="41"/>
      <c r="U64" s="90">
        <f t="shared" si="3"/>
        <v>0</v>
      </c>
    </row>
    <row r="65" spans="1:21" ht="15.75">
      <c r="A65" s="61" t="s">
        <v>76</v>
      </c>
      <c r="B65" s="13"/>
      <c r="C65" s="11"/>
      <c r="D65" s="27">
        <f t="shared" si="1"/>
        <v>0</v>
      </c>
      <c r="E65" s="13"/>
      <c r="F65" s="11"/>
      <c r="G65" s="11"/>
      <c r="H65" s="11"/>
      <c r="I65" s="98">
        <f t="shared" si="2"/>
        <v>0</v>
      </c>
      <c r="J65" s="102"/>
      <c r="K65" s="98"/>
      <c r="L65" s="27"/>
      <c r="M65" s="122"/>
      <c r="N65" s="116"/>
      <c r="O65" s="17"/>
      <c r="P65" s="17"/>
      <c r="Q65" s="17"/>
      <c r="R65" s="17"/>
      <c r="S65" s="17"/>
      <c r="T65" s="41"/>
      <c r="U65" s="90">
        <f t="shared" si="3"/>
        <v>0</v>
      </c>
    </row>
    <row r="66" spans="1:21" ht="15.75">
      <c r="A66" s="61" t="s">
        <v>77</v>
      </c>
      <c r="B66" s="13"/>
      <c r="C66" s="11"/>
      <c r="D66" s="27">
        <f t="shared" si="1"/>
        <v>0</v>
      </c>
      <c r="E66" s="13"/>
      <c r="F66" s="11"/>
      <c r="G66" s="11"/>
      <c r="H66" s="11"/>
      <c r="I66" s="98">
        <f t="shared" si="2"/>
        <v>0</v>
      </c>
      <c r="J66" s="102"/>
      <c r="K66" s="98"/>
      <c r="L66" s="27"/>
      <c r="M66" s="122"/>
      <c r="N66" s="116"/>
      <c r="O66" s="17"/>
      <c r="P66" s="17"/>
      <c r="Q66" s="17"/>
      <c r="R66" s="17"/>
      <c r="S66" s="17"/>
      <c r="T66" s="41"/>
      <c r="U66" s="90">
        <f t="shared" si="3"/>
        <v>0</v>
      </c>
    </row>
    <row r="67" spans="1:21" ht="31.5">
      <c r="A67" s="61" t="s">
        <v>78</v>
      </c>
      <c r="B67" s="13"/>
      <c r="C67" s="11"/>
      <c r="D67" s="27">
        <f t="shared" si="1"/>
        <v>0</v>
      </c>
      <c r="E67" s="13"/>
      <c r="F67" s="11"/>
      <c r="G67" s="11"/>
      <c r="H67" s="11"/>
      <c r="I67" s="98">
        <f t="shared" si="2"/>
        <v>0</v>
      </c>
      <c r="J67" s="102"/>
      <c r="K67" s="98"/>
      <c r="L67" s="27"/>
      <c r="M67" s="122"/>
      <c r="N67" s="116"/>
      <c r="O67" s="17"/>
      <c r="P67" s="17"/>
      <c r="Q67" s="17"/>
      <c r="R67" s="17"/>
      <c r="S67" s="17"/>
      <c r="T67" s="41"/>
      <c r="U67" s="90">
        <f t="shared" si="3"/>
        <v>0</v>
      </c>
    </row>
    <row r="68" spans="1:21" ht="15.75">
      <c r="A68" s="61" t="s">
        <v>79</v>
      </c>
      <c r="B68" s="13"/>
      <c r="C68" s="11"/>
      <c r="D68" s="27">
        <f t="shared" si="1"/>
        <v>0</v>
      </c>
      <c r="E68" s="13"/>
      <c r="F68" s="11"/>
      <c r="G68" s="11"/>
      <c r="H68" s="11"/>
      <c r="I68" s="98">
        <f t="shared" si="2"/>
        <v>0</v>
      </c>
      <c r="J68" s="102"/>
      <c r="K68" s="98"/>
      <c r="L68" s="27"/>
      <c r="M68" s="122"/>
      <c r="N68" s="116"/>
      <c r="O68" s="17"/>
      <c r="P68" s="17"/>
      <c r="Q68" s="17"/>
      <c r="R68" s="17"/>
      <c r="S68" s="17"/>
      <c r="T68" s="41"/>
      <c r="U68" s="90">
        <f t="shared" si="3"/>
        <v>0</v>
      </c>
    </row>
    <row r="69" spans="1:21" ht="15.75">
      <c r="A69" s="61" t="s">
        <v>80</v>
      </c>
      <c r="B69" s="13"/>
      <c r="C69" s="11"/>
      <c r="D69" s="27">
        <f t="shared" si="1"/>
        <v>0</v>
      </c>
      <c r="E69" s="13"/>
      <c r="F69" s="11"/>
      <c r="G69" s="11"/>
      <c r="H69" s="11"/>
      <c r="I69" s="98">
        <f t="shared" si="2"/>
        <v>0</v>
      </c>
      <c r="J69" s="102"/>
      <c r="K69" s="98"/>
      <c r="L69" s="27"/>
      <c r="M69" s="122"/>
      <c r="N69" s="116"/>
      <c r="O69" s="17"/>
      <c r="P69" s="17"/>
      <c r="Q69" s="17"/>
      <c r="R69" s="17"/>
      <c r="S69" s="17"/>
      <c r="T69" s="41"/>
      <c r="U69" s="90">
        <f t="shared" si="3"/>
        <v>0</v>
      </c>
    </row>
    <row r="70" spans="1:21" ht="21" customHeight="1">
      <c r="A70" s="61" t="s">
        <v>81</v>
      </c>
      <c r="B70" s="13"/>
      <c r="C70" s="11"/>
      <c r="D70" s="27">
        <f t="shared" si="1"/>
        <v>0</v>
      </c>
      <c r="E70" s="13"/>
      <c r="F70" s="11"/>
      <c r="G70" s="11"/>
      <c r="H70" s="11"/>
      <c r="I70" s="98">
        <f t="shared" si="2"/>
        <v>0</v>
      </c>
      <c r="J70" s="102"/>
      <c r="K70" s="98"/>
      <c r="L70" s="27"/>
      <c r="M70" s="122"/>
      <c r="N70" s="116"/>
      <c r="O70" s="17"/>
      <c r="P70" s="17"/>
      <c r="Q70" s="17"/>
      <c r="R70" s="17"/>
      <c r="S70" s="17"/>
      <c r="T70" s="41"/>
      <c r="U70" s="90">
        <f t="shared" si="3"/>
        <v>0</v>
      </c>
    </row>
    <row r="71" spans="1:21" ht="15.75">
      <c r="A71" s="61" t="s">
        <v>82</v>
      </c>
      <c r="B71" s="13"/>
      <c r="C71" s="11"/>
      <c r="D71" s="27">
        <f t="shared" si="1"/>
        <v>0</v>
      </c>
      <c r="E71" s="13"/>
      <c r="F71" s="11"/>
      <c r="G71" s="11"/>
      <c r="H71" s="11"/>
      <c r="I71" s="98">
        <f t="shared" si="2"/>
        <v>0</v>
      </c>
      <c r="J71" s="102"/>
      <c r="K71" s="98"/>
      <c r="L71" s="27"/>
      <c r="M71" s="122"/>
      <c r="N71" s="116"/>
      <c r="O71" s="17"/>
      <c r="P71" s="17"/>
      <c r="Q71" s="17"/>
      <c r="R71" s="17"/>
      <c r="S71" s="17"/>
      <c r="T71" s="41"/>
      <c r="U71" s="90">
        <f t="shared" si="3"/>
        <v>0</v>
      </c>
    </row>
    <row r="72" spans="1:21" s="10" customFormat="1" ht="37.5" customHeight="1">
      <c r="A72" s="61" t="s">
        <v>163</v>
      </c>
      <c r="B72" s="13"/>
      <c r="C72" s="11"/>
      <c r="D72" s="27"/>
      <c r="E72" s="13"/>
      <c r="F72" s="11"/>
      <c r="G72" s="11"/>
      <c r="H72" s="11"/>
      <c r="I72" s="98"/>
      <c r="J72" s="102"/>
      <c r="K72" s="98"/>
      <c r="L72" s="27"/>
      <c r="M72" s="122"/>
      <c r="N72" s="116"/>
      <c r="O72" s="17"/>
      <c r="P72" s="17"/>
      <c r="Q72" s="17"/>
      <c r="R72" s="17"/>
      <c r="S72" s="17"/>
      <c r="T72" s="41"/>
      <c r="U72" s="90">
        <f t="shared" si="3"/>
        <v>0</v>
      </c>
    </row>
    <row r="73" spans="1:21" ht="15.75">
      <c r="A73" s="61" t="s">
        <v>83</v>
      </c>
      <c r="B73" s="13"/>
      <c r="C73" s="11"/>
      <c r="D73" s="27">
        <f t="shared" si="1"/>
        <v>0</v>
      </c>
      <c r="E73" s="13"/>
      <c r="F73" s="11"/>
      <c r="G73" s="11"/>
      <c r="H73" s="11"/>
      <c r="I73" s="98">
        <f t="shared" si="2"/>
        <v>0</v>
      </c>
      <c r="J73" s="102"/>
      <c r="K73" s="98"/>
      <c r="L73" s="27"/>
      <c r="M73" s="122"/>
      <c r="N73" s="116"/>
      <c r="O73" s="17"/>
      <c r="P73" s="17"/>
      <c r="Q73" s="17"/>
      <c r="R73" s="17"/>
      <c r="S73" s="17"/>
      <c r="T73" s="41"/>
      <c r="U73" s="90">
        <f t="shared" si="3"/>
        <v>0</v>
      </c>
    </row>
    <row r="74" spans="1:21" ht="31.5">
      <c r="A74" s="61" t="s">
        <v>84</v>
      </c>
      <c r="B74" s="13"/>
      <c r="C74" s="11"/>
      <c r="D74" s="27">
        <f t="shared" si="1"/>
        <v>0</v>
      </c>
      <c r="E74" s="13"/>
      <c r="F74" s="11"/>
      <c r="G74" s="11"/>
      <c r="H74" s="11"/>
      <c r="I74" s="98">
        <f t="shared" si="2"/>
        <v>0</v>
      </c>
      <c r="J74" s="103"/>
      <c r="K74" s="104"/>
      <c r="L74" s="105"/>
      <c r="M74" s="122"/>
      <c r="N74" s="116"/>
      <c r="O74" s="17"/>
      <c r="P74" s="17"/>
      <c r="Q74" s="17"/>
      <c r="R74" s="17"/>
      <c r="S74" s="17"/>
      <c r="T74" s="41"/>
      <c r="U74" s="90">
        <f t="shared" si="3"/>
        <v>0</v>
      </c>
    </row>
    <row r="75" spans="1:21" ht="32.25" thickBot="1">
      <c r="A75" s="62" t="s">
        <v>85</v>
      </c>
      <c r="B75" s="15"/>
      <c r="C75" s="14"/>
      <c r="D75" s="89">
        <f t="shared" si="1"/>
        <v>0</v>
      </c>
      <c r="E75" s="109"/>
      <c r="F75" s="110"/>
      <c r="G75" s="110"/>
      <c r="H75" s="110"/>
      <c r="I75" s="99">
        <f t="shared" si="2"/>
        <v>0</v>
      </c>
      <c r="J75" s="106"/>
      <c r="K75" s="45"/>
      <c r="L75" s="107"/>
      <c r="M75" s="123"/>
      <c r="N75" s="125"/>
      <c r="O75" s="126"/>
      <c r="P75" s="126"/>
      <c r="Q75" s="126"/>
      <c r="R75" s="126"/>
      <c r="S75" s="126"/>
      <c r="T75" s="127"/>
      <c r="U75" s="128">
        <f t="shared" si="3"/>
        <v>0</v>
      </c>
    </row>
    <row r="76" spans="1:21" ht="35.450000000000003" customHeight="1" thickBot="1">
      <c r="A76" s="72" t="s">
        <v>86</v>
      </c>
      <c r="B76" s="32">
        <f>SUM(B11:B75)</f>
        <v>0</v>
      </c>
      <c r="C76" s="22">
        <f t="shared" ref="C76:U76" si="4">SUM(C11:C75)</f>
        <v>0</v>
      </c>
      <c r="D76" s="49">
        <f t="shared" si="4"/>
        <v>0</v>
      </c>
      <c r="E76" s="32">
        <f t="shared" si="4"/>
        <v>0</v>
      </c>
      <c r="F76" s="22">
        <f t="shared" si="4"/>
        <v>0</v>
      </c>
      <c r="G76" s="22">
        <f t="shared" ref="G76" si="5">SUM(G11:G75)</f>
        <v>0</v>
      </c>
      <c r="H76" s="33">
        <f t="shared" si="4"/>
        <v>0</v>
      </c>
      <c r="I76" s="25">
        <f t="shared" si="4"/>
        <v>0</v>
      </c>
      <c r="J76" s="22">
        <f t="shared" si="4"/>
        <v>0</v>
      </c>
      <c r="K76" s="22">
        <f t="shared" si="4"/>
        <v>0</v>
      </c>
      <c r="L76" s="49">
        <f t="shared" si="4"/>
        <v>0</v>
      </c>
      <c r="M76" s="48">
        <f t="shared" si="4"/>
        <v>0</v>
      </c>
      <c r="N76" s="32">
        <f t="shared" si="4"/>
        <v>0</v>
      </c>
      <c r="O76" s="22">
        <f t="shared" si="4"/>
        <v>0</v>
      </c>
      <c r="P76" s="33">
        <f t="shared" si="4"/>
        <v>0</v>
      </c>
      <c r="Q76" s="33">
        <f t="shared" si="4"/>
        <v>0</v>
      </c>
      <c r="R76" s="22">
        <f t="shared" si="4"/>
        <v>0</v>
      </c>
      <c r="S76" s="22">
        <f t="shared" si="4"/>
        <v>0</v>
      </c>
      <c r="T76" s="22">
        <f t="shared" si="4"/>
        <v>0</v>
      </c>
      <c r="U76" s="28">
        <f t="shared" si="4"/>
        <v>0</v>
      </c>
    </row>
    <row r="77" spans="1:21">
      <c r="A77" s="21"/>
      <c r="B77" s="21"/>
      <c r="C77" s="21"/>
      <c r="D77" s="21"/>
      <c r="E77" s="21"/>
      <c r="F77" s="21"/>
      <c r="G77" s="21"/>
      <c r="H77" s="21"/>
      <c r="I77" s="21"/>
      <c r="J77" s="21"/>
      <c r="K77" s="21"/>
      <c r="L77" s="21"/>
      <c r="M77" s="21"/>
      <c r="N77" s="21"/>
      <c r="O77" s="21"/>
      <c r="P77" s="21"/>
      <c r="Q77" s="21"/>
      <c r="R77" s="21"/>
      <c r="S77" s="21"/>
      <c r="T77" s="21"/>
      <c r="U77" s="21"/>
    </row>
  </sheetData>
  <mergeCells count="25">
    <mergeCell ref="M5:M10"/>
    <mergeCell ref="A5:A10"/>
    <mergeCell ref="B9:B10"/>
    <mergeCell ref="C9:C10"/>
    <mergeCell ref="E9:E10"/>
    <mergeCell ref="B5:D8"/>
    <mergeCell ref="D9:D10"/>
    <mergeCell ref="E5:I8"/>
    <mergeCell ref="I9:I10"/>
    <mergeCell ref="B2:S2"/>
    <mergeCell ref="B3:S3"/>
    <mergeCell ref="S9:S10"/>
    <mergeCell ref="T9:T10"/>
    <mergeCell ref="F9:F10"/>
    <mergeCell ref="G9:G10"/>
    <mergeCell ref="H9:H10"/>
    <mergeCell ref="N9:N10"/>
    <mergeCell ref="O9:Q9"/>
    <mergeCell ref="R9:R10"/>
    <mergeCell ref="N5:U8"/>
    <mergeCell ref="U9:U10"/>
    <mergeCell ref="J5:L8"/>
    <mergeCell ref="J9:J10"/>
    <mergeCell ref="K9:K10"/>
    <mergeCell ref="L9:L10"/>
  </mergeCells>
  <pageMargins left="0.51181102362204722" right="0" top="0.19685039370078741" bottom="0" header="0.31496062992125984" footer="0.31496062992125984"/>
  <pageSetup paperSize="9" scale="48" orientation="portrait" r:id="rId1"/>
</worksheet>
</file>

<file path=xl/worksheets/sheet68.xml><?xml version="1.0" encoding="utf-8"?>
<worksheet xmlns="http://schemas.openxmlformats.org/spreadsheetml/2006/main" xmlns:r="http://schemas.openxmlformats.org/officeDocument/2006/relationships">
  <sheetPr>
    <tabColor theme="3" tint="0.79998168889431442"/>
  </sheetPr>
  <dimension ref="A1:U77"/>
  <sheetViews>
    <sheetView view="pageBreakPreview" zoomScaleNormal="66" zoomScaleSheetLayoutView="100" workbookViewId="0">
      <pane ySplit="10" topLeftCell="A74" activePane="bottomLeft" state="frozen"/>
      <selection activeCell="A78" sqref="A78:XFD85"/>
      <selection pane="bottomLeft" activeCell="A78" sqref="A78:XFD85"/>
    </sheetView>
  </sheetViews>
  <sheetFormatPr defaultRowHeight="15"/>
  <cols>
    <col min="1" max="1" width="30.42578125" style="3" customWidth="1"/>
    <col min="2" max="2" width="8.85546875" style="3" customWidth="1"/>
    <col min="3" max="4" width="10.5703125" style="3" customWidth="1"/>
    <col min="5" max="5" width="16.140625" style="3" customWidth="1"/>
    <col min="6" max="6" width="10" style="3" customWidth="1"/>
    <col min="7" max="7" width="7.140625" style="3" customWidth="1"/>
    <col min="8" max="9" width="9" style="3" customWidth="1"/>
    <col min="10" max="12" width="7.7109375" style="3" customWidth="1"/>
    <col min="13" max="13" width="9" style="3" customWidth="1"/>
    <col min="14" max="14" width="9.5703125" style="3" customWidth="1"/>
    <col min="15" max="16" width="8.85546875" style="3"/>
    <col min="17" max="17" width="10" style="3" customWidth="1"/>
    <col min="18" max="19" width="10.28515625" style="3" customWidth="1"/>
    <col min="20" max="20" width="8.85546875" style="3"/>
    <col min="21" max="21" width="9.140625" style="3"/>
    <col min="22" max="239" width="8.85546875" style="3"/>
    <col min="240" max="240" width="34" style="3" customWidth="1"/>
    <col min="241" max="241" width="11.28515625" style="3" customWidth="1"/>
    <col min="242" max="242" width="11" style="3" customWidth="1"/>
    <col min="243" max="249" width="8.85546875" style="3"/>
    <col min="250" max="251" width="10.7109375" style="3" customWidth="1"/>
    <col min="252" max="252" width="8.85546875" style="3"/>
    <col min="253" max="253" width="11.5703125" style="3" customWidth="1"/>
    <col min="254" max="254" width="13.7109375" style="3" customWidth="1"/>
    <col min="255" max="258" width="9.28515625" style="3" customWidth="1"/>
    <col min="259" max="495" width="8.85546875" style="3"/>
    <col min="496" max="496" width="34" style="3" customWidth="1"/>
    <col min="497" max="497" width="11.28515625" style="3" customWidth="1"/>
    <col min="498" max="498" width="11" style="3" customWidth="1"/>
    <col min="499" max="505" width="8.85546875" style="3"/>
    <col min="506" max="507" width="10.7109375" style="3" customWidth="1"/>
    <col min="508" max="508" width="8.85546875" style="3"/>
    <col min="509" max="509" width="11.5703125" style="3" customWidth="1"/>
    <col min="510" max="510" width="13.7109375" style="3" customWidth="1"/>
    <col min="511" max="514" width="9.28515625" style="3" customWidth="1"/>
    <col min="515" max="751" width="8.85546875" style="3"/>
    <col min="752" max="752" width="34" style="3" customWidth="1"/>
    <col min="753" max="753" width="11.28515625" style="3" customWidth="1"/>
    <col min="754" max="754" width="11" style="3" customWidth="1"/>
    <col min="755" max="761" width="8.85546875" style="3"/>
    <col min="762" max="763" width="10.7109375" style="3" customWidth="1"/>
    <col min="764" max="764" width="8.85546875" style="3"/>
    <col min="765" max="765" width="11.5703125" style="3" customWidth="1"/>
    <col min="766" max="766" width="13.7109375" style="3" customWidth="1"/>
    <col min="767" max="770" width="9.28515625" style="3" customWidth="1"/>
    <col min="771" max="1007" width="8.85546875" style="3"/>
    <col min="1008" max="1008" width="34" style="3" customWidth="1"/>
    <col min="1009" max="1009" width="11.28515625" style="3" customWidth="1"/>
    <col min="1010" max="1010" width="11" style="3" customWidth="1"/>
    <col min="1011" max="1017" width="8.85546875" style="3"/>
    <col min="1018" max="1019" width="10.7109375" style="3" customWidth="1"/>
    <col min="1020" max="1020" width="8.85546875" style="3"/>
    <col min="1021" max="1021" width="11.5703125" style="3" customWidth="1"/>
    <col min="1022" max="1022" width="13.7109375" style="3" customWidth="1"/>
    <col min="1023" max="1026" width="9.28515625" style="3" customWidth="1"/>
    <col min="1027" max="1263" width="8.85546875" style="3"/>
    <col min="1264" max="1264" width="34" style="3" customWidth="1"/>
    <col min="1265" max="1265" width="11.28515625" style="3" customWidth="1"/>
    <col min="1266" max="1266" width="11" style="3" customWidth="1"/>
    <col min="1267" max="1273" width="8.85546875" style="3"/>
    <col min="1274" max="1275" width="10.7109375" style="3" customWidth="1"/>
    <col min="1276" max="1276" width="8.85546875" style="3"/>
    <col min="1277" max="1277" width="11.5703125" style="3" customWidth="1"/>
    <col min="1278" max="1278" width="13.7109375" style="3" customWidth="1"/>
    <col min="1279" max="1282" width="9.28515625" style="3" customWidth="1"/>
    <col min="1283" max="1519" width="8.85546875" style="3"/>
    <col min="1520" max="1520" width="34" style="3" customWidth="1"/>
    <col min="1521" max="1521" width="11.28515625" style="3" customWidth="1"/>
    <col min="1522" max="1522" width="11" style="3" customWidth="1"/>
    <col min="1523" max="1529" width="8.85546875" style="3"/>
    <col min="1530" max="1531" width="10.7109375" style="3" customWidth="1"/>
    <col min="1532" max="1532" width="8.85546875" style="3"/>
    <col min="1533" max="1533" width="11.5703125" style="3" customWidth="1"/>
    <col min="1534" max="1534" width="13.7109375" style="3" customWidth="1"/>
    <col min="1535" max="1538" width="9.28515625" style="3" customWidth="1"/>
    <col min="1539" max="1775" width="8.85546875" style="3"/>
    <col min="1776" max="1776" width="34" style="3" customWidth="1"/>
    <col min="1777" max="1777" width="11.28515625" style="3" customWidth="1"/>
    <col min="1778" max="1778" width="11" style="3" customWidth="1"/>
    <col min="1779" max="1785" width="8.85546875" style="3"/>
    <col min="1786" max="1787" width="10.7109375" style="3" customWidth="1"/>
    <col min="1788" max="1788" width="8.85546875" style="3"/>
    <col min="1789" max="1789" width="11.5703125" style="3" customWidth="1"/>
    <col min="1790" max="1790" width="13.7109375" style="3" customWidth="1"/>
    <col min="1791" max="1794" width="9.28515625" style="3" customWidth="1"/>
    <col min="1795" max="2031" width="8.85546875" style="3"/>
    <col min="2032" max="2032" width="34" style="3" customWidth="1"/>
    <col min="2033" max="2033" width="11.28515625" style="3" customWidth="1"/>
    <col min="2034" max="2034" width="11" style="3" customWidth="1"/>
    <col min="2035" max="2041" width="8.85546875" style="3"/>
    <col min="2042" max="2043" width="10.7109375" style="3" customWidth="1"/>
    <col min="2044" max="2044" width="8.85546875" style="3"/>
    <col min="2045" max="2045" width="11.5703125" style="3" customWidth="1"/>
    <col min="2046" max="2046" width="13.7109375" style="3" customWidth="1"/>
    <col min="2047" max="2050" width="9.28515625" style="3" customWidth="1"/>
    <col min="2051" max="2287" width="8.85546875" style="3"/>
    <col min="2288" max="2288" width="34" style="3" customWidth="1"/>
    <col min="2289" max="2289" width="11.28515625" style="3" customWidth="1"/>
    <col min="2290" max="2290" width="11" style="3" customWidth="1"/>
    <col min="2291" max="2297" width="8.85546875" style="3"/>
    <col min="2298" max="2299" width="10.7109375" style="3" customWidth="1"/>
    <col min="2300" max="2300" width="8.85546875" style="3"/>
    <col min="2301" max="2301" width="11.5703125" style="3" customWidth="1"/>
    <col min="2302" max="2302" width="13.7109375" style="3" customWidth="1"/>
    <col min="2303" max="2306" width="9.28515625" style="3" customWidth="1"/>
    <col min="2307" max="2543" width="8.85546875" style="3"/>
    <col min="2544" max="2544" width="34" style="3" customWidth="1"/>
    <col min="2545" max="2545" width="11.28515625" style="3" customWidth="1"/>
    <col min="2546" max="2546" width="11" style="3" customWidth="1"/>
    <col min="2547" max="2553" width="8.85546875" style="3"/>
    <col min="2554" max="2555" width="10.7109375" style="3" customWidth="1"/>
    <col min="2556" max="2556" width="8.85546875" style="3"/>
    <col min="2557" max="2557" width="11.5703125" style="3" customWidth="1"/>
    <col min="2558" max="2558" width="13.7109375" style="3" customWidth="1"/>
    <col min="2559" max="2562" width="9.28515625" style="3" customWidth="1"/>
    <col min="2563" max="2799" width="8.85546875" style="3"/>
    <col min="2800" max="2800" width="34" style="3" customWidth="1"/>
    <col min="2801" max="2801" width="11.28515625" style="3" customWidth="1"/>
    <col min="2802" max="2802" width="11" style="3" customWidth="1"/>
    <col min="2803" max="2809" width="8.85546875" style="3"/>
    <col min="2810" max="2811" width="10.7109375" style="3" customWidth="1"/>
    <col min="2812" max="2812" width="8.85546875" style="3"/>
    <col min="2813" max="2813" width="11.5703125" style="3" customWidth="1"/>
    <col min="2814" max="2814" width="13.7109375" style="3" customWidth="1"/>
    <col min="2815" max="2818" width="9.28515625" style="3" customWidth="1"/>
    <col min="2819" max="3055" width="8.85546875" style="3"/>
    <col min="3056" max="3056" width="34" style="3" customWidth="1"/>
    <col min="3057" max="3057" width="11.28515625" style="3" customWidth="1"/>
    <col min="3058" max="3058" width="11" style="3" customWidth="1"/>
    <col min="3059" max="3065" width="8.85546875" style="3"/>
    <col min="3066" max="3067" width="10.7109375" style="3" customWidth="1"/>
    <col min="3068" max="3068" width="8.85546875" style="3"/>
    <col min="3069" max="3069" width="11.5703125" style="3" customWidth="1"/>
    <col min="3070" max="3070" width="13.7109375" style="3" customWidth="1"/>
    <col min="3071" max="3074" width="9.28515625" style="3" customWidth="1"/>
    <col min="3075" max="3311" width="8.85546875" style="3"/>
    <col min="3312" max="3312" width="34" style="3" customWidth="1"/>
    <col min="3313" max="3313" width="11.28515625" style="3" customWidth="1"/>
    <col min="3314" max="3314" width="11" style="3" customWidth="1"/>
    <col min="3315" max="3321" width="8.85546875" style="3"/>
    <col min="3322" max="3323" width="10.7109375" style="3" customWidth="1"/>
    <col min="3324" max="3324" width="8.85546875" style="3"/>
    <col min="3325" max="3325" width="11.5703125" style="3" customWidth="1"/>
    <col min="3326" max="3326" width="13.7109375" style="3" customWidth="1"/>
    <col min="3327" max="3330" width="9.28515625" style="3" customWidth="1"/>
    <col min="3331" max="3567" width="8.85546875" style="3"/>
    <col min="3568" max="3568" width="34" style="3" customWidth="1"/>
    <col min="3569" max="3569" width="11.28515625" style="3" customWidth="1"/>
    <col min="3570" max="3570" width="11" style="3" customWidth="1"/>
    <col min="3571" max="3577" width="8.85546875" style="3"/>
    <col min="3578" max="3579" width="10.7109375" style="3" customWidth="1"/>
    <col min="3580" max="3580" width="8.85546875" style="3"/>
    <col min="3581" max="3581" width="11.5703125" style="3" customWidth="1"/>
    <col min="3582" max="3582" width="13.7109375" style="3" customWidth="1"/>
    <col min="3583" max="3586" width="9.28515625" style="3" customWidth="1"/>
    <col min="3587" max="3823" width="8.85546875" style="3"/>
    <col min="3824" max="3824" width="34" style="3" customWidth="1"/>
    <col min="3825" max="3825" width="11.28515625" style="3" customWidth="1"/>
    <col min="3826" max="3826" width="11" style="3" customWidth="1"/>
    <col min="3827" max="3833" width="8.85546875" style="3"/>
    <col min="3834" max="3835" width="10.7109375" style="3" customWidth="1"/>
    <col min="3836" max="3836" width="8.85546875" style="3"/>
    <col min="3837" max="3837" width="11.5703125" style="3" customWidth="1"/>
    <col min="3838" max="3838" width="13.7109375" style="3" customWidth="1"/>
    <col min="3839" max="3842" width="9.28515625" style="3" customWidth="1"/>
    <col min="3843" max="4079" width="8.85546875" style="3"/>
    <col min="4080" max="4080" width="34" style="3" customWidth="1"/>
    <col min="4081" max="4081" width="11.28515625" style="3" customWidth="1"/>
    <col min="4082" max="4082" width="11" style="3" customWidth="1"/>
    <col min="4083" max="4089" width="8.85546875" style="3"/>
    <col min="4090" max="4091" width="10.7109375" style="3" customWidth="1"/>
    <col min="4092" max="4092" width="8.85546875" style="3"/>
    <col min="4093" max="4093" width="11.5703125" style="3" customWidth="1"/>
    <col min="4094" max="4094" width="13.7109375" style="3" customWidth="1"/>
    <col min="4095" max="4098" width="9.28515625" style="3" customWidth="1"/>
    <col min="4099" max="4335" width="8.85546875" style="3"/>
    <col min="4336" max="4336" width="34" style="3" customWidth="1"/>
    <col min="4337" max="4337" width="11.28515625" style="3" customWidth="1"/>
    <col min="4338" max="4338" width="11" style="3" customWidth="1"/>
    <col min="4339" max="4345" width="8.85546875" style="3"/>
    <col min="4346" max="4347" width="10.7109375" style="3" customWidth="1"/>
    <col min="4348" max="4348" width="8.85546875" style="3"/>
    <col min="4349" max="4349" width="11.5703125" style="3" customWidth="1"/>
    <col min="4350" max="4350" width="13.7109375" style="3" customWidth="1"/>
    <col min="4351" max="4354" width="9.28515625" style="3" customWidth="1"/>
    <col min="4355" max="4591" width="8.85546875" style="3"/>
    <col min="4592" max="4592" width="34" style="3" customWidth="1"/>
    <col min="4593" max="4593" width="11.28515625" style="3" customWidth="1"/>
    <col min="4594" max="4594" width="11" style="3" customWidth="1"/>
    <col min="4595" max="4601" width="8.85546875" style="3"/>
    <col min="4602" max="4603" width="10.7109375" style="3" customWidth="1"/>
    <col min="4604" max="4604" width="8.85546875" style="3"/>
    <col min="4605" max="4605" width="11.5703125" style="3" customWidth="1"/>
    <col min="4606" max="4606" width="13.7109375" style="3" customWidth="1"/>
    <col min="4607" max="4610" width="9.28515625" style="3" customWidth="1"/>
    <col min="4611" max="4847" width="8.85546875" style="3"/>
    <col min="4848" max="4848" width="34" style="3" customWidth="1"/>
    <col min="4849" max="4849" width="11.28515625" style="3" customWidth="1"/>
    <col min="4850" max="4850" width="11" style="3" customWidth="1"/>
    <col min="4851" max="4857" width="8.85546875" style="3"/>
    <col min="4858" max="4859" width="10.7109375" style="3" customWidth="1"/>
    <col min="4860" max="4860" width="8.85546875" style="3"/>
    <col min="4861" max="4861" width="11.5703125" style="3" customWidth="1"/>
    <col min="4862" max="4862" width="13.7109375" style="3" customWidth="1"/>
    <col min="4863" max="4866" width="9.28515625" style="3" customWidth="1"/>
    <col min="4867" max="5103" width="8.85546875" style="3"/>
    <col min="5104" max="5104" width="34" style="3" customWidth="1"/>
    <col min="5105" max="5105" width="11.28515625" style="3" customWidth="1"/>
    <col min="5106" max="5106" width="11" style="3" customWidth="1"/>
    <col min="5107" max="5113" width="8.85546875" style="3"/>
    <col min="5114" max="5115" width="10.7109375" style="3" customWidth="1"/>
    <col min="5116" max="5116" width="8.85546875" style="3"/>
    <col min="5117" max="5117" width="11.5703125" style="3" customWidth="1"/>
    <col min="5118" max="5118" width="13.7109375" style="3" customWidth="1"/>
    <col min="5119" max="5122" width="9.28515625" style="3" customWidth="1"/>
    <col min="5123" max="5359" width="8.85546875" style="3"/>
    <col min="5360" max="5360" width="34" style="3" customWidth="1"/>
    <col min="5361" max="5361" width="11.28515625" style="3" customWidth="1"/>
    <col min="5362" max="5362" width="11" style="3" customWidth="1"/>
    <col min="5363" max="5369" width="8.85546875" style="3"/>
    <col min="5370" max="5371" width="10.7109375" style="3" customWidth="1"/>
    <col min="5372" max="5372" width="8.85546875" style="3"/>
    <col min="5373" max="5373" width="11.5703125" style="3" customWidth="1"/>
    <col min="5374" max="5374" width="13.7109375" style="3" customWidth="1"/>
    <col min="5375" max="5378" width="9.28515625" style="3" customWidth="1"/>
    <col min="5379" max="5615" width="8.85546875" style="3"/>
    <col min="5616" max="5616" width="34" style="3" customWidth="1"/>
    <col min="5617" max="5617" width="11.28515625" style="3" customWidth="1"/>
    <col min="5618" max="5618" width="11" style="3" customWidth="1"/>
    <col min="5619" max="5625" width="8.85546875" style="3"/>
    <col min="5626" max="5627" width="10.7109375" style="3" customWidth="1"/>
    <col min="5628" max="5628" width="8.85546875" style="3"/>
    <col min="5629" max="5629" width="11.5703125" style="3" customWidth="1"/>
    <col min="5630" max="5630" width="13.7109375" style="3" customWidth="1"/>
    <col min="5631" max="5634" width="9.28515625" style="3" customWidth="1"/>
    <col min="5635" max="5871" width="8.85546875" style="3"/>
    <col min="5872" max="5872" width="34" style="3" customWidth="1"/>
    <col min="5873" max="5873" width="11.28515625" style="3" customWidth="1"/>
    <col min="5874" max="5874" width="11" style="3" customWidth="1"/>
    <col min="5875" max="5881" width="8.85546875" style="3"/>
    <col min="5882" max="5883" width="10.7109375" style="3" customWidth="1"/>
    <col min="5884" max="5884" width="8.85546875" style="3"/>
    <col min="5885" max="5885" width="11.5703125" style="3" customWidth="1"/>
    <col min="5886" max="5886" width="13.7109375" style="3" customWidth="1"/>
    <col min="5887" max="5890" width="9.28515625" style="3" customWidth="1"/>
    <col min="5891" max="6127" width="8.85546875" style="3"/>
    <col min="6128" max="6128" width="34" style="3" customWidth="1"/>
    <col min="6129" max="6129" width="11.28515625" style="3" customWidth="1"/>
    <col min="6130" max="6130" width="11" style="3" customWidth="1"/>
    <col min="6131" max="6137" width="8.85546875" style="3"/>
    <col min="6138" max="6139" width="10.7109375" style="3" customWidth="1"/>
    <col min="6140" max="6140" width="8.85546875" style="3"/>
    <col min="6141" max="6141" width="11.5703125" style="3" customWidth="1"/>
    <col min="6142" max="6142" width="13.7109375" style="3" customWidth="1"/>
    <col min="6143" max="6146" width="9.28515625" style="3" customWidth="1"/>
    <col min="6147" max="6383" width="8.85546875" style="3"/>
    <col min="6384" max="6384" width="34" style="3" customWidth="1"/>
    <col min="6385" max="6385" width="11.28515625" style="3" customWidth="1"/>
    <col min="6386" max="6386" width="11" style="3" customWidth="1"/>
    <col min="6387" max="6393" width="8.85546875" style="3"/>
    <col min="6394" max="6395" width="10.7109375" style="3" customWidth="1"/>
    <col min="6396" max="6396" width="8.85546875" style="3"/>
    <col min="6397" max="6397" width="11.5703125" style="3" customWidth="1"/>
    <col min="6398" max="6398" width="13.7109375" style="3" customWidth="1"/>
    <col min="6399" max="6402" width="9.28515625" style="3" customWidth="1"/>
    <col min="6403" max="6639" width="8.85546875" style="3"/>
    <col min="6640" max="6640" width="34" style="3" customWidth="1"/>
    <col min="6641" max="6641" width="11.28515625" style="3" customWidth="1"/>
    <col min="6642" max="6642" width="11" style="3" customWidth="1"/>
    <col min="6643" max="6649" width="8.85546875" style="3"/>
    <col min="6650" max="6651" width="10.7109375" style="3" customWidth="1"/>
    <col min="6652" max="6652" width="8.85546875" style="3"/>
    <col min="6653" max="6653" width="11.5703125" style="3" customWidth="1"/>
    <col min="6654" max="6654" width="13.7109375" style="3" customWidth="1"/>
    <col min="6655" max="6658" width="9.28515625" style="3" customWidth="1"/>
    <col min="6659" max="6895" width="8.85546875" style="3"/>
    <col min="6896" max="6896" width="34" style="3" customWidth="1"/>
    <col min="6897" max="6897" width="11.28515625" style="3" customWidth="1"/>
    <col min="6898" max="6898" width="11" style="3" customWidth="1"/>
    <col min="6899" max="6905" width="8.85546875" style="3"/>
    <col min="6906" max="6907" width="10.7109375" style="3" customWidth="1"/>
    <col min="6908" max="6908" width="8.85546875" style="3"/>
    <col min="6909" max="6909" width="11.5703125" style="3" customWidth="1"/>
    <col min="6910" max="6910" width="13.7109375" style="3" customWidth="1"/>
    <col min="6911" max="6914" width="9.28515625" style="3" customWidth="1"/>
    <col min="6915" max="7151" width="8.85546875" style="3"/>
    <col min="7152" max="7152" width="34" style="3" customWidth="1"/>
    <col min="7153" max="7153" width="11.28515625" style="3" customWidth="1"/>
    <col min="7154" max="7154" width="11" style="3" customWidth="1"/>
    <col min="7155" max="7161" width="8.85546875" style="3"/>
    <col min="7162" max="7163" width="10.7109375" style="3" customWidth="1"/>
    <col min="7164" max="7164" width="8.85546875" style="3"/>
    <col min="7165" max="7165" width="11.5703125" style="3" customWidth="1"/>
    <col min="7166" max="7166" width="13.7109375" style="3" customWidth="1"/>
    <col min="7167" max="7170" width="9.28515625" style="3" customWidth="1"/>
    <col min="7171" max="7407" width="8.85546875" style="3"/>
    <col min="7408" max="7408" width="34" style="3" customWidth="1"/>
    <col min="7409" max="7409" width="11.28515625" style="3" customWidth="1"/>
    <col min="7410" max="7410" width="11" style="3" customWidth="1"/>
    <col min="7411" max="7417" width="8.85546875" style="3"/>
    <col min="7418" max="7419" width="10.7109375" style="3" customWidth="1"/>
    <col min="7420" max="7420" width="8.85546875" style="3"/>
    <col min="7421" max="7421" width="11.5703125" style="3" customWidth="1"/>
    <col min="7422" max="7422" width="13.7109375" style="3" customWidth="1"/>
    <col min="7423" max="7426" width="9.28515625" style="3" customWidth="1"/>
    <col min="7427" max="7663" width="8.85546875" style="3"/>
    <col min="7664" max="7664" width="34" style="3" customWidth="1"/>
    <col min="7665" max="7665" width="11.28515625" style="3" customWidth="1"/>
    <col min="7666" max="7666" width="11" style="3" customWidth="1"/>
    <col min="7667" max="7673" width="8.85546875" style="3"/>
    <col min="7674" max="7675" width="10.7109375" style="3" customWidth="1"/>
    <col min="7676" max="7676" width="8.85546875" style="3"/>
    <col min="7677" max="7677" width="11.5703125" style="3" customWidth="1"/>
    <col min="7678" max="7678" width="13.7109375" style="3" customWidth="1"/>
    <col min="7679" max="7682" width="9.28515625" style="3" customWidth="1"/>
    <col min="7683" max="7919" width="8.85546875" style="3"/>
    <col min="7920" max="7920" width="34" style="3" customWidth="1"/>
    <col min="7921" max="7921" width="11.28515625" style="3" customWidth="1"/>
    <col min="7922" max="7922" width="11" style="3" customWidth="1"/>
    <col min="7923" max="7929" width="8.85546875" style="3"/>
    <col min="7930" max="7931" width="10.7109375" style="3" customWidth="1"/>
    <col min="7932" max="7932" width="8.85546875" style="3"/>
    <col min="7933" max="7933" width="11.5703125" style="3" customWidth="1"/>
    <col min="7934" max="7934" width="13.7109375" style="3" customWidth="1"/>
    <col min="7935" max="7938" width="9.28515625" style="3" customWidth="1"/>
    <col min="7939" max="8175" width="8.85546875" style="3"/>
    <col min="8176" max="8176" width="34" style="3" customWidth="1"/>
    <col min="8177" max="8177" width="11.28515625" style="3" customWidth="1"/>
    <col min="8178" max="8178" width="11" style="3" customWidth="1"/>
    <col min="8179" max="8185" width="8.85546875" style="3"/>
    <col min="8186" max="8187" width="10.7109375" style="3" customWidth="1"/>
    <col min="8188" max="8188" width="8.85546875" style="3"/>
    <col min="8189" max="8189" width="11.5703125" style="3" customWidth="1"/>
    <col min="8190" max="8190" width="13.7109375" style="3" customWidth="1"/>
    <col min="8191" max="8194" width="9.28515625" style="3" customWidth="1"/>
    <col min="8195" max="8431" width="8.85546875" style="3"/>
    <col min="8432" max="8432" width="34" style="3" customWidth="1"/>
    <col min="8433" max="8433" width="11.28515625" style="3" customWidth="1"/>
    <col min="8434" max="8434" width="11" style="3" customWidth="1"/>
    <col min="8435" max="8441" width="8.85546875" style="3"/>
    <col min="8442" max="8443" width="10.7109375" style="3" customWidth="1"/>
    <col min="8444" max="8444" width="8.85546875" style="3"/>
    <col min="8445" max="8445" width="11.5703125" style="3" customWidth="1"/>
    <col min="8446" max="8446" width="13.7109375" style="3" customWidth="1"/>
    <col min="8447" max="8450" width="9.28515625" style="3" customWidth="1"/>
    <col min="8451" max="8687" width="8.85546875" style="3"/>
    <col min="8688" max="8688" width="34" style="3" customWidth="1"/>
    <col min="8689" max="8689" width="11.28515625" style="3" customWidth="1"/>
    <col min="8690" max="8690" width="11" style="3" customWidth="1"/>
    <col min="8691" max="8697" width="8.85546875" style="3"/>
    <col min="8698" max="8699" width="10.7109375" style="3" customWidth="1"/>
    <col min="8700" max="8700" width="8.85546875" style="3"/>
    <col min="8701" max="8701" width="11.5703125" style="3" customWidth="1"/>
    <col min="8702" max="8702" width="13.7109375" style="3" customWidth="1"/>
    <col min="8703" max="8706" width="9.28515625" style="3" customWidth="1"/>
    <col min="8707" max="8943" width="8.85546875" style="3"/>
    <col min="8944" max="8944" width="34" style="3" customWidth="1"/>
    <col min="8945" max="8945" width="11.28515625" style="3" customWidth="1"/>
    <col min="8946" max="8946" width="11" style="3" customWidth="1"/>
    <col min="8947" max="8953" width="8.85546875" style="3"/>
    <col min="8954" max="8955" width="10.7109375" style="3" customWidth="1"/>
    <col min="8956" max="8956" width="8.85546875" style="3"/>
    <col min="8957" max="8957" width="11.5703125" style="3" customWidth="1"/>
    <col min="8958" max="8958" width="13.7109375" style="3" customWidth="1"/>
    <col min="8959" max="8962" width="9.28515625" style="3" customWidth="1"/>
    <col min="8963" max="9199" width="8.85546875" style="3"/>
    <col min="9200" max="9200" width="34" style="3" customWidth="1"/>
    <col min="9201" max="9201" width="11.28515625" style="3" customWidth="1"/>
    <col min="9202" max="9202" width="11" style="3" customWidth="1"/>
    <col min="9203" max="9209" width="8.85546875" style="3"/>
    <col min="9210" max="9211" width="10.7109375" style="3" customWidth="1"/>
    <col min="9212" max="9212" width="8.85546875" style="3"/>
    <col min="9213" max="9213" width="11.5703125" style="3" customWidth="1"/>
    <col min="9214" max="9214" width="13.7109375" style="3" customWidth="1"/>
    <col min="9215" max="9218" width="9.28515625" style="3" customWidth="1"/>
    <col min="9219" max="9455" width="8.85546875" style="3"/>
    <col min="9456" max="9456" width="34" style="3" customWidth="1"/>
    <col min="9457" max="9457" width="11.28515625" style="3" customWidth="1"/>
    <col min="9458" max="9458" width="11" style="3" customWidth="1"/>
    <col min="9459" max="9465" width="8.85546875" style="3"/>
    <col min="9466" max="9467" width="10.7109375" style="3" customWidth="1"/>
    <col min="9468" max="9468" width="8.85546875" style="3"/>
    <col min="9469" max="9469" width="11.5703125" style="3" customWidth="1"/>
    <col min="9470" max="9470" width="13.7109375" style="3" customWidth="1"/>
    <col min="9471" max="9474" width="9.28515625" style="3" customWidth="1"/>
    <col min="9475" max="9711" width="8.85546875" style="3"/>
    <col min="9712" max="9712" width="34" style="3" customWidth="1"/>
    <col min="9713" max="9713" width="11.28515625" style="3" customWidth="1"/>
    <col min="9714" max="9714" width="11" style="3" customWidth="1"/>
    <col min="9715" max="9721" width="8.85546875" style="3"/>
    <col min="9722" max="9723" width="10.7109375" style="3" customWidth="1"/>
    <col min="9724" max="9724" width="8.85546875" style="3"/>
    <col min="9725" max="9725" width="11.5703125" style="3" customWidth="1"/>
    <col min="9726" max="9726" width="13.7109375" style="3" customWidth="1"/>
    <col min="9727" max="9730" width="9.28515625" style="3" customWidth="1"/>
    <col min="9731" max="9967" width="8.85546875" style="3"/>
    <col min="9968" max="9968" width="34" style="3" customWidth="1"/>
    <col min="9969" max="9969" width="11.28515625" style="3" customWidth="1"/>
    <col min="9970" max="9970" width="11" style="3" customWidth="1"/>
    <col min="9971" max="9977" width="8.85546875" style="3"/>
    <col min="9978" max="9979" width="10.7109375" style="3" customWidth="1"/>
    <col min="9980" max="9980" width="8.85546875" style="3"/>
    <col min="9981" max="9981" width="11.5703125" style="3" customWidth="1"/>
    <col min="9982" max="9982" width="13.7109375" style="3" customWidth="1"/>
    <col min="9983" max="9986" width="9.28515625" style="3" customWidth="1"/>
    <col min="9987" max="10223" width="8.85546875" style="3"/>
    <col min="10224" max="10224" width="34" style="3" customWidth="1"/>
    <col min="10225" max="10225" width="11.28515625" style="3" customWidth="1"/>
    <col min="10226" max="10226" width="11" style="3" customWidth="1"/>
    <col min="10227" max="10233" width="8.85546875" style="3"/>
    <col min="10234" max="10235" width="10.7109375" style="3" customWidth="1"/>
    <col min="10236" max="10236" width="8.85546875" style="3"/>
    <col min="10237" max="10237" width="11.5703125" style="3" customWidth="1"/>
    <col min="10238" max="10238" width="13.7109375" style="3" customWidth="1"/>
    <col min="10239" max="10242" width="9.28515625" style="3" customWidth="1"/>
    <col min="10243" max="10479" width="8.85546875" style="3"/>
    <col min="10480" max="10480" width="34" style="3" customWidth="1"/>
    <col min="10481" max="10481" width="11.28515625" style="3" customWidth="1"/>
    <col min="10482" max="10482" width="11" style="3" customWidth="1"/>
    <col min="10483" max="10489" width="8.85546875" style="3"/>
    <col min="10490" max="10491" width="10.7109375" style="3" customWidth="1"/>
    <col min="10492" max="10492" width="8.85546875" style="3"/>
    <col min="10493" max="10493" width="11.5703125" style="3" customWidth="1"/>
    <col min="10494" max="10494" width="13.7109375" style="3" customWidth="1"/>
    <col min="10495" max="10498" width="9.28515625" style="3" customWidth="1"/>
    <col min="10499" max="10735" width="8.85546875" style="3"/>
    <col min="10736" max="10736" width="34" style="3" customWidth="1"/>
    <col min="10737" max="10737" width="11.28515625" style="3" customWidth="1"/>
    <col min="10738" max="10738" width="11" style="3" customWidth="1"/>
    <col min="10739" max="10745" width="8.85546875" style="3"/>
    <col min="10746" max="10747" width="10.7109375" style="3" customWidth="1"/>
    <col min="10748" max="10748" width="8.85546875" style="3"/>
    <col min="10749" max="10749" width="11.5703125" style="3" customWidth="1"/>
    <col min="10750" max="10750" width="13.7109375" style="3" customWidth="1"/>
    <col min="10751" max="10754" width="9.28515625" style="3" customWidth="1"/>
    <col min="10755" max="10991" width="8.85546875" style="3"/>
    <col min="10992" max="10992" width="34" style="3" customWidth="1"/>
    <col min="10993" max="10993" width="11.28515625" style="3" customWidth="1"/>
    <col min="10994" max="10994" width="11" style="3" customWidth="1"/>
    <col min="10995" max="11001" width="8.85546875" style="3"/>
    <col min="11002" max="11003" width="10.7109375" style="3" customWidth="1"/>
    <col min="11004" max="11004" width="8.85546875" style="3"/>
    <col min="11005" max="11005" width="11.5703125" style="3" customWidth="1"/>
    <col min="11006" max="11006" width="13.7109375" style="3" customWidth="1"/>
    <col min="11007" max="11010" width="9.28515625" style="3" customWidth="1"/>
    <col min="11011" max="11247" width="8.85546875" style="3"/>
    <col min="11248" max="11248" width="34" style="3" customWidth="1"/>
    <col min="11249" max="11249" width="11.28515625" style="3" customWidth="1"/>
    <col min="11250" max="11250" width="11" style="3" customWidth="1"/>
    <col min="11251" max="11257" width="8.85546875" style="3"/>
    <col min="11258" max="11259" width="10.7109375" style="3" customWidth="1"/>
    <col min="11260" max="11260" width="8.85546875" style="3"/>
    <col min="11261" max="11261" width="11.5703125" style="3" customWidth="1"/>
    <col min="11262" max="11262" width="13.7109375" style="3" customWidth="1"/>
    <col min="11263" max="11266" width="9.28515625" style="3" customWidth="1"/>
    <col min="11267" max="11503" width="8.85546875" style="3"/>
    <col min="11504" max="11504" width="34" style="3" customWidth="1"/>
    <col min="11505" max="11505" width="11.28515625" style="3" customWidth="1"/>
    <col min="11506" max="11506" width="11" style="3" customWidth="1"/>
    <col min="11507" max="11513" width="8.85546875" style="3"/>
    <col min="11514" max="11515" width="10.7109375" style="3" customWidth="1"/>
    <col min="11516" max="11516" width="8.85546875" style="3"/>
    <col min="11517" max="11517" width="11.5703125" style="3" customWidth="1"/>
    <col min="11518" max="11518" width="13.7109375" style="3" customWidth="1"/>
    <col min="11519" max="11522" width="9.28515625" style="3" customWidth="1"/>
    <col min="11523" max="11759" width="8.85546875" style="3"/>
    <col min="11760" max="11760" width="34" style="3" customWidth="1"/>
    <col min="11761" max="11761" width="11.28515625" style="3" customWidth="1"/>
    <col min="11762" max="11762" width="11" style="3" customWidth="1"/>
    <col min="11763" max="11769" width="8.85546875" style="3"/>
    <col min="11770" max="11771" width="10.7109375" style="3" customWidth="1"/>
    <col min="11772" max="11772" width="8.85546875" style="3"/>
    <col min="11773" max="11773" width="11.5703125" style="3" customWidth="1"/>
    <col min="11774" max="11774" width="13.7109375" style="3" customWidth="1"/>
    <col min="11775" max="11778" width="9.28515625" style="3" customWidth="1"/>
    <col min="11779" max="12015" width="8.85546875" style="3"/>
    <col min="12016" max="12016" width="34" style="3" customWidth="1"/>
    <col min="12017" max="12017" width="11.28515625" style="3" customWidth="1"/>
    <col min="12018" max="12018" width="11" style="3" customWidth="1"/>
    <col min="12019" max="12025" width="8.85546875" style="3"/>
    <col min="12026" max="12027" width="10.7109375" style="3" customWidth="1"/>
    <col min="12028" max="12028" width="8.85546875" style="3"/>
    <col min="12029" max="12029" width="11.5703125" style="3" customWidth="1"/>
    <col min="12030" max="12030" width="13.7109375" style="3" customWidth="1"/>
    <col min="12031" max="12034" width="9.28515625" style="3" customWidth="1"/>
    <col min="12035" max="12271" width="8.85546875" style="3"/>
    <col min="12272" max="12272" width="34" style="3" customWidth="1"/>
    <col min="12273" max="12273" width="11.28515625" style="3" customWidth="1"/>
    <col min="12274" max="12274" width="11" style="3" customWidth="1"/>
    <col min="12275" max="12281" width="8.85546875" style="3"/>
    <col min="12282" max="12283" width="10.7109375" style="3" customWidth="1"/>
    <col min="12284" max="12284" width="8.85546875" style="3"/>
    <col min="12285" max="12285" width="11.5703125" style="3" customWidth="1"/>
    <col min="12286" max="12286" width="13.7109375" style="3" customWidth="1"/>
    <col min="12287" max="12290" width="9.28515625" style="3" customWidth="1"/>
    <col min="12291" max="12527" width="8.85546875" style="3"/>
    <col min="12528" max="12528" width="34" style="3" customWidth="1"/>
    <col min="12529" max="12529" width="11.28515625" style="3" customWidth="1"/>
    <col min="12530" max="12530" width="11" style="3" customWidth="1"/>
    <col min="12531" max="12537" width="8.85546875" style="3"/>
    <col min="12538" max="12539" width="10.7109375" style="3" customWidth="1"/>
    <col min="12540" max="12540" width="8.85546875" style="3"/>
    <col min="12541" max="12541" width="11.5703125" style="3" customWidth="1"/>
    <col min="12542" max="12542" width="13.7109375" style="3" customWidth="1"/>
    <col min="12543" max="12546" width="9.28515625" style="3" customWidth="1"/>
    <col min="12547" max="12783" width="8.85546875" style="3"/>
    <col min="12784" max="12784" width="34" style="3" customWidth="1"/>
    <col min="12785" max="12785" width="11.28515625" style="3" customWidth="1"/>
    <col min="12786" max="12786" width="11" style="3" customWidth="1"/>
    <col min="12787" max="12793" width="8.85546875" style="3"/>
    <col min="12794" max="12795" width="10.7109375" style="3" customWidth="1"/>
    <col min="12796" max="12796" width="8.85546875" style="3"/>
    <col min="12797" max="12797" width="11.5703125" style="3" customWidth="1"/>
    <col min="12798" max="12798" width="13.7109375" style="3" customWidth="1"/>
    <col min="12799" max="12802" width="9.28515625" style="3" customWidth="1"/>
    <col min="12803" max="13039" width="8.85546875" style="3"/>
    <col min="13040" max="13040" width="34" style="3" customWidth="1"/>
    <col min="13041" max="13041" width="11.28515625" style="3" customWidth="1"/>
    <col min="13042" max="13042" width="11" style="3" customWidth="1"/>
    <col min="13043" max="13049" width="8.85546875" style="3"/>
    <col min="13050" max="13051" width="10.7109375" style="3" customWidth="1"/>
    <col min="13052" max="13052" width="8.85546875" style="3"/>
    <col min="13053" max="13053" width="11.5703125" style="3" customWidth="1"/>
    <col min="13054" max="13054" width="13.7109375" style="3" customWidth="1"/>
    <col min="13055" max="13058" width="9.28515625" style="3" customWidth="1"/>
    <col min="13059" max="13295" width="8.85546875" style="3"/>
    <col min="13296" max="13296" width="34" style="3" customWidth="1"/>
    <col min="13297" max="13297" width="11.28515625" style="3" customWidth="1"/>
    <col min="13298" max="13298" width="11" style="3" customWidth="1"/>
    <col min="13299" max="13305" width="8.85546875" style="3"/>
    <col min="13306" max="13307" width="10.7109375" style="3" customWidth="1"/>
    <col min="13308" max="13308" width="8.85546875" style="3"/>
    <col min="13309" max="13309" width="11.5703125" style="3" customWidth="1"/>
    <col min="13310" max="13310" width="13.7109375" style="3" customWidth="1"/>
    <col min="13311" max="13314" width="9.28515625" style="3" customWidth="1"/>
    <col min="13315" max="13551" width="8.85546875" style="3"/>
    <col min="13552" max="13552" width="34" style="3" customWidth="1"/>
    <col min="13553" max="13553" width="11.28515625" style="3" customWidth="1"/>
    <col min="13554" max="13554" width="11" style="3" customWidth="1"/>
    <col min="13555" max="13561" width="8.85546875" style="3"/>
    <col min="13562" max="13563" width="10.7109375" style="3" customWidth="1"/>
    <col min="13564" max="13564" width="8.85546875" style="3"/>
    <col min="13565" max="13565" width="11.5703125" style="3" customWidth="1"/>
    <col min="13566" max="13566" width="13.7109375" style="3" customWidth="1"/>
    <col min="13567" max="13570" width="9.28515625" style="3" customWidth="1"/>
    <col min="13571" max="13807" width="8.85546875" style="3"/>
    <col min="13808" max="13808" width="34" style="3" customWidth="1"/>
    <col min="13809" max="13809" width="11.28515625" style="3" customWidth="1"/>
    <col min="13810" max="13810" width="11" style="3" customWidth="1"/>
    <col min="13811" max="13817" width="8.85546875" style="3"/>
    <col min="13818" max="13819" width="10.7109375" style="3" customWidth="1"/>
    <col min="13820" max="13820" width="8.85546875" style="3"/>
    <col min="13821" max="13821" width="11.5703125" style="3" customWidth="1"/>
    <col min="13822" max="13822" width="13.7109375" style="3" customWidth="1"/>
    <col min="13823" max="13826" width="9.28515625" style="3" customWidth="1"/>
    <col min="13827" max="14063" width="8.85546875" style="3"/>
    <col min="14064" max="14064" width="34" style="3" customWidth="1"/>
    <col min="14065" max="14065" width="11.28515625" style="3" customWidth="1"/>
    <col min="14066" max="14066" width="11" style="3" customWidth="1"/>
    <col min="14067" max="14073" width="8.85546875" style="3"/>
    <col min="14074" max="14075" width="10.7109375" style="3" customWidth="1"/>
    <col min="14076" max="14076" width="8.85546875" style="3"/>
    <col min="14077" max="14077" width="11.5703125" style="3" customWidth="1"/>
    <col min="14078" max="14078" width="13.7109375" style="3" customWidth="1"/>
    <col min="14079" max="14082" width="9.28515625" style="3" customWidth="1"/>
    <col min="14083" max="14319" width="8.85546875" style="3"/>
    <col min="14320" max="14320" width="34" style="3" customWidth="1"/>
    <col min="14321" max="14321" width="11.28515625" style="3" customWidth="1"/>
    <col min="14322" max="14322" width="11" style="3" customWidth="1"/>
    <col min="14323" max="14329" width="8.85546875" style="3"/>
    <col min="14330" max="14331" width="10.7109375" style="3" customWidth="1"/>
    <col min="14332" max="14332" width="8.85546875" style="3"/>
    <col min="14333" max="14333" width="11.5703125" style="3" customWidth="1"/>
    <col min="14334" max="14334" width="13.7109375" style="3" customWidth="1"/>
    <col min="14335" max="14338" width="9.28515625" style="3" customWidth="1"/>
    <col min="14339" max="14575" width="8.85546875" style="3"/>
    <col min="14576" max="14576" width="34" style="3" customWidth="1"/>
    <col min="14577" max="14577" width="11.28515625" style="3" customWidth="1"/>
    <col min="14578" max="14578" width="11" style="3" customWidth="1"/>
    <col min="14579" max="14585" width="8.85546875" style="3"/>
    <col min="14586" max="14587" width="10.7109375" style="3" customWidth="1"/>
    <col min="14588" max="14588" width="8.85546875" style="3"/>
    <col min="14589" max="14589" width="11.5703125" style="3" customWidth="1"/>
    <col min="14590" max="14590" width="13.7109375" style="3" customWidth="1"/>
    <col min="14591" max="14594" width="9.28515625" style="3" customWidth="1"/>
    <col min="14595" max="14831" width="8.85546875" style="3"/>
    <col min="14832" max="14832" width="34" style="3" customWidth="1"/>
    <col min="14833" max="14833" width="11.28515625" style="3" customWidth="1"/>
    <col min="14834" max="14834" width="11" style="3" customWidth="1"/>
    <col min="14835" max="14841" width="8.85546875" style="3"/>
    <col min="14842" max="14843" width="10.7109375" style="3" customWidth="1"/>
    <col min="14844" max="14844" width="8.85546875" style="3"/>
    <col min="14845" max="14845" width="11.5703125" style="3" customWidth="1"/>
    <col min="14846" max="14846" width="13.7109375" style="3" customWidth="1"/>
    <col min="14847" max="14850" width="9.28515625" style="3" customWidth="1"/>
    <col min="14851" max="15087" width="8.85546875" style="3"/>
    <col min="15088" max="15088" width="34" style="3" customWidth="1"/>
    <col min="15089" max="15089" width="11.28515625" style="3" customWidth="1"/>
    <col min="15090" max="15090" width="11" style="3" customWidth="1"/>
    <col min="15091" max="15097" width="8.85546875" style="3"/>
    <col min="15098" max="15099" width="10.7109375" style="3" customWidth="1"/>
    <col min="15100" max="15100" width="8.85546875" style="3"/>
    <col min="15101" max="15101" width="11.5703125" style="3" customWidth="1"/>
    <col min="15102" max="15102" width="13.7109375" style="3" customWidth="1"/>
    <col min="15103" max="15106" width="9.28515625" style="3" customWidth="1"/>
    <col min="15107" max="15343" width="8.85546875" style="3"/>
    <col min="15344" max="15344" width="34" style="3" customWidth="1"/>
    <col min="15345" max="15345" width="11.28515625" style="3" customWidth="1"/>
    <col min="15346" max="15346" width="11" style="3" customWidth="1"/>
    <col min="15347" max="15353" width="8.85546875" style="3"/>
    <col min="15354" max="15355" width="10.7109375" style="3" customWidth="1"/>
    <col min="15356" max="15356" width="8.85546875" style="3"/>
    <col min="15357" max="15357" width="11.5703125" style="3" customWidth="1"/>
    <col min="15358" max="15358" width="13.7109375" style="3" customWidth="1"/>
    <col min="15359" max="15362" width="9.28515625" style="3" customWidth="1"/>
    <col min="15363" max="15599" width="8.85546875" style="3"/>
    <col min="15600" max="15600" width="34" style="3" customWidth="1"/>
    <col min="15601" max="15601" width="11.28515625" style="3" customWidth="1"/>
    <col min="15602" max="15602" width="11" style="3" customWidth="1"/>
    <col min="15603" max="15609" width="8.85546875" style="3"/>
    <col min="15610" max="15611" width="10.7109375" style="3" customWidth="1"/>
    <col min="15612" max="15612" width="8.85546875" style="3"/>
    <col min="15613" max="15613" width="11.5703125" style="3" customWidth="1"/>
    <col min="15614" max="15614" width="13.7109375" style="3" customWidth="1"/>
    <col min="15615" max="15618" width="9.28515625" style="3" customWidth="1"/>
    <col min="15619" max="15855" width="8.85546875" style="3"/>
    <col min="15856" max="15856" width="34" style="3" customWidth="1"/>
    <col min="15857" max="15857" width="11.28515625" style="3" customWidth="1"/>
    <col min="15858" max="15858" width="11" style="3" customWidth="1"/>
    <col min="15859" max="15865" width="8.85546875" style="3"/>
    <col min="15866" max="15867" width="10.7109375" style="3" customWidth="1"/>
    <col min="15868" max="15868" width="8.85546875" style="3"/>
    <col min="15869" max="15869" width="11.5703125" style="3" customWidth="1"/>
    <col min="15870" max="15870" width="13.7109375" style="3" customWidth="1"/>
    <col min="15871" max="15874" width="9.28515625" style="3" customWidth="1"/>
    <col min="15875" max="16111" width="8.85546875" style="3"/>
    <col min="16112" max="16112" width="34" style="3" customWidth="1"/>
    <col min="16113" max="16113" width="11.28515625" style="3" customWidth="1"/>
    <col min="16114" max="16114" width="11" style="3" customWidth="1"/>
    <col min="16115" max="16121" width="8.85546875" style="3"/>
    <col min="16122" max="16123" width="10.7109375" style="3" customWidth="1"/>
    <col min="16124" max="16124" width="8.85546875" style="3"/>
    <col min="16125" max="16125" width="11.5703125" style="3" customWidth="1"/>
    <col min="16126" max="16126" width="13.7109375" style="3" customWidth="1"/>
    <col min="16127" max="16130" width="9.28515625" style="3" customWidth="1"/>
    <col min="16131" max="16381" width="8.85546875" style="3"/>
    <col min="16382" max="16384" width="8.85546875" style="3" customWidth="1"/>
  </cols>
  <sheetData>
    <row r="1" spans="1:21" ht="40.9" customHeight="1">
      <c r="B1"/>
      <c r="C1"/>
      <c r="D1" s="10"/>
      <c r="E1"/>
      <c r="F1"/>
      <c r="G1"/>
      <c r="H1"/>
      <c r="I1" s="10"/>
      <c r="J1" s="10"/>
      <c r="K1" s="10"/>
      <c r="L1" s="10"/>
      <c r="M1" s="10"/>
      <c r="N1"/>
      <c r="O1"/>
      <c r="P1"/>
      <c r="Q1"/>
      <c r="R1"/>
      <c r="S1"/>
    </row>
    <row r="2" spans="1:21" ht="46.9" customHeight="1">
      <c r="B2" s="504" t="s">
        <v>164</v>
      </c>
      <c r="C2" s="504"/>
      <c r="D2" s="504"/>
      <c r="E2" s="504"/>
      <c r="F2" s="504"/>
      <c r="G2" s="504"/>
      <c r="H2" s="504"/>
      <c r="I2" s="504"/>
      <c r="J2" s="504"/>
      <c r="K2" s="504"/>
      <c r="L2" s="504"/>
      <c r="M2" s="504"/>
      <c r="N2" s="504"/>
      <c r="O2" s="504"/>
      <c r="P2" s="504"/>
      <c r="Q2" s="504"/>
      <c r="R2" s="504"/>
      <c r="S2" s="504"/>
    </row>
    <row r="3" spans="1:21" ht="21" customHeight="1">
      <c r="B3" s="505" t="s">
        <v>125</v>
      </c>
      <c r="C3" s="505"/>
      <c r="D3" s="505"/>
      <c r="E3" s="505"/>
      <c r="F3" s="505"/>
      <c r="G3" s="505"/>
      <c r="H3" s="505"/>
      <c r="I3" s="505"/>
      <c r="J3" s="505"/>
      <c r="K3" s="505"/>
      <c r="L3" s="505"/>
      <c r="M3" s="505"/>
      <c r="N3" s="505"/>
      <c r="O3" s="505"/>
      <c r="P3" s="505"/>
      <c r="Q3" s="505"/>
      <c r="R3" s="505"/>
      <c r="S3" s="505"/>
    </row>
    <row r="4" spans="1:21" ht="10.9" customHeight="1" thickBot="1">
      <c r="B4" s="38"/>
      <c r="C4" s="38"/>
      <c r="D4" s="39"/>
      <c r="E4" s="38"/>
      <c r="F4" s="38"/>
      <c r="G4" s="38"/>
      <c r="H4" s="38"/>
      <c r="I4" s="39"/>
      <c r="J4" s="96"/>
      <c r="K4" s="96"/>
      <c r="L4" s="96"/>
      <c r="M4" s="96"/>
      <c r="N4" s="38"/>
      <c r="O4" s="38"/>
      <c r="P4" s="38"/>
      <c r="Q4" s="38"/>
      <c r="R4" s="38"/>
      <c r="S4" s="38"/>
    </row>
    <row r="5" spans="1:21" ht="14.45" customHeight="1">
      <c r="A5" s="542" t="s">
        <v>87</v>
      </c>
      <c r="B5" s="511" t="s">
        <v>156</v>
      </c>
      <c r="C5" s="512"/>
      <c r="D5" s="512"/>
      <c r="E5" s="511" t="s">
        <v>157</v>
      </c>
      <c r="F5" s="512"/>
      <c r="G5" s="512"/>
      <c r="H5" s="512"/>
      <c r="I5" s="512"/>
      <c r="J5" s="527" t="s">
        <v>165</v>
      </c>
      <c r="K5" s="528"/>
      <c r="L5" s="529"/>
      <c r="M5" s="524" t="s">
        <v>166</v>
      </c>
      <c r="N5" s="512" t="s">
        <v>170</v>
      </c>
      <c r="O5" s="512"/>
      <c r="P5" s="512"/>
      <c r="Q5" s="512"/>
      <c r="R5" s="512"/>
      <c r="S5" s="512"/>
      <c r="T5" s="512"/>
      <c r="U5" s="519"/>
    </row>
    <row r="6" spans="1:21" customFormat="1" ht="28.9" customHeight="1">
      <c r="A6" s="543"/>
      <c r="B6" s="513"/>
      <c r="C6" s="514"/>
      <c r="D6" s="514"/>
      <c r="E6" s="513"/>
      <c r="F6" s="514"/>
      <c r="G6" s="514"/>
      <c r="H6" s="514"/>
      <c r="I6" s="514"/>
      <c r="J6" s="530"/>
      <c r="K6" s="531"/>
      <c r="L6" s="532"/>
      <c r="M6" s="525"/>
      <c r="N6" s="514"/>
      <c r="O6" s="514"/>
      <c r="P6" s="514"/>
      <c r="Q6" s="514"/>
      <c r="R6" s="514"/>
      <c r="S6" s="514"/>
      <c r="T6" s="514"/>
      <c r="U6" s="520"/>
    </row>
    <row r="7" spans="1:21" customFormat="1" ht="16.149999999999999" hidden="1" customHeight="1">
      <c r="A7" s="543"/>
      <c r="B7" s="513"/>
      <c r="C7" s="514"/>
      <c r="D7" s="514"/>
      <c r="E7" s="513"/>
      <c r="F7" s="514"/>
      <c r="G7" s="514"/>
      <c r="H7" s="514"/>
      <c r="I7" s="514"/>
      <c r="J7" s="530"/>
      <c r="K7" s="531"/>
      <c r="L7" s="532"/>
      <c r="M7" s="525"/>
      <c r="N7" s="514"/>
      <c r="O7" s="514"/>
      <c r="P7" s="514"/>
      <c r="Q7" s="514"/>
      <c r="R7" s="514"/>
      <c r="S7" s="514"/>
      <c r="T7" s="514"/>
      <c r="U7" s="520"/>
    </row>
    <row r="8" spans="1:21" customFormat="1" ht="7.15" customHeight="1">
      <c r="A8" s="543"/>
      <c r="B8" s="515"/>
      <c r="C8" s="516"/>
      <c r="D8" s="516"/>
      <c r="E8" s="515"/>
      <c r="F8" s="516"/>
      <c r="G8" s="516"/>
      <c r="H8" s="516"/>
      <c r="I8" s="516"/>
      <c r="J8" s="533"/>
      <c r="K8" s="534"/>
      <c r="L8" s="535"/>
      <c r="M8" s="525"/>
      <c r="N8" s="516"/>
      <c r="O8" s="516"/>
      <c r="P8" s="516"/>
      <c r="Q8" s="516"/>
      <c r="R8" s="516"/>
      <c r="S8" s="516"/>
      <c r="T8" s="516"/>
      <c r="U8" s="521"/>
    </row>
    <row r="9" spans="1:21" customFormat="1" ht="46.15" customHeight="1">
      <c r="A9" s="543"/>
      <c r="B9" s="545" t="s">
        <v>0</v>
      </c>
      <c r="C9" s="509" t="s">
        <v>158</v>
      </c>
      <c r="D9" s="555" t="s">
        <v>162</v>
      </c>
      <c r="E9" s="545" t="s">
        <v>160</v>
      </c>
      <c r="F9" s="509" t="s">
        <v>1</v>
      </c>
      <c r="G9" s="509" t="s">
        <v>128</v>
      </c>
      <c r="H9" s="509" t="s">
        <v>150</v>
      </c>
      <c r="I9" s="555" t="s">
        <v>162</v>
      </c>
      <c r="J9" s="547" t="s">
        <v>167</v>
      </c>
      <c r="K9" s="549" t="s">
        <v>168</v>
      </c>
      <c r="L9" s="551" t="s">
        <v>169</v>
      </c>
      <c r="M9" s="525"/>
      <c r="N9" s="506" t="s">
        <v>129</v>
      </c>
      <c r="O9" s="508" t="s">
        <v>127</v>
      </c>
      <c r="P9" s="508"/>
      <c r="Q9" s="508"/>
      <c r="R9" s="509" t="s">
        <v>130</v>
      </c>
      <c r="S9" s="509" t="s">
        <v>159</v>
      </c>
      <c r="T9" s="509" t="s">
        <v>144</v>
      </c>
      <c r="U9" s="553" t="s">
        <v>162</v>
      </c>
    </row>
    <row r="10" spans="1:21" customFormat="1" ht="90" customHeight="1" thickBot="1">
      <c r="A10" s="544"/>
      <c r="B10" s="546"/>
      <c r="C10" s="510"/>
      <c r="D10" s="556"/>
      <c r="E10" s="546"/>
      <c r="F10" s="510"/>
      <c r="G10" s="510"/>
      <c r="H10" s="510"/>
      <c r="I10" s="556"/>
      <c r="J10" s="548"/>
      <c r="K10" s="550"/>
      <c r="L10" s="552"/>
      <c r="M10" s="526"/>
      <c r="N10" s="507"/>
      <c r="O10" s="74" t="s">
        <v>131</v>
      </c>
      <c r="P10" s="74" t="s">
        <v>132</v>
      </c>
      <c r="Q10" s="74" t="s">
        <v>133</v>
      </c>
      <c r="R10" s="510"/>
      <c r="S10" s="510"/>
      <c r="T10" s="510"/>
      <c r="U10" s="554"/>
    </row>
    <row r="11" spans="1:21" customFormat="1" ht="17.45" customHeight="1">
      <c r="A11" s="60" t="s">
        <v>24</v>
      </c>
      <c r="B11" s="16"/>
      <c r="C11" s="12"/>
      <c r="D11" s="75">
        <f>B11+C11</f>
        <v>0</v>
      </c>
      <c r="E11" s="16"/>
      <c r="F11" s="12"/>
      <c r="G11" s="12"/>
      <c r="H11" s="12"/>
      <c r="I11" s="100">
        <f>E11+F11+G11</f>
        <v>0</v>
      </c>
      <c r="J11" s="101"/>
      <c r="K11" s="89"/>
      <c r="L11" s="91"/>
      <c r="M11" s="121"/>
      <c r="N11" s="115"/>
      <c r="O11" s="81"/>
      <c r="P11" s="81"/>
      <c r="Q11" s="81"/>
      <c r="R11" s="81"/>
      <c r="S11" s="81"/>
      <c r="T11" s="82"/>
      <c r="U11" s="90">
        <f t="shared" ref="U11:U43" si="0">N11+Q11+R11+S11+T11</f>
        <v>0</v>
      </c>
    </row>
    <row r="12" spans="1:21" customFormat="1" ht="28.9" customHeight="1">
      <c r="A12" s="61" t="s">
        <v>25</v>
      </c>
      <c r="B12" s="13"/>
      <c r="C12" s="11"/>
      <c r="D12" s="27">
        <f t="shared" ref="D12:D75" si="1">B12+C12</f>
        <v>0</v>
      </c>
      <c r="E12" s="13"/>
      <c r="F12" s="11"/>
      <c r="G12" s="11"/>
      <c r="H12" s="11"/>
      <c r="I12" s="98">
        <f t="shared" ref="I12:I75" si="2">E12+F12+G12</f>
        <v>0</v>
      </c>
      <c r="J12" s="102"/>
      <c r="K12" s="98"/>
      <c r="L12" s="27"/>
      <c r="M12" s="122"/>
      <c r="N12" s="116"/>
      <c r="O12" s="17"/>
      <c r="P12" s="17"/>
      <c r="Q12" s="17"/>
      <c r="R12" s="17"/>
      <c r="S12" s="17"/>
      <c r="T12" s="41"/>
      <c r="U12" s="90">
        <f t="shared" si="0"/>
        <v>0</v>
      </c>
    </row>
    <row r="13" spans="1:21" customFormat="1" ht="22.9" customHeight="1">
      <c r="A13" s="61" t="s">
        <v>26</v>
      </c>
      <c r="B13" s="13"/>
      <c r="C13" s="11"/>
      <c r="D13" s="27">
        <f t="shared" si="1"/>
        <v>0</v>
      </c>
      <c r="E13" s="13"/>
      <c r="F13" s="11"/>
      <c r="G13" s="11"/>
      <c r="H13" s="11"/>
      <c r="I13" s="98">
        <f t="shared" si="2"/>
        <v>0</v>
      </c>
      <c r="J13" s="102"/>
      <c r="K13" s="98"/>
      <c r="L13" s="27"/>
      <c r="M13" s="122"/>
      <c r="N13" s="116"/>
      <c r="O13" s="17"/>
      <c r="P13" s="17"/>
      <c r="Q13" s="17"/>
      <c r="R13" s="17"/>
      <c r="S13" s="17"/>
      <c r="T13" s="41"/>
      <c r="U13" s="90">
        <f t="shared" si="0"/>
        <v>0</v>
      </c>
    </row>
    <row r="14" spans="1:21" customFormat="1" ht="24" customHeight="1">
      <c r="A14" s="61" t="s">
        <v>27</v>
      </c>
      <c r="B14" s="13"/>
      <c r="C14" s="11"/>
      <c r="D14" s="27">
        <f t="shared" si="1"/>
        <v>0</v>
      </c>
      <c r="E14" s="13"/>
      <c r="F14" s="11"/>
      <c r="G14" s="11"/>
      <c r="H14" s="11"/>
      <c r="I14" s="98">
        <f t="shared" si="2"/>
        <v>0</v>
      </c>
      <c r="J14" s="102"/>
      <c r="K14" s="98"/>
      <c r="L14" s="27"/>
      <c r="M14" s="122"/>
      <c r="N14" s="116"/>
      <c r="O14" s="17"/>
      <c r="P14" s="17"/>
      <c r="Q14" s="17"/>
      <c r="R14" s="17"/>
      <c r="S14" s="17"/>
      <c r="T14" s="41"/>
      <c r="U14" s="90">
        <f t="shared" si="0"/>
        <v>0</v>
      </c>
    </row>
    <row r="15" spans="1:21" customFormat="1" ht="18.600000000000001" customHeight="1">
      <c r="A15" s="61" t="s">
        <v>28</v>
      </c>
      <c r="B15" s="13"/>
      <c r="C15" s="11"/>
      <c r="D15" s="27">
        <f t="shared" si="1"/>
        <v>0</v>
      </c>
      <c r="E15" s="13"/>
      <c r="F15" s="11"/>
      <c r="G15" s="11"/>
      <c r="H15" s="11"/>
      <c r="I15" s="98">
        <f t="shared" si="2"/>
        <v>0</v>
      </c>
      <c r="J15" s="102"/>
      <c r="K15" s="98"/>
      <c r="L15" s="27"/>
      <c r="M15" s="122"/>
      <c r="N15" s="116"/>
      <c r="O15" s="17"/>
      <c r="P15" s="17"/>
      <c r="Q15" s="17"/>
      <c r="R15" s="17"/>
      <c r="S15" s="17"/>
      <c r="T15" s="41"/>
      <c r="U15" s="90">
        <f t="shared" si="0"/>
        <v>0</v>
      </c>
    </row>
    <row r="16" spans="1:21" customFormat="1" ht="24" customHeight="1">
      <c r="A16" s="61" t="s">
        <v>29</v>
      </c>
      <c r="B16" s="13"/>
      <c r="C16" s="11"/>
      <c r="D16" s="27">
        <f t="shared" si="1"/>
        <v>0</v>
      </c>
      <c r="E16" s="13"/>
      <c r="F16" s="11"/>
      <c r="G16" s="11"/>
      <c r="H16" s="11"/>
      <c r="I16" s="98">
        <f t="shared" si="2"/>
        <v>0</v>
      </c>
      <c r="J16" s="102"/>
      <c r="K16" s="98"/>
      <c r="L16" s="27"/>
      <c r="M16" s="122"/>
      <c r="N16" s="116"/>
      <c r="O16" s="17"/>
      <c r="P16" s="17"/>
      <c r="Q16" s="17"/>
      <c r="R16" s="17"/>
      <c r="S16" s="17"/>
      <c r="T16" s="41"/>
      <c r="U16" s="90">
        <f t="shared" si="0"/>
        <v>0</v>
      </c>
    </row>
    <row r="17" spans="1:21" customFormat="1" ht="31.5" customHeight="1">
      <c r="A17" s="61" t="s">
        <v>30</v>
      </c>
      <c r="B17" s="13"/>
      <c r="C17" s="11"/>
      <c r="D17" s="27">
        <f t="shared" si="1"/>
        <v>0</v>
      </c>
      <c r="E17" s="13"/>
      <c r="F17" s="11"/>
      <c r="G17" s="11"/>
      <c r="H17" s="11"/>
      <c r="I17" s="98">
        <f t="shared" si="2"/>
        <v>0</v>
      </c>
      <c r="J17" s="102"/>
      <c r="K17" s="98"/>
      <c r="L17" s="27"/>
      <c r="M17" s="122"/>
      <c r="N17" s="116"/>
      <c r="O17" s="17"/>
      <c r="P17" s="17"/>
      <c r="Q17" s="17"/>
      <c r="R17" s="17"/>
      <c r="S17" s="17"/>
      <c r="T17" s="41"/>
      <c r="U17" s="90">
        <f t="shared" si="0"/>
        <v>0</v>
      </c>
    </row>
    <row r="18" spans="1:21" customFormat="1" ht="26.45" customHeight="1">
      <c r="A18" s="61" t="s">
        <v>31</v>
      </c>
      <c r="B18" s="13"/>
      <c r="C18" s="11"/>
      <c r="D18" s="27">
        <f t="shared" si="1"/>
        <v>0</v>
      </c>
      <c r="E18" s="13"/>
      <c r="F18" s="11"/>
      <c r="G18" s="11"/>
      <c r="H18" s="11"/>
      <c r="I18" s="98">
        <f t="shared" si="2"/>
        <v>0</v>
      </c>
      <c r="J18" s="102"/>
      <c r="K18" s="98"/>
      <c r="L18" s="27"/>
      <c r="M18" s="122"/>
      <c r="N18" s="116"/>
      <c r="O18" s="17"/>
      <c r="P18" s="17"/>
      <c r="Q18" s="17"/>
      <c r="R18" s="17"/>
      <c r="S18" s="17"/>
      <c r="T18" s="41"/>
      <c r="U18" s="90">
        <f t="shared" si="0"/>
        <v>0</v>
      </c>
    </row>
    <row r="19" spans="1:21" customFormat="1" ht="24.6" customHeight="1">
      <c r="A19" s="61" t="s">
        <v>32</v>
      </c>
      <c r="B19" s="13"/>
      <c r="C19" s="11"/>
      <c r="D19" s="27">
        <f t="shared" si="1"/>
        <v>0</v>
      </c>
      <c r="E19" s="13"/>
      <c r="F19" s="11"/>
      <c r="G19" s="11"/>
      <c r="H19" s="11"/>
      <c r="I19" s="98">
        <f t="shared" si="2"/>
        <v>0</v>
      </c>
      <c r="J19" s="102"/>
      <c r="K19" s="98"/>
      <c r="L19" s="27"/>
      <c r="M19" s="122"/>
      <c r="N19" s="116"/>
      <c r="O19" s="17"/>
      <c r="P19" s="17"/>
      <c r="Q19" s="17"/>
      <c r="R19" s="17"/>
      <c r="S19" s="17"/>
      <c r="T19" s="41"/>
      <c r="U19" s="90">
        <f t="shared" si="0"/>
        <v>0</v>
      </c>
    </row>
    <row r="20" spans="1:21" customFormat="1" ht="24.6" customHeight="1">
      <c r="A20" s="61" t="s">
        <v>33</v>
      </c>
      <c r="B20" s="13"/>
      <c r="C20" s="11"/>
      <c r="D20" s="27">
        <f t="shared" si="1"/>
        <v>0</v>
      </c>
      <c r="E20" s="13"/>
      <c r="F20" s="11"/>
      <c r="G20" s="11"/>
      <c r="H20" s="11"/>
      <c r="I20" s="98">
        <f t="shared" si="2"/>
        <v>0</v>
      </c>
      <c r="J20" s="102"/>
      <c r="K20" s="98"/>
      <c r="L20" s="27"/>
      <c r="M20" s="122"/>
      <c r="N20" s="116"/>
      <c r="O20" s="17"/>
      <c r="P20" s="17"/>
      <c r="Q20" s="17"/>
      <c r="R20" s="17"/>
      <c r="S20" s="17"/>
      <c r="T20" s="41"/>
      <c r="U20" s="90">
        <f t="shared" si="0"/>
        <v>0</v>
      </c>
    </row>
    <row r="21" spans="1:21" customFormat="1" ht="16.149999999999999" customHeight="1">
      <c r="A21" s="61" t="s">
        <v>34</v>
      </c>
      <c r="B21" s="13"/>
      <c r="C21" s="11"/>
      <c r="D21" s="27">
        <f t="shared" si="1"/>
        <v>0</v>
      </c>
      <c r="E21" s="13"/>
      <c r="F21" s="11"/>
      <c r="G21" s="11"/>
      <c r="H21" s="11"/>
      <c r="I21" s="98">
        <f t="shared" si="2"/>
        <v>0</v>
      </c>
      <c r="J21" s="102"/>
      <c r="K21" s="98"/>
      <c r="L21" s="27"/>
      <c r="M21" s="122"/>
      <c r="N21" s="116"/>
      <c r="O21" s="17"/>
      <c r="P21" s="17"/>
      <c r="Q21" s="17"/>
      <c r="R21" s="17"/>
      <c r="S21" s="17"/>
      <c r="T21" s="41"/>
      <c r="U21" s="90">
        <f t="shared" si="0"/>
        <v>0</v>
      </c>
    </row>
    <row r="22" spans="1:21" customFormat="1" ht="16.149999999999999" customHeight="1">
      <c r="A22" s="61" t="s">
        <v>35</v>
      </c>
      <c r="B22" s="13"/>
      <c r="C22" s="11"/>
      <c r="D22" s="27">
        <f t="shared" si="1"/>
        <v>0</v>
      </c>
      <c r="E22" s="13"/>
      <c r="F22" s="11"/>
      <c r="G22" s="11"/>
      <c r="H22" s="11"/>
      <c r="I22" s="98">
        <f t="shared" si="2"/>
        <v>0</v>
      </c>
      <c r="J22" s="102"/>
      <c r="K22" s="98"/>
      <c r="L22" s="27"/>
      <c r="M22" s="122"/>
      <c r="N22" s="116"/>
      <c r="O22" s="17"/>
      <c r="P22" s="17"/>
      <c r="Q22" s="17"/>
      <c r="R22" s="17"/>
      <c r="S22" s="17"/>
      <c r="T22" s="41"/>
      <c r="U22" s="90">
        <f t="shared" si="0"/>
        <v>0</v>
      </c>
    </row>
    <row r="23" spans="1:21" customFormat="1" ht="19.149999999999999" customHeight="1">
      <c r="A23" s="61" t="s">
        <v>36</v>
      </c>
      <c r="B23" s="13"/>
      <c r="C23" s="11"/>
      <c r="D23" s="27">
        <f t="shared" si="1"/>
        <v>0</v>
      </c>
      <c r="E23" s="13"/>
      <c r="F23" s="11"/>
      <c r="G23" s="11"/>
      <c r="H23" s="11"/>
      <c r="I23" s="98">
        <f t="shared" si="2"/>
        <v>0</v>
      </c>
      <c r="J23" s="102"/>
      <c r="K23" s="98"/>
      <c r="L23" s="27"/>
      <c r="M23" s="122"/>
      <c r="N23" s="116"/>
      <c r="O23" s="17"/>
      <c r="P23" s="17"/>
      <c r="Q23" s="17"/>
      <c r="R23" s="17"/>
      <c r="S23" s="17"/>
      <c r="T23" s="41"/>
      <c r="U23" s="90">
        <f t="shared" si="0"/>
        <v>0</v>
      </c>
    </row>
    <row r="24" spans="1:21" customFormat="1" ht="23.45" customHeight="1">
      <c r="A24" s="61" t="s">
        <v>37</v>
      </c>
      <c r="B24" s="13"/>
      <c r="C24" s="11"/>
      <c r="D24" s="27">
        <f t="shared" si="1"/>
        <v>0</v>
      </c>
      <c r="E24" s="13"/>
      <c r="F24" s="11"/>
      <c r="G24" s="11"/>
      <c r="H24" s="11"/>
      <c r="I24" s="98">
        <f t="shared" si="2"/>
        <v>0</v>
      </c>
      <c r="J24" s="102"/>
      <c r="K24" s="98"/>
      <c r="L24" s="27"/>
      <c r="M24" s="122"/>
      <c r="N24" s="116"/>
      <c r="O24" s="17"/>
      <c r="P24" s="17"/>
      <c r="Q24" s="17"/>
      <c r="R24" s="17"/>
      <c r="S24" s="17"/>
      <c r="T24" s="41"/>
      <c r="U24" s="90">
        <f t="shared" si="0"/>
        <v>0</v>
      </c>
    </row>
    <row r="25" spans="1:21" s="10" customFormat="1" ht="18.75" customHeight="1">
      <c r="A25" s="155" t="s">
        <v>171</v>
      </c>
      <c r="B25" s="13"/>
      <c r="C25" s="11"/>
      <c r="D25" s="27"/>
      <c r="E25" s="13"/>
      <c r="F25" s="11"/>
      <c r="G25" s="11"/>
      <c r="H25" s="11"/>
      <c r="I25" s="98"/>
      <c r="J25" s="102"/>
      <c r="K25" s="98"/>
      <c r="L25" s="27"/>
      <c r="M25" s="122"/>
      <c r="N25" s="116"/>
      <c r="O25" s="17"/>
      <c r="P25" s="17"/>
      <c r="Q25" s="17"/>
      <c r="R25" s="17"/>
      <c r="S25" s="17"/>
      <c r="T25" s="41"/>
      <c r="U25" s="90"/>
    </row>
    <row r="26" spans="1:21" customFormat="1" ht="24" customHeight="1">
      <c r="A26" s="61" t="s">
        <v>38</v>
      </c>
      <c r="B26" s="13"/>
      <c r="C26" s="11"/>
      <c r="D26" s="27">
        <f t="shared" si="1"/>
        <v>0</v>
      </c>
      <c r="E26" s="13"/>
      <c r="F26" s="11"/>
      <c r="G26" s="11"/>
      <c r="H26" s="11"/>
      <c r="I26" s="98">
        <f t="shared" si="2"/>
        <v>0</v>
      </c>
      <c r="J26" s="102"/>
      <c r="K26" s="98"/>
      <c r="L26" s="27"/>
      <c r="M26" s="122"/>
      <c r="N26" s="116"/>
      <c r="O26" s="17"/>
      <c r="P26" s="17"/>
      <c r="Q26" s="17"/>
      <c r="R26" s="17"/>
      <c r="S26" s="17"/>
      <c r="T26" s="41"/>
      <c r="U26" s="90">
        <f t="shared" si="0"/>
        <v>0</v>
      </c>
    </row>
    <row r="27" spans="1:21" customFormat="1" ht="24.6" customHeight="1">
      <c r="A27" s="61" t="s">
        <v>39</v>
      </c>
      <c r="B27" s="13"/>
      <c r="C27" s="11"/>
      <c r="D27" s="27">
        <f t="shared" si="1"/>
        <v>0</v>
      </c>
      <c r="E27" s="13"/>
      <c r="F27" s="11"/>
      <c r="G27" s="11"/>
      <c r="H27" s="11"/>
      <c r="I27" s="98">
        <f t="shared" si="2"/>
        <v>0</v>
      </c>
      <c r="J27" s="102"/>
      <c r="K27" s="98"/>
      <c r="L27" s="27"/>
      <c r="M27" s="122"/>
      <c r="N27" s="116"/>
      <c r="O27" s="17"/>
      <c r="P27" s="17"/>
      <c r="Q27" s="17"/>
      <c r="R27" s="17"/>
      <c r="S27" s="17"/>
      <c r="T27" s="41"/>
      <c r="U27" s="90">
        <f t="shared" si="0"/>
        <v>0</v>
      </c>
    </row>
    <row r="28" spans="1:21" customFormat="1" ht="16.5" customHeight="1">
      <c r="A28" s="61" t="s">
        <v>40</v>
      </c>
      <c r="B28" s="13"/>
      <c r="C28" s="11"/>
      <c r="D28" s="27">
        <f t="shared" si="1"/>
        <v>0</v>
      </c>
      <c r="E28" s="13"/>
      <c r="F28" s="11"/>
      <c r="G28" s="11"/>
      <c r="H28" s="11"/>
      <c r="I28" s="98">
        <f t="shared" si="2"/>
        <v>0</v>
      </c>
      <c r="J28" s="102"/>
      <c r="K28" s="98"/>
      <c r="L28" s="27"/>
      <c r="M28" s="122"/>
      <c r="N28" s="116"/>
      <c r="O28" s="17"/>
      <c r="P28" s="17"/>
      <c r="Q28" s="17"/>
      <c r="R28" s="17"/>
      <c r="S28" s="17"/>
      <c r="T28" s="41"/>
      <c r="U28" s="90">
        <f t="shared" si="0"/>
        <v>0</v>
      </c>
    </row>
    <row r="29" spans="1:21" customFormat="1" ht="17.25" customHeight="1">
      <c r="A29" s="61" t="s">
        <v>41</v>
      </c>
      <c r="B29" s="13"/>
      <c r="C29" s="11"/>
      <c r="D29" s="27">
        <f t="shared" si="1"/>
        <v>0</v>
      </c>
      <c r="E29" s="13"/>
      <c r="F29" s="11"/>
      <c r="G29" s="11"/>
      <c r="H29" s="11"/>
      <c r="I29" s="98">
        <f t="shared" si="2"/>
        <v>0</v>
      </c>
      <c r="J29" s="102"/>
      <c r="K29" s="98"/>
      <c r="L29" s="27"/>
      <c r="M29" s="122"/>
      <c r="N29" s="116"/>
      <c r="O29" s="17"/>
      <c r="P29" s="17"/>
      <c r="Q29" s="17"/>
      <c r="R29" s="17"/>
      <c r="S29" s="17"/>
      <c r="T29" s="41"/>
      <c r="U29" s="90">
        <f t="shared" si="0"/>
        <v>0</v>
      </c>
    </row>
    <row r="30" spans="1:21" customFormat="1" ht="23.45" customHeight="1">
      <c r="A30" s="61" t="s">
        <v>42</v>
      </c>
      <c r="B30" s="13"/>
      <c r="C30" s="11"/>
      <c r="D30" s="27">
        <f t="shared" si="1"/>
        <v>0</v>
      </c>
      <c r="E30" s="13"/>
      <c r="F30" s="11"/>
      <c r="G30" s="11"/>
      <c r="H30" s="11"/>
      <c r="I30" s="98">
        <f t="shared" si="2"/>
        <v>0</v>
      </c>
      <c r="J30" s="102"/>
      <c r="K30" s="98"/>
      <c r="L30" s="27"/>
      <c r="M30" s="122"/>
      <c r="N30" s="116"/>
      <c r="O30" s="17"/>
      <c r="P30" s="17"/>
      <c r="Q30" s="17"/>
      <c r="R30" s="17"/>
      <c r="S30" s="17"/>
      <c r="T30" s="41"/>
      <c r="U30" s="90">
        <f t="shared" si="0"/>
        <v>0</v>
      </c>
    </row>
    <row r="31" spans="1:21" customFormat="1" ht="53.45" customHeight="1">
      <c r="A31" s="61" t="s">
        <v>43</v>
      </c>
      <c r="B31" s="13"/>
      <c r="C31" s="11"/>
      <c r="D31" s="27">
        <f t="shared" si="1"/>
        <v>0</v>
      </c>
      <c r="E31" s="13"/>
      <c r="F31" s="11"/>
      <c r="G31" s="11"/>
      <c r="H31" s="11"/>
      <c r="I31" s="98">
        <f t="shared" si="2"/>
        <v>0</v>
      </c>
      <c r="J31" s="102"/>
      <c r="K31" s="98"/>
      <c r="L31" s="27"/>
      <c r="M31" s="122"/>
      <c r="N31" s="116"/>
      <c r="O31" s="17"/>
      <c r="P31" s="17"/>
      <c r="Q31" s="17"/>
      <c r="R31" s="17"/>
      <c r="S31" s="17"/>
      <c r="T31" s="41"/>
      <c r="U31" s="90">
        <f t="shared" si="0"/>
        <v>0</v>
      </c>
    </row>
    <row r="32" spans="1:21" customFormat="1" ht="32.25" customHeight="1">
      <c r="A32" s="61" t="s">
        <v>44</v>
      </c>
      <c r="B32" s="13"/>
      <c r="C32" s="11"/>
      <c r="D32" s="27">
        <f t="shared" si="1"/>
        <v>0</v>
      </c>
      <c r="E32" s="13"/>
      <c r="F32" s="11"/>
      <c r="G32" s="11"/>
      <c r="H32" s="11"/>
      <c r="I32" s="98">
        <f t="shared" si="2"/>
        <v>0</v>
      </c>
      <c r="J32" s="102"/>
      <c r="K32" s="98"/>
      <c r="L32" s="27"/>
      <c r="M32" s="122"/>
      <c r="N32" s="116"/>
      <c r="O32" s="17"/>
      <c r="P32" s="17"/>
      <c r="Q32" s="17"/>
      <c r="R32" s="17"/>
      <c r="S32" s="17"/>
      <c r="T32" s="41"/>
      <c r="U32" s="90">
        <f t="shared" si="0"/>
        <v>0</v>
      </c>
    </row>
    <row r="33" spans="1:21" customFormat="1" ht="22.15" customHeight="1">
      <c r="A33" s="61" t="s">
        <v>45</v>
      </c>
      <c r="B33" s="13"/>
      <c r="C33" s="11"/>
      <c r="D33" s="27">
        <f t="shared" si="1"/>
        <v>0</v>
      </c>
      <c r="E33" s="13"/>
      <c r="F33" s="11"/>
      <c r="G33" s="11"/>
      <c r="H33" s="11"/>
      <c r="I33" s="98">
        <f t="shared" si="2"/>
        <v>0</v>
      </c>
      <c r="J33" s="102"/>
      <c r="K33" s="98"/>
      <c r="L33" s="27"/>
      <c r="M33" s="122"/>
      <c r="N33" s="116"/>
      <c r="O33" s="17"/>
      <c r="P33" s="17"/>
      <c r="Q33" s="17"/>
      <c r="R33" s="17"/>
      <c r="S33" s="17"/>
      <c r="T33" s="41"/>
      <c r="U33" s="90">
        <f t="shared" si="0"/>
        <v>0</v>
      </c>
    </row>
    <row r="34" spans="1:21" customFormat="1" ht="18.600000000000001" customHeight="1">
      <c r="A34" s="61" t="s">
        <v>46</v>
      </c>
      <c r="B34" s="13"/>
      <c r="C34" s="11"/>
      <c r="D34" s="27">
        <f t="shared" si="1"/>
        <v>0</v>
      </c>
      <c r="E34" s="13"/>
      <c r="F34" s="11"/>
      <c r="G34" s="11"/>
      <c r="H34" s="11"/>
      <c r="I34" s="98">
        <f t="shared" si="2"/>
        <v>0</v>
      </c>
      <c r="J34" s="102"/>
      <c r="K34" s="98"/>
      <c r="L34" s="27"/>
      <c r="M34" s="122"/>
      <c r="N34" s="116"/>
      <c r="O34" s="17"/>
      <c r="P34" s="17"/>
      <c r="Q34" s="17"/>
      <c r="R34" s="17"/>
      <c r="S34" s="17"/>
      <c r="T34" s="41"/>
      <c r="U34" s="90">
        <f t="shared" si="0"/>
        <v>0</v>
      </c>
    </row>
    <row r="35" spans="1:21" customFormat="1" ht="16.149999999999999" customHeight="1">
      <c r="A35" s="61" t="s">
        <v>47</v>
      </c>
      <c r="B35" s="13"/>
      <c r="C35" s="11"/>
      <c r="D35" s="27">
        <f t="shared" si="1"/>
        <v>0</v>
      </c>
      <c r="E35" s="13"/>
      <c r="F35" s="11"/>
      <c r="G35" s="11"/>
      <c r="H35" s="11"/>
      <c r="I35" s="98">
        <f t="shared" si="2"/>
        <v>0</v>
      </c>
      <c r="J35" s="102"/>
      <c r="K35" s="98"/>
      <c r="L35" s="27"/>
      <c r="M35" s="122"/>
      <c r="N35" s="116"/>
      <c r="O35" s="17"/>
      <c r="P35" s="17"/>
      <c r="Q35" s="17"/>
      <c r="R35" s="17"/>
      <c r="S35" s="17"/>
      <c r="T35" s="41"/>
      <c r="U35" s="90">
        <f t="shared" si="0"/>
        <v>0</v>
      </c>
    </row>
    <row r="36" spans="1:21" customFormat="1" ht="15.75">
      <c r="A36" s="61" t="s">
        <v>48</v>
      </c>
      <c r="B36" s="13"/>
      <c r="C36" s="11"/>
      <c r="D36" s="27">
        <f t="shared" si="1"/>
        <v>0</v>
      </c>
      <c r="E36" s="13"/>
      <c r="F36" s="11"/>
      <c r="G36" s="11"/>
      <c r="H36" s="11"/>
      <c r="I36" s="98">
        <f t="shared" si="2"/>
        <v>0</v>
      </c>
      <c r="J36" s="102"/>
      <c r="K36" s="98"/>
      <c r="L36" s="27"/>
      <c r="M36" s="122"/>
      <c r="N36" s="116"/>
      <c r="O36" s="17"/>
      <c r="P36" s="17"/>
      <c r="Q36" s="17"/>
      <c r="R36" s="17"/>
      <c r="S36" s="17"/>
      <c r="T36" s="41"/>
      <c r="U36" s="90">
        <f t="shared" si="0"/>
        <v>0</v>
      </c>
    </row>
    <row r="37" spans="1:21" customFormat="1" ht="15.75">
      <c r="A37" s="61" t="s">
        <v>49</v>
      </c>
      <c r="B37" s="13"/>
      <c r="C37" s="11"/>
      <c r="D37" s="27">
        <f t="shared" si="1"/>
        <v>0</v>
      </c>
      <c r="E37" s="13"/>
      <c r="F37" s="11"/>
      <c r="G37" s="11"/>
      <c r="H37" s="11"/>
      <c r="I37" s="98">
        <f t="shared" si="2"/>
        <v>0</v>
      </c>
      <c r="J37" s="102"/>
      <c r="K37" s="98"/>
      <c r="L37" s="27"/>
      <c r="M37" s="122"/>
      <c r="N37" s="116"/>
      <c r="O37" s="17"/>
      <c r="P37" s="17"/>
      <c r="Q37" s="17"/>
      <c r="R37" s="17"/>
      <c r="S37" s="17"/>
      <c r="T37" s="41"/>
      <c r="U37" s="90">
        <f t="shared" si="0"/>
        <v>0</v>
      </c>
    </row>
    <row r="38" spans="1:21" customFormat="1" ht="30.75" customHeight="1">
      <c r="A38" s="61" t="s">
        <v>50</v>
      </c>
      <c r="B38" s="13"/>
      <c r="C38" s="11"/>
      <c r="D38" s="27">
        <f t="shared" si="1"/>
        <v>0</v>
      </c>
      <c r="E38" s="13"/>
      <c r="F38" s="11"/>
      <c r="G38" s="11"/>
      <c r="H38" s="11"/>
      <c r="I38" s="98">
        <f t="shared" si="2"/>
        <v>0</v>
      </c>
      <c r="J38" s="102"/>
      <c r="K38" s="98"/>
      <c r="L38" s="27"/>
      <c r="M38" s="122"/>
      <c r="N38" s="116"/>
      <c r="O38" s="17"/>
      <c r="P38" s="17"/>
      <c r="Q38" s="17"/>
      <c r="R38" s="17"/>
      <c r="S38" s="17"/>
      <c r="T38" s="41"/>
      <c r="U38" s="90">
        <f t="shared" si="0"/>
        <v>0</v>
      </c>
    </row>
    <row r="39" spans="1:21" customFormat="1" ht="17.25" customHeight="1">
      <c r="A39" s="61" t="s">
        <v>51</v>
      </c>
      <c r="B39" s="13"/>
      <c r="C39" s="11"/>
      <c r="D39" s="27">
        <f t="shared" si="1"/>
        <v>0</v>
      </c>
      <c r="E39" s="13"/>
      <c r="F39" s="11"/>
      <c r="G39" s="11"/>
      <c r="H39" s="11"/>
      <c r="I39" s="98">
        <f t="shared" si="2"/>
        <v>0</v>
      </c>
      <c r="J39" s="102"/>
      <c r="K39" s="98"/>
      <c r="L39" s="27"/>
      <c r="M39" s="122"/>
      <c r="N39" s="116"/>
      <c r="O39" s="17"/>
      <c r="P39" s="17"/>
      <c r="Q39" s="17"/>
      <c r="R39" s="17"/>
      <c r="S39" s="17"/>
      <c r="T39" s="41"/>
      <c r="U39" s="90">
        <f t="shared" si="0"/>
        <v>0</v>
      </c>
    </row>
    <row r="40" spans="1:21" customFormat="1" ht="25.9" customHeight="1">
      <c r="A40" s="61" t="s">
        <v>52</v>
      </c>
      <c r="B40" s="13"/>
      <c r="C40" s="11"/>
      <c r="D40" s="27">
        <f t="shared" si="1"/>
        <v>0</v>
      </c>
      <c r="E40" s="13"/>
      <c r="F40" s="11"/>
      <c r="G40" s="11"/>
      <c r="H40" s="11"/>
      <c r="I40" s="98">
        <f t="shared" si="2"/>
        <v>0</v>
      </c>
      <c r="J40" s="102"/>
      <c r="K40" s="98"/>
      <c r="L40" s="27"/>
      <c r="M40" s="122"/>
      <c r="N40" s="116"/>
      <c r="O40" s="17"/>
      <c r="P40" s="17"/>
      <c r="Q40" s="17"/>
      <c r="R40" s="17"/>
      <c r="S40" s="17"/>
      <c r="T40" s="41"/>
      <c r="U40" s="90">
        <f t="shared" si="0"/>
        <v>0</v>
      </c>
    </row>
    <row r="41" spans="1:21" customFormat="1" ht="19.899999999999999" customHeight="1">
      <c r="A41" s="61" t="s">
        <v>53</v>
      </c>
      <c r="B41" s="13"/>
      <c r="C41" s="11"/>
      <c r="D41" s="27">
        <f t="shared" si="1"/>
        <v>0</v>
      </c>
      <c r="E41" s="13"/>
      <c r="F41" s="11"/>
      <c r="G41" s="11"/>
      <c r="H41" s="11"/>
      <c r="I41" s="98">
        <f t="shared" si="2"/>
        <v>0</v>
      </c>
      <c r="J41" s="102"/>
      <c r="K41" s="98"/>
      <c r="L41" s="27"/>
      <c r="M41" s="122"/>
      <c r="N41" s="116"/>
      <c r="O41" s="17"/>
      <c r="P41" s="17"/>
      <c r="Q41" s="17"/>
      <c r="R41" s="17"/>
      <c r="S41" s="17"/>
      <c r="T41" s="41"/>
      <c r="U41" s="90">
        <f t="shared" si="0"/>
        <v>0</v>
      </c>
    </row>
    <row r="42" spans="1:21" customFormat="1" ht="22.15" customHeight="1">
      <c r="A42" s="61" t="s">
        <v>54</v>
      </c>
      <c r="B42" s="13"/>
      <c r="C42" s="11"/>
      <c r="D42" s="27">
        <f t="shared" si="1"/>
        <v>0</v>
      </c>
      <c r="E42" s="13"/>
      <c r="F42" s="11"/>
      <c r="G42" s="11"/>
      <c r="H42" s="11"/>
      <c r="I42" s="98">
        <f t="shared" si="2"/>
        <v>0</v>
      </c>
      <c r="J42" s="102"/>
      <c r="K42" s="98"/>
      <c r="L42" s="27"/>
      <c r="M42" s="122"/>
      <c r="N42" s="116"/>
      <c r="O42" s="17"/>
      <c r="P42" s="17"/>
      <c r="Q42" s="17"/>
      <c r="R42" s="17"/>
      <c r="S42" s="17"/>
      <c r="T42" s="41"/>
      <c r="U42" s="90">
        <f t="shared" si="0"/>
        <v>0</v>
      </c>
    </row>
    <row r="43" spans="1:21" customFormat="1" ht="31.5" customHeight="1">
      <c r="A43" s="61" t="s">
        <v>55</v>
      </c>
      <c r="B43" s="13"/>
      <c r="C43" s="11"/>
      <c r="D43" s="27">
        <f t="shared" si="1"/>
        <v>0</v>
      </c>
      <c r="E43" s="13"/>
      <c r="F43" s="11"/>
      <c r="G43" s="11"/>
      <c r="H43" s="11"/>
      <c r="I43" s="98">
        <f t="shared" si="2"/>
        <v>0</v>
      </c>
      <c r="J43" s="102"/>
      <c r="K43" s="98"/>
      <c r="L43" s="27"/>
      <c r="M43" s="122"/>
      <c r="N43" s="116"/>
      <c r="O43" s="17"/>
      <c r="P43" s="17"/>
      <c r="Q43" s="17"/>
      <c r="R43" s="17"/>
      <c r="S43" s="17"/>
      <c r="T43" s="41"/>
      <c r="U43" s="90">
        <f t="shared" si="0"/>
        <v>0</v>
      </c>
    </row>
    <row r="44" spans="1:21" customFormat="1" ht="21.6" customHeight="1">
      <c r="A44" s="61" t="s">
        <v>56</v>
      </c>
      <c r="B44" s="13"/>
      <c r="C44" s="11"/>
      <c r="D44" s="27">
        <f t="shared" si="1"/>
        <v>0</v>
      </c>
      <c r="E44" s="13"/>
      <c r="F44" s="11"/>
      <c r="G44" s="11"/>
      <c r="H44" s="11"/>
      <c r="I44" s="98">
        <f t="shared" si="2"/>
        <v>0</v>
      </c>
      <c r="J44" s="102"/>
      <c r="K44" s="98"/>
      <c r="L44" s="27"/>
      <c r="M44" s="122"/>
      <c r="N44" s="116"/>
      <c r="O44" s="17"/>
      <c r="P44" s="17"/>
      <c r="Q44" s="17"/>
      <c r="R44" s="17"/>
      <c r="S44" s="17"/>
      <c r="T44" s="41"/>
      <c r="U44" s="90">
        <f t="shared" ref="U44:U75" si="3">N44+Q44+R44+S44+T44</f>
        <v>0</v>
      </c>
    </row>
    <row r="45" spans="1:21" customFormat="1" ht="18.600000000000001" customHeight="1">
      <c r="A45" s="61" t="s">
        <v>57</v>
      </c>
      <c r="B45" s="13"/>
      <c r="C45" s="11"/>
      <c r="D45" s="27">
        <f t="shared" si="1"/>
        <v>0</v>
      </c>
      <c r="E45" s="13"/>
      <c r="F45" s="11"/>
      <c r="G45" s="11"/>
      <c r="H45" s="11"/>
      <c r="I45" s="98">
        <f t="shared" si="2"/>
        <v>0</v>
      </c>
      <c r="J45" s="102"/>
      <c r="K45" s="98"/>
      <c r="L45" s="27"/>
      <c r="M45" s="122"/>
      <c r="N45" s="116"/>
      <c r="O45" s="17"/>
      <c r="P45" s="17"/>
      <c r="Q45" s="17"/>
      <c r="R45" s="17"/>
      <c r="S45" s="17"/>
      <c r="T45" s="41"/>
      <c r="U45" s="90">
        <f t="shared" si="3"/>
        <v>0</v>
      </c>
    </row>
    <row r="46" spans="1:21" customFormat="1" ht="20.45" customHeight="1">
      <c r="A46" s="61" t="s">
        <v>58</v>
      </c>
      <c r="B46" s="13"/>
      <c r="C46" s="11"/>
      <c r="D46" s="27">
        <f t="shared" si="1"/>
        <v>0</v>
      </c>
      <c r="E46" s="13"/>
      <c r="F46" s="11"/>
      <c r="G46" s="11"/>
      <c r="H46" s="11"/>
      <c r="I46" s="98">
        <f t="shared" si="2"/>
        <v>0</v>
      </c>
      <c r="J46" s="102"/>
      <c r="K46" s="98"/>
      <c r="L46" s="27"/>
      <c r="M46" s="122"/>
      <c r="N46" s="116"/>
      <c r="O46" s="17"/>
      <c r="P46" s="17"/>
      <c r="Q46" s="17"/>
      <c r="R46" s="17"/>
      <c r="S46" s="17"/>
      <c r="T46" s="41"/>
      <c r="U46" s="90">
        <f t="shared" si="3"/>
        <v>0</v>
      </c>
    </row>
    <row r="47" spans="1:21" customFormat="1" ht="32.25" customHeight="1">
      <c r="A47" s="61" t="s">
        <v>59</v>
      </c>
      <c r="B47" s="13"/>
      <c r="C47" s="11"/>
      <c r="D47" s="27">
        <f t="shared" si="1"/>
        <v>0</v>
      </c>
      <c r="E47" s="13"/>
      <c r="F47" s="11"/>
      <c r="G47" s="11"/>
      <c r="H47" s="11"/>
      <c r="I47" s="98">
        <f t="shared" si="2"/>
        <v>0</v>
      </c>
      <c r="J47" s="102"/>
      <c r="K47" s="98"/>
      <c r="L47" s="27"/>
      <c r="M47" s="122"/>
      <c r="N47" s="116"/>
      <c r="O47" s="17"/>
      <c r="P47" s="17"/>
      <c r="Q47" s="17"/>
      <c r="R47" s="17"/>
      <c r="S47" s="17"/>
      <c r="T47" s="41"/>
      <c r="U47" s="90">
        <f t="shared" si="3"/>
        <v>0</v>
      </c>
    </row>
    <row r="48" spans="1:21" customFormat="1" ht="32.25" customHeight="1">
      <c r="A48" s="61" t="s">
        <v>60</v>
      </c>
      <c r="B48" s="13"/>
      <c r="C48" s="11"/>
      <c r="D48" s="27">
        <f t="shared" si="1"/>
        <v>0</v>
      </c>
      <c r="E48" s="13"/>
      <c r="F48" s="11"/>
      <c r="G48" s="11"/>
      <c r="H48" s="11"/>
      <c r="I48" s="98">
        <f t="shared" si="2"/>
        <v>0</v>
      </c>
      <c r="J48" s="102"/>
      <c r="K48" s="98"/>
      <c r="L48" s="27"/>
      <c r="M48" s="122"/>
      <c r="N48" s="116"/>
      <c r="O48" s="17"/>
      <c r="P48" s="17"/>
      <c r="Q48" s="17"/>
      <c r="R48" s="17"/>
      <c r="S48" s="17"/>
      <c r="T48" s="41"/>
      <c r="U48" s="90">
        <f t="shared" si="3"/>
        <v>0</v>
      </c>
    </row>
    <row r="49" spans="1:21" customFormat="1" ht="21.75" customHeight="1">
      <c r="A49" s="61" t="s">
        <v>61</v>
      </c>
      <c r="B49" s="13"/>
      <c r="C49" s="11"/>
      <c r="D49" s="27">
        <f t="shared" si="1"/>
        <v>0</v>
      </c>
      <c r="E49" s="13"/>
      <c r="F49" s="11"/>
      <c r="G49" s="11"/>
      <c r="H49" s="11"/>
      <c r="I49" s="98">
        <f t="shared" si="2"/>
        <v>0</v>
      </c>
      <c r="J49" s="102"/>
      <c r="K49" s="98"/>
      <c r="L49" s="27"/>
      <c r="M49" s="122"/>
      <c r="N49" s="116"/>
      <c r="O49" s="17"/>
      <c r="P49" s="17"/>
      <c r="Q49" s="17"/>
      <c r="R49" s="17"/>
      <c r="S49" s="17"/>
      <c r="T49" s="41"/>
      <c r="U49" s="90">
        <f t="shared" si="3"/>
        <v>0</v>
      </c>
    </row>
    <row r="50" spans="1:21" customFormat="1" ht="39" customHeight="1">
      <c r="A50" s="61" t="s">
        <v>90</v>
      </c>
      <c r="B50" s="13"/>
      <c r="C50" s="11"/>
      <c r="D50" s="27">
        <f t="shared" si="1"/>
        <v>0</v>
      </c>
      <c r="E50" s="13"/>
      <c r="F50" s="11"/>
      <c r="G50" s="11"/>
      <c r="H50" s="11"/>
      <c r="I50" s="98">
        <f t="shared" si="2"/>
        <v>0</v>
      </c>
      <c r="J50" s="102"/>
      <c r="K50" s="98"/>
      <c r="L50" s="27"/>
      <c r="M50" s="122"/>
      <c r="N50" s="116"/>
      <c r="O50" s="17"/>
      <c r="P50" s="17"/>
      <c r="Q50" s="17"/>
      <c r="R50" s="17"/>
      <c r="S50" s="17"/>
      <c r="T50" s="41"/>
      <c r="U50" s="90">
        <f t="shared" si="3"/>
        <v>0</v>
      </c>
    </row>
    <row r="51" spans="1:21" customFormat="1" ht="19.899999999999999" customHeight="1">
      <c r="A51" s="61" t="s">
        <v>62</v>
      </c>
      <c r="B51" s="13"/>
      <c r="C51" s="11"/>
      <c r="D51" s="27">
        <f t="shared" si="1"/>
        <v>0</v>
      </c>
      <c r="E51" s="13"/>
      <c r="F51" s="11"/>
      <c r="G51" s="11"/>
      <c r="H51" s="11"/>
      <c r="I51" s="98">
        <f t="shared" si="2"/>
        <v>0</v>
      </c>
      <c r="J51" s="102"/>
      <c r="K51" s="98"/>
      <c r="L51" s="27"/>
      <c r="M51" s="122"/>
      <c r="N51" s="116"/>
      <c r="O51" s="17"/>
      <c r="P51" s="17"/>
      <c r="Q51" s="17"/>
      <c r="R51" s="17"/>
      <c r="S51" s="17"/>
      <c r="T51" s="41"/>
      <c r="U51" s="90">
        <f t="shared" si="3"/>
        <v>0</v>
      </c>
    </row>
    <row r="52" spans="1:21" customFormat="1" ht="31.5" customHeight="1">
      <c r="A52" s="61" t="s">
        <v>63</v>
      </c>
      <c r="B52" s="13"/>
      <c r="C52" s="11"/>
      <c r="D52" s="27">
        <f t="shared" si="1"/>
        <v>0</v>
      </c>
      <c r="E52" s="13"/>
      <c r="F52" s="11"/>
      <c r="G52" s="11"/>
      <c r="H52" s="11"/>
      <c r="I52" s="98">
        <f t="shared" si="2"/>
        <v>0</v>
      </c>
      <c r="J52" s="102"/>
      <c r="K52" s="98"/>
      <c r="L52" s="27"/>
      <c r="M52" s="122"/>
      <c r="N52" s="116"/>
      <c r="O52" s="17"/>
      <c r="P52" s="17"/>
      <c r="Q52" s="17"/>
      <c r="R52" s="17"/>
      <c r="S52" s="17"/>
      <c r="T52" s="41"/>
      <c r="U52" s="90">
        <f t="shared" si="3"/>
        <v>0</v>
      </c>
    </row>
    <row r="53" spans="1:21" customFormat="1" ht="15.75" customHeight="1">
      <c r="A53" s="61" t="s">
        <v>64</v>
      </c>
      <c r="B53" s="13"/>
      <c r="C53" s="11"/>
      <c r="D53" s="27">
        <f t="shared" si="1"/>
        <v>0</v>
      </c>
      <c r="E53" s="13"/>
      <c r="F53" s="11"/>
      <c r="G53" s="11"/>
      <c r="H53" s="11"/>
      <c r="I53" s="98">
        <f t="shared" si="2"/>
        <v>0</v>
      </c>
      <c r="J53" s="102"/>
      <c r="K53" s="98"/>
      <c r="L53" s="27"/>
      <c r="M53" s="122"/>
      <c r="N53" s="116"/>
      <c r="O53" s="17"/>
      <c r="P53" s="17"/>
      <c r="Q53" s="17"/>
      <c r="R53" s="17"/>
      <c r="S53" s="17"/>
      <c r="T53" s="41"/>
      <c r="U53" s="90">
        <f t="shared" si="3"/>
        <v>0</v>
      </c>
    </row>
    <row r="54" spans="1:21" customFormat="1" ht="18" customHeight="1">
      <c r="A54" s="61" t="s">
        <v>65</v>
      </c>
      <c r="B54" s="13"/>
      <c r="C54" s="11"/>
      <c r="D54" s="27">
        <f t="shared" si="1"/>
        <v>0</v>
      </c>
      <c r="E54" s="13"/>
      <c r="F54" s="11"/>
      <c r="G54" s="11"/>
      <c r="H54" s="11"/>
      <c r="I54" s="98">
        <f t="shared" si="2"/>
        <v>0</v>
      </c>
      <c r="J54" s="102"/>
      <c r="K54" s="98"/>
      <c r="L54" s="27"/>
      <c r="M54" s="122"/>
      <c r="N54" s="116"/>
      <c r="O54" s="17"/>
      <c r="P54" s="17"/>
      <c r="Q54" s="17"/>
      <c r="R54" s="17"/>
      <c r="S54" s="17"/>
      <c r="T54" s="41"/>
      <c r="U54" s="90">
        <f t="shared" si="3"/>
        <v>0</v>
      </c>
    </row>
    <row r="55" spans="1:21" ht="15.75">
      <c r="A55" s="61" t="s">
        <v>66</v>
      </c>
      <c r="B55" s="13"/>
      <c r="C55" s="11"/>
      <c r="D55" s="27">
        <f t="shared" si="1"/>
        <v>0</v>
      </c>
      <c r="E55" s="13"/>
      <c r="F55" s="11"/>
      <c r="G55" s="11"/>
      <c r="H55" s="11"/>
      <c r="I55" s="98">
        <f t="shared" si="2"/>
        <v>0</v>
      </c>
      <c r="J55" s="102"/>
      <c r="K55" s="98"/>
      <c r="L55" s="27"/>
      <c r="M55" s="122"/>
      <c r="N55" s="116"/>
      <c r="O55" s="17"/>
      <c r="P55" s="17"/>
      <c r="Q55" s="17"/>
      <c r="R55" s="17"/>
      <c r="S55" s="17"/>
      <c r="T55" s="66"/>
      <c r="U55" s="90">
        <f t="shared" si="3"/>
        <v>0</v>
      </c>
    </row>
    <row r="56" spans="1:21" ht="31.5">
      <c r="A56" s="61" t="s">
        <v>67</v>
      </c>
      <c r="B56" s="13"/>
      <c r="C56" s="11"/>
      <c r="D56" s="27">
        <f t="shared" si="1"/>
        <v>0</v>
      </c>
      <c r="E56" s="13"/>
      <c r="F56" s="11"/>
      <c r="G56" s="11"/>
      <c r="H56" s="11"/>
      <c r="I56" s="98">
        <f t="shared" si="2"/>
        <v>0</v>
      </c>
      <c r="J56" s="102"/>
      <c r="K56" s="98"/>
      <c r="L56" s="27"/>
      <c r="M56" s="122"/>
      <c r="N56" s="116"/>
      <c r="O56" s="17"/>
      <c r="P56" s="17"/>
      <c r="Q56" s="17"/>
      <c r="R56" s="17"/>
      <c r="S56" s="17"/>
      <c r="T56" s="66"/>
      <c r="U56" s="90">
        <f t="shared" si="3"/>
        <v>0</v>
      </c>
    </row>
    <row r="57" spans="1:21" ht="15.75">
      <c r="A57" s="61" t="s">
        <v>68</v>
      </c>
      <c r="B57" s="13"/>
      <c r="C57" s="11"/>
      <c r="D57" s="27">
        <f t="shared" si="1"/>
        <v>0</v>
      </c>
      <c r="E57" s="13"/>
      <c r="F57" s="11"/>
      <c r="G57" s="11"/>
      <c r="H57" s="11"/>
      <c r="I57" s="98">
        <f t="shared" si="2"/>
        <v>0</v>
      </c>
      <c r="J57" s="102"/>
      <c r="K57" s="98"/>
      <c r="L57" s="27"/>
      <c r="M57" s="122"/>
      <c r="N57" s="116"/>
      <c r="O57" s="17"/>
      <c r="P57" s="17"/>
      <c r="Q57" s="17"/>
      <c r="R57" s="17"/>
      <c r="S57" s="17"/>
      <c r="T57" s="66"/>
      <c r="U57" s="90">
        <f t="shared" si="3"/>
        <v>0</v>
      </c>
    </row>
    <row r="58" spans="1:21" ht="15.75">
      <c r="A58" s="61" t="s">
        <v>69</v>
      </c>
      <c r="B58" s="13"/>
      <c r="C58" s="11"/>
      <c r="D58" s="27">
        <f t="shared" si="1"/>
        <v>0</v>
      </c>
      <c r="E58" s="13"/>
      <c r="F58" s="11"/>
      <c r="G58" s="11"/>
      <c r="H58" s="11"/>
      <c r="I58" s="98">
        <f t="shared" si="2"/>
        <v>0</v>
      </c>
      <c r="J58" s="102"/>
      <c r="K58" s="98"/>
      <c r="L58" s="27"/>
      <c r="M58" s="122"/>
      <c r="N58" s="116"/>
      <c r="O58" s="17"/>
      <c r="P58" s="17"/>
      <c r="Q58" s="17"/>
      <c r="R58" s="17"/>
      <c r="S58" s="17"/>
      <c r="T58" s="66"/>
      <c r="U58" s="90">
        <f t="shared" si="3"/>
        <v>0</v>
      </c>
    </row>
    <row r="59" spans="1:21" ht="15.75">
      <c r="A59" s="61" t="s">
        <v>70</v>
      </c>
      <c r="B59" s="13"/>
      <c r="C59" s="11"/>
      <c r="D59" s="27">
        <f t="shared" si="1"/>
        <v>0</v>
      </c>
      <c r="E59" s="13"/>
      <c r="F59" s="11"/>
      <c r="G59" s="11"/>
      <c r="H59" s="11"/>
      <c r="I59" s="98">
        <f t="shared" si="2"/>
        <v>0</v>
      </c>
      <c r="J59" s="102"/>
      <c r="K59" s="98"/>
      <c r="L59" s="27"/>
      <c r="M59" s="122"/>
      <c r="N59" s="116"/>
      <c r="O59" s="17"/>
      <c r="P59" s="17"/>
      <c r="Q59" s="17"/>
      <c r="R59" s="17"/>
      <c r="S59" s="17"/>
      <c r="T59" s="66"/>
      <c r="U59" s="90">
        <f t="shared" si="3"/>
        <v>0</v>
      </c>
    </row>
    <row r="60" spans="1:21" ht="15.75">
      <c r="A60" s="61" t="s">
        <v>71</v>
      </c>
      <c r="B60" s="13"/>
      <c r="C60" s="11"/>
      <c r="D60" s="27">
        <f t="shared" si="1"/>
        <v>0</v>
      </c>
      <c r="E60" s="13"/>
      <c r="F60" s="11"/>
      <c r="G60" s="11"/>
      <c r="H60" s="11"/>
      <c r="I60" s="98">
        <f t="shared" si="2"/>
        <v>0</v>
      </c>
      <c r="J60" s="102"/>
      <c r="K60" s="98"/>
      <c r="L60" s="27"/>
      <c r="M60" s="122"/>
      <c r="N60" s="116"/>
      <c r="O60" s="17"/>
      <c r="P60" s="17"/>
      <c r="Q60" s="17"/>
      <c r="R60" s="17"/>
      <c r="S60" s="17"/>
      <c r="T60" s="66"/>
      <c r="U60" s="90">
        <f t="shared" si="3"/>
        <v>0</v>
      </c>
    </row>
    <row r="61" spans="1:21" ht="31.5">
      <c r="A61" s="61" t="s">
        <v>72</v>
      </c>
      <c r="B61" s="13"/>
      <c r="C61" s="11"/>
      <c r="D61" s="27">
        <f t="shared" si="1"/>
        <v>0</v>
      </c>
      <c r="E61" s="13"/>
      <c r="F61" s="11"/>
      <c r="G61" s="11"/>
      <c r="H61" s="11"/>
      <c r="I61" s="98">
        <f t="shared" si="2"/>
        <v>0</v>
      </c>
      <c r="J61" s="102"/>
      <c r="K61" s="98"/>
      <c r="L61" s="27"/>
      <c r="M61" s="122"/>
      <c r="N61" s="116"/>
      <c r="O61" s="17"/>
      <c r="P61" s="17"/>
      <c r="Q61" s="17"/>
      <c r="R61" s="17"/>
      <c r="S61" s="17"/>
      <c r="T61" s="66"/>
      <c r="U61" s="90">
        <f t="shared" si="3"/>
        <v>0</v>
      </c>
    </row>
    <row r="62" spans="1:21" ht="15.75">
      <c r="A62" s="61" t="s">
        <v>73</v>
      </c>
      <c r="B62" s="13"/>
      <c r="C62" s="11"/>
      <c r="D62" s="27">
        <f t="shared" si="1"/>
        <v>0</v>
      </c>
      <c r="E62" s="13"/>
      <c r="F62" s="11"/>
      <c r="G62" s="11"/>
      <c r="H62" s="11"/>
      <c r="I62" s="98">
        <f t="shared" si="2"/>
        <v>0</v>
      </c>
      <c r="J62" s="102"/>
      <c r="K62" s="98"/>
      <c r="L62" s="27"/>
      <c r="M62" s="122"/>
      <c r="N62" s="116"/>
      <c r="O62" s="17"/>
      <c r="P62" s="17"/>
      <c r="Q62" s="17"/>
      <c r="R62" s="17"/>
      <c r="S62" s="17"/>
      <c r="T62" s="66"/>
      <c r="U62" s="90">
        <f t="shared" si="3"/>
        <v>0</v>
      </c>
    </row>
    <row r="63" spans="1:21" ht="15.75">
      <c r="A63" s="61" t="s">
        <v>74</v>
      </c>
      <c r="B63" s="13"/>
      <c r="C63" s="11"/>
      <c r="D63" s="27">
        <f t="shared" si="1"/>
        <v>0</v>
      </c>
      <c r="E63" s="13"/>
      <c r="F63" s="11"/>
      <c r="G63" s="11"/>
      <c r="H63" s="11"/>
      <c r="I63" s="98">
        <f t="shared" si="2"/>
        <v>0</v>
      </c>
      <c r="J63" s="102"/>
      <c r="K63" s="98"/>
      <c r="L63" s="27"/>
      <c r="M63" s="122"/>
      <c r="N63" s="116"/>
      <c r="O63" s="17"/>
      <c r="P63" s="17"/>
      <c r="Q63" s="17"/>
      <c r="R63" s="17"/>
      <c r="S63" s="17"/>
      <c r="T63" s="66"/>
      <c r="U63" s="90">
        <f t="shared" si="3"/>
        <v>0</v>
      </c>
    </row>
    <row r="64" spans="1:21" ht="19.899999999999999" customHeight="1">
      <c r="A64" s="61" t="s">
        <v>75</v>
      </c>
      <c r="B64" s="13"/>
      <c r="C64" s="11"/>
      <c r="D64" s="27">
        <f t="shared" si="1"/>
        <v>0</v>
      </c>
      <c r="E64" s="13"/>
      <c r="F64" s="11"/>
      <c r="G64" s="11"/>
      <c r="H64" s="11"/>
      <c r="I64" s="98">
        <f t="shared" si="2"/>
        <v>0</v>
      </c>
      <c r="J64" s="102"/>
      <c r="K64" s="98"/>
      <c r="L64" s="27"/>
      <c r="M64" s="122"/>
      <c r="N64" s="116"/>
      <c r="O64" s="17"/>
      <c r="P64" s="17"/>
      <c r="Q64" s="17"/>
      <c r="R64" s="17"/>
      <c r="S64" s="17"/>
      <c r="T64" s="66"/>
      <c r="U64" s="90">
        <f t="shared" si="3"/>
        <v>0</v>
      </c>
    </row>
    <row r="65" spans="1:21" ht="15.75">
      <c r="A65" s="61" t="s">
        <v>76</v>
      </c>
      <c r="B65" s="13"/>
      <c r="C65" s="11"/>
      <c r="D65" s="27">
        <f t="shared" si="1"/>
        <v>0</v>
      </c>
      <c r="E65" s="13"/>
      <c r="F65" s="11"/>
      <c r="G65" s="11"/>
      <c r="H65" s="11"/>
      <c r="I65" s="98">
        <f t="shared" si="2"/>
        <v>0</v>
      </c>
      <c r="J65" s="102"/>
      <c r="K65" s="98"/>
      <c r="L65" s="27"/>
      <c r="M65" s="122"/>
      <c r="N65" s="116"/>
      <c r="O65" s="17"/>
      <c r="P65" s="17"/>
      <c r="Q65" s="17"/>
      <c r="R65" s="17"/>
      <c r="S65" s="17"/>
      <c r="T65" s="66"/>
      <c r="U65" s="90">
        <f t="shared" si="3"/>
        <v>0</v>
      </c>
    </row>
    <row r="66" spans="1:21" ht="15.75">
      <c r="A66" s="61" t="s">
        <v>77</v>
      </c>
      <c r="B66" s="13"/>
      <c r="C66" s="11"/>
      <c r="D66" s="27">
        <f t="shared" si="1"/>
        <v>0</v>
      </c>
      <c r="E66" s="13"/>
      <c r="F66" s="11"/>
      <c r="G66" s="11"/>
      <c r="H66" s="11"/>
      <c r="I66" s="98">
        <f t="shared" si="2"/>
        <v>0</v>
      </c>
      <c r="J66" s="102"/>
      <c r="K66" s="98"/>
      <c r="L66" s="27"/>
      <c r="M66" s="122"/>
      <c r="N66" s="116"/>
      <c r="O66" s="17"/>
      <c r="P66" s="17"/>
      <c r="Q66" s="17"/>
      <c r="R66" s="17"/>
      <c r="S66" s="17"/>
      <c r="T66" s="66"/>
      <c r="U66" s="90">
        <f t="shared" si="3"/>
        <v>0</v>
      </c>
    </row>
    <row r="67" spans="1:21" ht="31.5">
      <c r="A67" s="61" t="s">
        <v>78</v>
      </c>
      <c r="B67" s="13"/>
      <c r="C67" s="11"/>
      <c r="D67" s="27">
        <f t="shared" si="1"/>
        <v>0</v>
      </c>
      <c r="E67" s="13"/>
      <c r="F67" s="11"/>
      <c r="G67" s="11"/>
      <c r="H67" s="11"/>
      <c r="I67" s="98">
        <f t="shared" si="2"/>
        <v>0</v>
      </c>
      <c r="J67" s="102"/>
      <c r="K67" s="98"/>
      <c r="L67" s="27"/>
      <c r="M67" s="122"/>
      <c r="N67" s="116"/>
      <c r="O67" s="17"/>
      <c r="P67" s="17"/>
      <c r="Q67" s="17"/>
      <c r="R67" s="17"/>
      <c r="S67" s="17"/>
      <c r="T67" s="66"/>
      <c r="U67" s="90">
        <f t="shared" si="3"/>
        <v>0</v>
      </c>
    </row>
    <row r="68" spans="1:21" ht="15.75">
      <c r="A68" s="61" t="s">
        <v>79</v>
      </c>
      <c r="B68" s="13"/>
      <c r="C68" s="11"/>
      <c r="D68" s="27">
        <f t="shared" si="1"/>
        <v>0</v>
      </c>
      <c r="E68" s="13"/>
      <c r="F68" s="11"/>
      <c r="G68" s="11"/>
      <c r="H68" s="11"/>
      <c r="I68" s="98">
        <f t="shared" si="2"/>
        <v>0</v>
      </c>
      <c r="J68" s="102"/>
      <c r="K68" s="98"/>
      <c r="L68" s="27"/>
      <c r="M68" s="122"/>
      <c r="N68" s="116"/>
      <c r="O68" s="17"/>
      <c r="P68" s="17"/>
      <c r="Q68" s="17"/>
      <c r="R68" s="17"/>
      <c r="S68" s="17"/>
      <c r="T68" s="66"/>
      <c r="U68" s="90">
        <f t="shared" si="3"/>
        <v>0</v>
      </c>
    </row>
    <row r="69" spans="1:21" ht="15.75">
      <c r="A69" s="61" t="s">
        <v>80</v>
      </c>
      <c r="B69" s="13"/>
      <c r="C69" s="11"/>
      <c r="D69" s="27">
        <f t="shared" si="1"/>
        <v>0</v>
      </c>
      <c r="E69" s="13"/>
      <c r="F69" s="11"/>
      <c r="G69" s="11"/>
      <c r="H69" s="11"/>
      <c r="I69" s="98">
        <f t="shared" si="2"/>
        <v>0</v>
      </c>
      <c r="J69" s="102"/>
      <c r="K69" s="98"/>
      <c r="L69" s="27"/>
      <c r="M69" s="122"/>
      <c r="N69" s="116"/>
      <c r="O69" s="17"/>
      <c r="P69" s="17"/>
      <c r="Q69" s="17"/>
      <c r="R69" s="17"/>
      <c r="S69" s="17"/>
      <c r="T69" s="66"/>
      <c r="U69" s="90">
        <f t="shared" si="3"/>
        <v>0</v>
      </c>
    </row>
    <row r="70" spans="1:21" ht="21" customHeight="1">
      <c r="A70" s="61" t="s">
        <v>81</v>
      </c>
      <c r="B70" s="13"/>
      <c r="C70" s="11"/>
      <c r="D70" s="27">
        <f t="shared" si="1"/>
        <v>0</v>
      </c>
      <c r="E70" s="13"/>
      <c r="F70" s="11"/>
      <c r="G70" s="11"/>
      <c r="H70" s="11"/>
      <c r="I70" s="98">
        <f t="shared" si="2"/>
        <v>0</v>
      </c>
      <c r="J70" s="102"/>
      <c r="K70" s="98"/>
      <c r="L70" s="27"/>
      <c r="M70" s="122"/>
      <c r="N70" s="116"/>
      <c r="O70" s="17"/>
      <c r="P70" s="17"/>
      <c r="Q70" s="17"/>
      <c r="R70" s="17"/>
      <c r="S70" s="17"/>
      <c r="T70" s="66"/>
      <c r="U70" s="90">
        <f t="shared" si="3"/>
        <v>0</v>
      </c>
    </row>
    <row r="71" spans="1:21" ht="15.75">
      <c r="A71" s="61" t="s">
        <v>82</v>
      </c>
      <c r="B71" s="13"/>
      <c r="C71" s="11"/>
      <c r="D71" s="27">
        <f t="shared" si="1"/>
        <v>0</v>
      </c>
      <c r="E71" s="13"/>
      <c r="F71" s="11"/>
      <c r="G71" s="11"/>
      <c r="H71" s="11"/>
      <c r="I71" s="98">
        <f t="shared" si="2"/>
        <v>0</v>
      </c>
      <c r="J71" s="102"/>
      <c r="K71" s="98"/>
      <c r="L71" s="27"/>
      <c r="M71" s="122"/>
      <c r="N71" s="116"/>
      <c r="O71" s="17"/>
      <c r="P71" s="17"/>
      <c r="Q71" s="17"/>
      <c r="R71" s="17"/>
      <c r="S71" s="17"/>
      <c r="T71" s="66"/>
      <c r="U71" s="90">
        <f t="shared" si="3"/>
        <v>0</v>
      </c>
    </row>
    <row r="72" spans="1:21" ht="37.5" customHeight="1">
      <c r="A72" s="61" t="s">
        <v>163</v>
      </c>
      <c r="B72" s="13"/>
      <c r="C72" s="11"/>
      <c r="D72" s="27"/>
      <c r="E72" s="13"/>
      <c r="F72" s="11"/>
      <c r="G72" s="11"/>
      <c r="H72" s="11"/>
      <c r="I72" s="98"/>
      <c r="J72" s="102"/>
      <c r="K72" s="98"/>
      <c r="L72" s="27"/>
      <c r="M72" s="122"/>
      <c r="N72" s="116"/>
      <c r="O72" s="17"/>
      <c r="P72" s="17"/>
      <c r="Q72" s="17"/>
      <c r="R72" s="17"/>
      <c r="S72" s="17"/>
      <c r="T72" s="66"/>
      <c r="U72" s="90">
        <f t="shared" si="3"/>
        <v>0</v>
      </c>
    </row>
    <row r="73" spans="1:21" ht="15.75">
      <c r="A73" s="61" t="s">
        <v>83</v>
      </c>
      <c r="B73" s="13"/>
      <c r="C73" s="11"/>
      <c r="D73" s="27">
        <f t="shared" si="1"/>
        <v>0</v>
      </c>
      <c r="E73" s="13"/>
      <c r="F73" s="11"/>
      <c r="G73" s="11"/>
      <c r="H73" s="11"/>
      <c r="I73" s="98">
        <f t="shared" si="2"/>
        <v>0</v>
      </c>
      <c r="J73" s="102"/>
      <c r="K73" s="98"/>
      <c r="L73" s="27"/>
      <c r="M73" s="122"/>
      <c r="N73" s="116"/>
      <c r="O73" s="17"/>
      <c r="P73" s="17"/>
      <c r="Q73" s="17"/>
      <c r="R73" s="17"/>
      <c r="S73" s="17"/>
      <c r="T73" s="66"/>
      <c r="U73" s="90">
        <f t="shared" si="3"/>
        <v>0</v>
      </c>
    </row>
    <row r="74" spans="1:21" ht="31.5">
      <c r="A74" s="61" t="s">
        <v>84</v>
      </c>
      <c r="B74" s="13"/>
      <c r="C74" s="11"/>
      <c r="D74" s="27">
        <f t="shared" si="1"/>
        <v>0</v>
      </c>
      <c r="E74" s="13"/>
      <c r="F74" s="11"/>
      <c r="G74" s="11"/>
      <c r="H74" s="11"/>
      <c r="I74" s="98">
        <f t="shared" si="2"/>
        <v>0</v>
      </c>
      <c r="J74" s="103"/>
      <c r="K74" s="104"/>
      <c r="L74" s="105"/>
      <c r="M74" s="122"/>
      <c r="N74" s="116"/>
      <c r="O74" s="17"/>
      <c r="P74" s="17"/>
      <c r="Q74" s="17"/>
      <c r="R74" s="17"/>
      <c r="S74" s="17"/>
      <c r="T74" s="66"/>
      <c r="U74" s="90">
        <f t="shared" si="3"/>
        <v>0</v>
      </c>
    </row>
    <row r="75" spans="1:21" ht="32.25" thickBot="1">
      <c r="A75" s="62" t="s">
        <v>85</v>
      </c>
      <c r="B75" s="15"/>
      <c r="C75" s="14"/>
      <c r="D75" s="89">
        <f t="shared" si="1"/>
        <v>0</v>
      </c>
      <c r="E75" s="109"/>
      <c r="F75" s="110"/>
      <c r="G75" s="110"/>
      <c r="H75" s="110"/>
      <c r="I75" s="99">
        <f t="shared" si="2"/>
        <v>0</v>
      </c>
      <c r="J75" s="106"/>
      <c r="K75" s="45"/>
      <c r="L75" s="107"/>
      <c r="M75" s="123"/>
      <c r="N75" s="125"/>
      <c r="O75" s="126"/>
      <c r="P75" s="126"/>
      <c r="Q75" s="126"/>
      <c r="R75" s="126"/>
      <c r="S75" s="126"/>
      <c r="T75" s="131"/>
      <c r="U75" s="128">
        <f t="shared" si="3"/>
        <v>0</v>
      </c>
    </row>
    <row r="76" spans="1:21" ht="35.450000000000003" customHeight="1" thickBot="1">
      <c r="A76" s="72"/>
      <c r="B76" s="32">
        <f>SUM(B11:B75)</f>
        <v>0</v>
      </c>
      <c r="C76" s="22">
        <f t="shared" ref="C76:U76" si="4">SUM(C11:C75)</f>
        <v>0</v>
      </c>
      <c r="D76" s="49">
        <f t="shared" si="4"/>
        <v>0</v>
      </c>
      <c r="E76" s="32">
        <f t="shared" si="4"/>
        <v>0</v>
      </c>
      <c r="F76" s="22">
        <f t="shared" si="4"/>
        <v>0</v>
      </c>
      <c r="G76" s="22">
        <f t="shared" ref="G76" si="5">SUM(G11:G75)</f>
        <v>0</v>
      </c>
      <c r="H76" s="33">
        <f t="shared" si="4"/>
        <v>0</v>
      </c>
      <c r="I76" s="25">
        <f t="shared" si="4"/>
        <v>0</v>
      </c>
      <c r="J76" s="22">
        <f t="shared" si="4"/>
        <v>0</v>
      </c>
      <c r="K76" s="22">
        <f t="shared" si="4"/>
        <v>0</v>
      </c>
      <c r="L76" s="49">
        <f t="shared" si="4"/>
        <v>0</v>
      </c>
      <c r="M76" s="48">
        <f t="shared" si="4"/>
        <v>0</v>
      </c>
      <c r="N76" s="32">
        <f t="shared" si="4"/>
        <v>0</v>
      </c>
      <c r="O76" s="22">
        <f t="shared" si="4"/>
        <v>0</v>
      </c>
      <c r="P76" s="33">
        <f t="shared" si="4"/>
        <v>0</v>
      </c>
      <c r="Q76" s="33">
        <f t="shared" si="4"/>
        <v>0</v>
      </c>
      <c r="R76" s="22">
        <f t="shared" si="4"/>
        <v>0</v>
      </c>
      <c r="S76" s="22">
        <f t="shared" si="4"/>
        <v>0</v>
      </c>
      <c r="T76" s="22">
        <f t="shared" si="4"/>
        <v>0</v>
      </c>
      <c r="U76" s="28">
        <f t="shared" si="4"/>
        <v>0</v>
      </c>
    </row>
    <row r="77" spans="1:21">
      <c r="A77" s="18"/>
      <c r="B77" s="18"/>
      <c r="C77" s="18"/>
      <c r="D77" s="18"/>
      <c r="E77" s="18"/>
      <c r="F77" s="18"/>
      <c r="G77" s="18"/>
      <c r="H77" s="18"/>
      <c r="I77" s="18"/>
      <c r="J77" s="18"/>
      <c r="K77" s="18"/>
      <c r="L77" s="18"/>
      <c r="M77" s="18"/>
      <c r="N77" s="18"/>
      <c r="O77" s="18"/>
      <c r="P77" s="18"/>
      <c r="Q77" s="18"/>
      <c r="R77" s="18"/>
      <c r="S77" s="18"/>
      <c r="T77" s="18"/>
      <c r="U77" s="18"/>
    </row>
  </sheetData>
  <mergeCells count="25">
    <mergeCell ref="M5:M10"/>
    <mergeCell ref="A5:A10"/>
    <mergeCell ref="B9:B10"/>
    <mergeCell ref="C9:C10"/>
    <mergeCell ref="E9:E10"/>
    <mergeCell ref="B5:D8"/>
    <mergeCell ref="D9:D10"/>
    <mergeCell ref="E5:I8"/>
    <mergeCell ref="I9:I10"/>
    <mergeCell ref="B2:S2"/>
    <mergeCell ref="B3:S3"/>
    <mergeCell ref="S9:S10"/>
    <mergeCell ref="T9:T10"/>
    <mergeCell ref="F9:F10"/>
    <mergeCell ref="G9:G10"/>
    <mergeCell ref="H9:H10"/>
    <mergeCell ref="N9:N10"/>
    <mergeCell ref="O9:Q9"/>
    <mergeCell ref="R9:R10"/>
    <mergeCell ref="N5:U8"/>
    <mergeCell ref="U9:U10"/>
    <mergeCell ref="J5:L8"/>
    <mergeCell ref="J9:J10"/>
    <mergeCell ref="K9:K10"/>
    <mergeCell ref="L9:L10"/>
  </mergeCells>
  <pageMargins left="0.51181102362204722" right="0" top="0.19685039370078741" bottom="0" header="0.31496062992125984" footer="0.31496062992125984"/>
  <pageSetup paperSize="9" scale="41" orientation="portrait" r:id="rId1"/>
</worksheet>
</file>

<file path=xl/worksheets/sheet69.xml><?xml version="1.0" encoding="utf-8"?>
<worksheet xmlns="http://schemas.openxmlformats.org/spreadsheetml/2006/main" xmlns:r="http://schemas.openxmlformats.org/officeDocument/2006/relationships">
  <sheetPr>
    <tabColor theme="3" tint="0.79998168889431442"/>
  </sheetPr>
  <dimension ref="A1:U77"/>
  <sheetViews>
    <sheetView view="pageBreakPreview" zoomScaleNormal="66" zoomScaleSheetLayoutView="100" workbookViewId="0">
      <pane ySplit="10" topLeftCell="A80" activePane="bottomLeft" state="frozen"/>
      <selection activeCell="A78" sqref="A78:XFD85"/>
      <selection pane="bottomLeft" activeCell="A78" sqref="A78:XFD85"/>
    </sheetView>
  </sheetViews>
  <sheetFormatPr defaultRowHeight="15"/>
  <cols>
    <col min="1" max="1" width="30.42578125" style="3" customWidth="1"/>
    <col min="2" max="2" width="8.85546875" style="3" customWidth="1"/>
    <col min="3" max="4" width="10.5703125" style="3" customWidth="1"/>
    <col min="5" max="5" width="15.85546875" style="3" customWidth="1"/>
    <col min="6" max="6" width="10" style="3" customWidth="1"/>
    <col min="7" max="7" width="7.140625" style="3" customWidth="1"/>
    <col min="8" max="9" width="9" style="3" customWidth="1"/>
    <col min="10" max="12" width="7.7109375" style="3" customWidth="1"/>
    <col min="13" max="13" width="9" style="3" customWidth="1"/>
    <col min="14" max="14" width="9.5703125" style="3" customWidth="1"/>
    <col min="15" max="16" width="8.85546875" style="3"/>
    <col min="17" max="17" width="10" style="3" customWidth="1"/>
    <col min="18" max="19" width="10.28515625" style="3" customWidth="1"/>
    <col min="20" max="20" width="8.85546875" style="3"/>
    <col min="21" max="21" width="9.140625" style="3"/>
    <col min="22" max="239" width="8.85546875" style="3"/>
    <col min="240" max="240" width="34" style="3" customWidth="1"/>
    <col min="241" max="241" width="11.28515625" style="3" customWidth="1"/>
    <col min="242" max="242" width="11" style="3" customWidth="1"/>
    <col min="243" max="249" width="8.85546875" style="3"/>
    <col min="250" max="251" width="10.7109375" style="3" customWidth="1"/>
    <col min="252" max="252" width="8.85546875" style="3"/>
    <col min="253" max="253" width="11.5703125" style="3" customWidth="1"/>
    <col min="254" max="254" width="13.7109375" style="3" customWidth="1"/>
    <col min="255" max="258" width="9.28515625" style="3" customWidth="1"/>
    <col min="259" max="495" width="8.85546875" style="3"/>
    <col min="496" max="496" width="34" style="3" customWidth="1"/>
    <col min="497" max="497" width="11.28515625" style="3" customWidth="1"/>
    <col min="498" max="498" width="11" style="3" customWidth="1"/>
    <col min="499" max="505" width="8.85546875" style="3"/>
    <col min="506" max="507" width="10.7109375" style="3" customWidth="1"/>
    <col min="508" max="508" width="8.85546875" style="3"/>
    <col min="509" max="509" width="11.5703125" style="3" customWidth="1"/>
    <col min="510" max="510" width="13.7109375" style="3" customWidth="1"/>
    <col min="511" max="514" width="9.28515625" style="3" customWidth="1"/>
    <col min="515" max="751" width="8.85546875" style="3"/>
    <col min="752" max="752" width="34" style="3" customWidth="1"/>
    <col min="753" max="753" width="11.28515625" style="3" customWidth="1"/>
    <col min="754" max="754" width="11" style="3" customWidth="1"/>
    <col min="755" max="761" width="8.85546875" style="3"/>
    <col min="762" max="763" width="10.7109375" style="3" customWidth="1"/>
    <col min="764" max="764" width="8.85546875" style="3"/>
    <col min="765" max="765" width="11.5703125" style="3" customWidth="1"/>
    <col min="766" max="766" width="13.7109375" style="3" customWidth="1"/>
    <col min="767" max="770" width="9.28515625" style="3" customWidth="1"/>
    <col min="771" max="1007" width="8.85546875" style="3"/>
    <col min="1008" max="1008" width="34" style="3" customWidth="1"/>
    <col min="1009" max="1009" width="11.28515625" style="3" customWidth="1"/>
    <col min="1010" max="1010" width="11" style="3" customWidth="1"/>
    <col min="1011" max="1017" width="8.85546875" style="3"/>
    <col min="1018" max="1019" width="10.7109375" style="3" customWidth="1"/>
    <col min="1020" max="1020" width="8.85546875" style="3"/>
    <col min="1021" max="1021" width="11.5703125" style="3" customWidth="1"/>
    <col min="1022" max="1022" width="13.7109375" style="3" customWidth="1"/>
    <col min="1023" max="1026" width="9.28515625" style="3" customWidth="1"/>
    <col min="1027" max="1263" width="8.85546875" style="3"/>
    <col min="1264" max="1264" width="34" style="3" customWidth="1"/>
    <col min="1265" max="1265" width="11.28515625" style="3" customWidth="1"/>
    <col min="1266" max="1266" width="11" style="3" customWidth="1"/>
    <col min="1267" max="1273" width="8.85546875" style="3"/>
    <col min="1274" max="1275" width="10.7109375" style="3" customWidth="1"/>
    <col min="1276" max="1276" width="8.85546875" style="3"/>
    <col min="1277" max="1277" width="11.5703125" style="3" customWidth="1"/>
    <col min="1278" max="1278" width="13.7109375" style="3" customWidth="1"/>
    <col min="1279" max="1282" width="9.28515625" style="3" customWidth="1"/>
    <col min="1283" max="1519" width="8.85546875" style="3"/>
    <col min="1520" max="1520" width="34" style="3" customWidth="1"/>
    <col min="1521" max="1521" width="11.28515625" style="3" customWidth="1"/>
    <col min="1522" max="1522" width="11" style="3" customWidth="1"/>
    <col min="1523" max="1529" width="8.85546875" style="3"/>
    <col min="1530" max="1531" width="10.7109375" style="3" customWidth="1"/>
    <col min="1532" max="1532" width="8.85546875" style="3"/>
    <col min="1533" max="1533" width="11.5703125" style="3" customWidth="1"/>
    <col min="1534" max="1534" width="13.7109375" style="3" customWidth="1"/>
    <col min="1535" max="1538" width="9.28515625" style="3" customWidth="1"/>
    <col min="1539" max="1775" width="8.85546875" style="3"/>
    <col min="1776" max="1776" width="34" style="3" customWidth="1"/>
    <col min="1777" max="1777" width="11.28515625" style="3" customWidth="1"/>
    <col min="1778" max="1778" width="11" style="3" customWidth="1"/>
    <col min="1779" max="1785" width="8.85546875" style="3"/>
    <col min="1786" max="1787" width="10.7109375" style="3" customWidth="1"/>
    <col min="1788" max="1788" width="8.85546875" style="3"/>
    <col min="1789" max="1789" width="11.5703125" style="3" customWidth="1"/>
    <col min="1790" max="1790" width="13.7109375" style="3" customWidth="1"/>
    <col min="1791" max="1794" width="9.28515625" style="3" customWidth="1"/>
    <col min="1795" max="2031" width="8.85546875" style="3"/>
    <col min="2032" max="2032" width="34" style="3" customWidth="1"/>
    <col min="2033" max="2033" width="11.28515625" style="3" customWidth="1"/>
    <col min="2034" max="2034" width="11" style="3" customWidth="1"/>
    <col min="2035" max="2041" width="8.85546875" style="3"/>
    <col min="2042" max="2043" width="10.7109375" style="3" customWidth="1"/>
    <col min="2044" max="2044" width="8.85546875" style="3"/>
    <col min="2045" max="2045" width="11.5703125" style="3" customWidth="1"/>
    <col min="2046" max="2046" width="13.7109375" style="3" customWidth="1"/>
    <col min="2047" max="2050" width="9.28515625" style="3" customWidth="1"/>
    <col min="2051" max="2287" width="8.85546875" style="3"/>
    <col min="2288" max="2288" width="34" style="3" customWidth="1"/>
    <col min="2289" max="2289" width="11.28515625" style="3" customWidth="1"/>
    <col min="2290" max="2290" width="11" style="3" customWidth="1"/>
    <col min="2291" max="2297" width="8.85546875" style="3"/>
    <col min="2298" max="2299" width="10.7109375" style="3" customWidth="1"/>
    <col min="2300" max="2300" width="8.85546875" style="3"/>
    <col min="2301" max="2301" width="11.5703125" style="3" customWidth="1"/>
    <col min="2302" max="2302" width="13.7109375" style="3" customWidth="1"/>
    <col min="2303" max="2306" width="9.28515625" style="3" customWidth="1"/>
    <col min="2307" max="2543" width="8.85546875" style="3"/>
    <col min="2544" max="2544" width="34" style="3" customWidth="1"/>
    <col min="2545" max="2545" width="11.28515625" style="3" customWidth="1"/>
    <col min="2546" max="2546" width="11" style="3" customWidth="1"/>
    <col min="2547" max="2553" width="8.85546875" style="3"/>
    <col min="2554" max="2555" width="10.7109375" style="3" customWidth="1"/>
    <col min="2556" max="2556" width="8.85546875" style="3"/>
    <col min="2557" max="2557" width="11.5703125" style="3" customWidth="1"/>
    <col min="2558" max="2558" width="13.7109375" style="3" customWidth="1"/>
    <col min="2559" max="2562" width="9.28515625" style="3" customWidth="1"/>
    <col min="2563" max="2799" width="8.85546875" style="3"/>
    <col min="2800" max="2800" width="34" style="3" customWidth="1"/>
    <col min="2801" max="2801" width="11.28515625" style="3" customWidth="1"/>
    <col min="2802" max="2802" width="11" style="3" customWidth="1"/>
    <col min="2803" max="2809" width="8.85546875" style="3"/>
    <col min="2810" max="2811" width="10.7109375" style="3" customWidth="1"/>
    <col min="2812" max="2812" width="8.85546875" style="3"/>
    <col min="2813" max="2813" width="11.5703125" style="3" customWidth="1"/>
    <col min="2814" max="2814" width="13.7109375" style="3" customWidth="1"/>
    <col min="2815" max="2818" width="9.28515625" style="3" customWidth="1"/>
    <col min="2819" max="3055" width="8.85546875" style="3"/>
    <col min="3056" max="3056" width="34" style="3" customWidth="1"/>
    <col min="3057" max="3057" width="11.28515625" style="3" customWidth="1"/>
    <col min="3058" max="3058" width="11" style="3" customWidth="1"/>
    <col min="3059" max="3065" width="8.85546875" style="3"/>
    <col min="3066" max="3067" width="10.7109375" style="3" customWidth="1"/>
    <col min="3068" max="3068" width="8.85546875" style="3"/>
    <col min="3069" max="3069" width="11.5703125" style="3" customWidth="1"/>
    <col min="3070" max="3070" width="13.7109375" style="3" customWidth="1"/>
    <col min="3071" max="3074" width="9.28515625" style="3" customWidth="1"/>
    <col min="3075" max="3311" width="8.85546875" style="3"/>
    <col min="3312" max="3312" width="34" style="3" customWidth="1"/>
    <col min="3313" max="3313" width="11.28515625" style="3" customWidth="1"/>
    <col min="3314" max="3314" width="11" style="3" customWidth="1"/>
    <col min="3315" max="3321" width="8.85546875" style="3"/>
    <col min="3322" max="3323" width="10.7109375" style="3" customWidth="1"/>
    <col min="3324" max="3324" width="8.85546875" style="3"/>
    <col min="3325" max="3325" width="11.5703125" style="3" customWidth="1"/>
    <col min="3326" max="3326" width="13.7109375" style="3" customWidth="1"/>
    <col min="3327" max="3330" width="9.28515625" style="3" customWidth="1"/>
    <col min="3331" max="3567" width="8.85546875" style="3"/>
    <col min="3568" max="3568" width="34" style="3" customWidth="1"/>
    <col min="3569" max="3569" width="11.28515625" style="3" customWidth="1"/>
    <col min="3570" max="3570" width="11" style="3" customWidth="1"/>
    <col min="3571" max="3577" width="8.85546875" style="3"/>
    <col min="3578" max="3579" width="10.7109375" style="3" customWidth="1"/>
    <col min="3580" max="3580" width="8.85546875" style="3"/>
    <col min="3581" max="3581" width="11.5703125" style="3" customWidth="1"/>
    <col min="3582" max="3582" width="13.7109375" style="3" customWidth="1"/>
    <col min="3583" max="3586" width="9.28515625" style="3" customWidth="1"/>
    <col min="3587" max="3823" width="8.85546875" style="3"/>
    <col min="3824" max="3824" width="34" style="3" customWidth="1"/>
    <col min="3825" max="3825" width="11.28515625" style="3" customWidth="1"/>
    <col min="3826" max="3826" width="11" style="3" customWidth="1"/>
    <col min="3827" max="3833" width="8.85546875" style="3"/>
    <col min="3834" max="3835" width="10.7109375" style="3" customWidth="1"/>
    <col min="3836" max="3836" width="8.85546875" style="3"/>
    <col min="3837" max="3837" width="11.5703125" style="3" customWidth="1"/>
    <col min="3838" max="3838" width="13.7109375" style="3" customWidth="1"/>
    <col min="3839" max="3842" width="9.28515625" style="3" customWidth="1"/>
    <col min="3843" max="4079" width="8.85546875" style="3"/>
    <col min="4080" max="4080" width="34" style="3" customWidth="1"/>
    <col min="4081" max="4081" width="11.28515625" style="3" customWidth="1"/>
    <col min="4082" max="4082" width="11" style="3" customWidth="1"/>
    <col min="4083" max="4089" width="8.85546875" style="3"/>
    <col min="4090" max="4091" width="10.7109375" style="3" customWidth="1"/>
    <col min="4092" max="4092" width="8.85546875" style="3"/>
    <col min="4093" max="4093" width="11.5703125" style="3" customWidth="1"/>
    <col min="4094" max="4094" width="13.7109375" style="3" customWidth="1"/>
    <col min="4095" max="4098" width="9.28515625" style="3" customWidth="1"/>
    <col min="4099" max="4335" width="8.85546875" style="3"/>
    <col min="4336" max="4336" width="34" style="3" customWidth="1"/>
    <col min="4337" max="4337" width="11.28515625" style="3" customWidth="1"/>
    <col min="4338" max="4338" width="11" style="3" customWidth="1"/>
    <col min="4339" max="4345" width="8.85546875" style="3"/>
    <col min="4346" max="4347" width="10.7109375" style="3" customWidth="1"/>
    <col min="4348" max="4348" width="8.85546875" style="3"/>
    <col min="4349" max="4349" width="11.5703125" style="3" customWidth="1"/>
    <col min="4350" max="4350" width="13.7109375" style="3" customWidth="1"/>
    <col min="4351" max="4354" width="9.28515625" style="3" customWidth="1"/>
    <col min="4355" max="4591" width="8.85546875" style="3"/>
    <col min="4592" max="4592" width="34" style="3" customWidth="1"/>
    <col min="4593" max="4593" width="11.28515625" style="3" customWidth="1"/>
    <col min="4594" max="4594" width="11" style="3" customWidth="1"/>
    <col min="4595" max="4601" width="8.85546875" style="3"/>
    <col min="4602" max="4603" width="10.7109375" style="3" customWidth="1"/>
    <col min="4604" max="4604" width="8.85546875" style="3"/>
    <col min="4605" max="4605" width="11.5703125" style="3" customWidth="1"/>
    <col min="4606" max="4606" width="13.7109375" style="3" customWidth="1"/>
    <col min="4607" max="4610" width="9.28515625" style="3" customWidth="1"/>
    <col min="4611" max="4847" width="8.85546875" style="3"/>
    <col min="4848" max="4848" width="34" style="3" customWidth="1"/>
    <col min="4849" max="4849" width="11.28515625" style="3" customWidth="1"/>
    <col min="4850" max="4850" width="11" style="3" customWidth="1"/>
    <col min="4851" max="4857" width="8.85546875" style="3"/>
    <col min="4858" max="4859" width="10.7109375" style="3" customWidth="1"/>
    <col min="4860" max="4860" width="8.85546875" style="3"/>
    <col min="4861" max="4861" width="11.5703125" style="3" customWidth="1"/>
    <col min="4862" max="4862" width="13.7109375" style="3" customWidth="1"/>
    <col min="4863" max="4866" width="9.28515625" style="3" customWidth="1"/>
    <col min="4867" max="5103" width="8.85546875" style="3"/>
    <col min="5104" max="5104" width="34" style="3" customWidth="1"/>
    <col min="5105" max="5105" width="11.28515625" style="3" customWidth="1"/>
    <col min="5106" max="5106" width="11" style="3" customWidth="1"/>
    <col min="5107" max="5113" width="8.85546875" style="3"/>
    <col min="5114" max="5115" width="10.7109375" style="3" customWidth="1"/>
    <col min="5116" max="5116" width="8.85546875" style="3"/>
    <col min="5117" max="5117" width="11.5703125" style="3" customWidth="1"/>
    <col min="5118" max="5118" width="13.7109375" style="3" customWidth="1"/>
    <col min="5119" max="5122" width="9.28515625" style="3" customWidth="1"/>
    <col min="5123" max="5359" width="8.85546875" style="3"/>
    <col min="5360" max="5360" width="34" style="3" customWidth="1"/>
    <col min="5361" max="5361" width="11.28515625" style="3" customWidth="1"/>
    <col min="5362" max="5362" width="11" style="3" customWidth="1"/>
    <col min="5363" max="5369" width="8.85546875" style="3"/>
    <col min="5370" max="5371" width="10.7109375" style="3" customWidth="1"/>
    <col min="5372" max="5372" width="8.85546875" style="3"/>
    <col min="5373" max="5373" width="11.5703125" style="3" customWidth="1"/>
    <col min="5374" max="5374" width="13.7109375" style="3" customWidth="1"/>
    <col min="5375" max="5378" width="9.28515625" style="3" customWidth="1"/>
    <col min="5379" max="5615" width="8.85546875" style="3"/>
    <col min="5616" max="5616" width="34" style="3" customWidth="1"/>
    <col min="5617" max="5617" width="11.28515625" style="3" customWidth="1"/>
    <col min="5618" max="5618" width="11" style="3" customWidth="1"/>
    <col min="5619" max="5625" width="8.85546875" style="3"/>
    <col min="5626" max="5627" width="10.7109375" style="3" customWidth="1"/>
    <col min="5628" max="5628" width="8.85546875" style="3"/>
    <col min="5629" max="5629" width="11.5703125" style="3" customWidth="1"/>
    <col min="5630" max="5630" width="13.7109375" style="3" customWidth="1"/>
    <col min="5631" max="5634" width="9.28515625" style="3" customWidth="1"/>
    <col min="5635" max="5871" width="8.85546875" style="3"/>
    <col min="5872" max="5872" width="34" style="3" customWidth="1"/>
    <col min="5873" max="5873" width="11.28515625" style="3" customWidth="1"/>
    <col min="5874" max="5874" width="11" style="3" customWidth="1"/>
    <col min="5875" max="5881" width="8.85546875" style="3"/>
    <col min="5882" max="5883" width="10.7109375" style="3" customWidth="1"/>
    <col min="5884" max="5884" width="8.85546875" style="3"/>
    <col min="5885" max="5885" width="11.5703125" style="3" customWidth="1"/>
    <col min="5886" max="5886" width="13.7109375" style="3" customWidth="1"/>
    <col min="5887" max="5890" width="9.28515625" style="3" customWidth="1"/>
    <col min="5891" max="6127" width="8.85546875" style="3"/>
    <col min="6128" max="6128" width="34" style="3" customWidth="1"/>
    <col min="6129" max="6129" width="11.28515625" style="3" customWidth="1"/>
    <col min="6130" max="6130" width="11" style="3" customWidth="1"/>
    <col min="6131" max="6137" width="8.85546875" style="3"/>
    <col min="6138" max="6139" width="10.7109375" style="3" customWidth="1"/>
    <col min="6140" max="6140" width="8.85546875" style="3"/>
    <col min="6141" max="6141" width="11.5703125" style="3" customWidth="1"/>
    <col min="6142" max="6142" width="13.7109375" style="3" customWidth="1"/>
    <col min="6143" max="6146" width="9.28515625" style="3" customWidth="1"/>
    <col min="6147" max="6383" width="8.85546875" style="3"/>
    <col min="6384" max="6384" width="34" style="3" customWidth="1"/>
    <col min="6385" max="6385" width="11.28515625" style="3" customWidth="1"/>
    <col min="6386" max="6386" width="11" style="3" customWidth="1"/>
    <col min="6387" max="6393" width="8.85546875" style="3"/>
    <col min="6394" max="6395" width="10.7109375" style="3" customWidth="1"/>
    <col min="6396" max="6396" width="8.85546875" style="3"/>
    <col min="6397" max="6397" width="11.5703125" style="3" customWidth="1"/>
    <col min="6398" max="6398" width="13.7109375" style="3" customWidth="1"/>
    <col min="6399" max="6402" width="9.28515625" style="3" customWidth="1"/>
    <col min="6403" max="6639" width="8.85546875" style="3"/>
    <col min="6640" max="6640" width="34" style="3" customWidth="1"/>
    <col min="6641" max="6641" width="11.28515625" style="3" customWidth="1"/>
    <col min="6642" max="6642" width="11" style="3" customWidth="1"/>
    <col min="6643" max="6649" width="8.85546875" style="3"/>
    <col min="6650" max="6651" width="10.7109375" style="3" customWidth="1"/>
    <col min="6652" max="6652" width="8.85546875" style="3"/>
    <col min="6653" max="6653" width="11.5703125" style="3" customWidth="1"/>
    <col min="6654" max="6654" width="13.7109375" style="3" customWidth="1"/>
    <col min="6655" max="6658" width="9.28515625" style="3" customWidth="1"/>
    <col min="6659" max="6895" width="8.85546875" style="3"/>
    <col min="6896" max="6896" width="34" style="3" customWidth="1"/>
    <col min="6897" max="6897" width="11.28515625" style="3" customWidth="1"/>
    <col min="6898" max="6898" width="11" style="3" customWidth="1"/>
    <col min="6899" max="6905" width="8.85546875" style="3"/>
    <col min="6906" max="6907" width="10.7109375" style="3" customWidth="1"/>
    <col min="6908" max="6908" width="8.85546875" style="3"/>
    <col min="6909" max="6909" width="11.5703125" style="3" customWidth="1"/>
    <col min="6910" max="6910" width="13.7109375" style="3" customWidth="1"/>
    <col min="6911" max="6914" width="9.28515625" style="3" customWidth="1"/>
    <col min="6915" max="7151" width="8.85546875" style="3"/>
    <col min="7152" max="7152" width="34" style="3" customWidth="1"/>
    <col min="7153" max="7153" width="11.28515625" style="3" customWidth="1"/>
    <col min="7154" max="7154" width="11" style="3" customWidth="1"/>
    <col min="7155" max="7161" width="8.85546875" style="3"/>
    <col min="7162" max="7163" width="10.7109375" style="3" customWidth="1"/>
    <col min="7164" max="7164" width="8.85546875" style="3"/>
    <col min="7165" max="7165" width="11.5703125" style="3" customWidth="1"/>
    <col min="7166" max="7166" width="13.7109375" style="3" customWidth="1"/>
    <col min="7167" max="7170" width="9.28515625" style="3" customWidth="1"/>
    <col min="7171" max="7407" width="8.85546875" style="3"/>
    <col min="7408" max="7408" width="34" style="3" customWidth="1"/>
    <col min="7409" max="7409" width="11.28515625" style="3" customWidth="1"/>
    <col min="7410" max="7410" width="11" style="3" customWidth="1"/>
    <col min="7411" max="7417" width="8.85546875" style="3"/>
    <col min="7418" max="7419" width="10.7109375" style="3" customWidth="1"/>
    <col min="7420" max="7420" width="8.85546875" style="3"/>
    <col min="7421" max="7421" width="11.5703125" style="3" customWidth="1"/>
    <col min="7422" max="7422" width="13.7109375" style="3" customWidth="1"/>
    <col min="7423" max="7426" width="9.28515625" style="3" customWidth="1"/>
    <col min="7427" max="7663" width="8.85546875" style="3"/>
    <col min="7664" max="7664" width="34" style="3" customWidth="1"/>
    <col min="7665" max="7665" width="11.28515625" style="3" customWidth="1"/>
    <col min="7666" max="7666" width="11" style="3" customWidth="1"/>
    <col min="7667" max="7673" width="8.85546875" style="3"/>
    <col min="7674" max="7675" width="10.7109375" style="3" customWidth="1"/>
    <col min="7676" max="7676" width="8.85546875" style="3"/>
    <col min="7677" max="7677" width="11.5703125" style="3" customWidth="1"/>
    <col min="7678" max="7678" width="13.7109375" style="3" customWidth="1"/>
    <col min="7679" max="7682" width="9.28515625" style="3" customWidth="1"/>
    <col min="7683" max="7919" width="8.85546875" style="3"/>
    <col min="7920" max="7920" width="34" style="3" customWidth="1"/>
    <col min="7921" max="7921" width="11.28515625" style="3" customWidth="1"/>
    <col min="7922" max="7922" width="11" style="3" customWidth="1"/>
    <col min="7923" max="7929" width="8.85546875" style="3"/>
    <col min="7930" max="7931" width="10.7109375" style="3" customWidth="1"/>
    <col min="7932" max="7932" width="8.85546875" style="3"/>
    <col min="7933" max="7933" width="11.5703125" style="3" customWidth="1"/>
    <col min="7934" max="7934" width="13.7109375" style="3" customWidth="1"/>
    <col min="7935" max="7938" width="9.28515625" style="3" customWidth="1"/>
    <col min="7939" max="8175" width="8.85546875" style="3"/>
    <col min="8176" max="8176" width="34" style="3" customWidth="1"/>
    <col min="8177" max="8177" width="11.28515625" style="3" customWidth="1"/>
    <col min="8178" max="8178" width="11" style="3" customWidth="1"/>
    <col min="8179" max="8185" width="8.85546875" style="3"/>
    <col min="8186" max="8187" width="10.7109375" style="3" customWidth="1"/>
    <col min="8188" max="8188" width="8.85546875" style="3"/>
    <col min="8189" max="8189" width="11.5703125" style="3" customWidth="1"/>
    <col min="8190" max="8190" width="13.7109375" style="3" customWidth="1"/>
    <col min="8191" max="8194" width="9.28515625" style="3" customWidth="1"/>
    <col min="8195" max="8431" width="8.85546875" style="3"/>
    <col min="8432" max="8432" width="34" style="3" customWidth="1"/>
    <col min="8433" max="8433" width="11.28515625" style="3" customWidth="1"/>
    <col min="8434" max="8434" width="11" style="3" customWidth="1"/>
    <col min="8435" max="8441" width="8.85546875" style="3"/>
    <col min="8442" max="8443" width="10.7109375" style="3" customWidth="1"/>
    <col min="8444" max="8444" width="8.85546875" style="3"/>
    <col min="8445" max="8445" width="11.5703125" style="3" customWidth="1"/>
    <col min="8446" max="8446" width="13.7109375" style="3" customWidth="1"/>
    <col min="8447" max="8450" width="9.28515625" style="3" customWidth="1"/>
    <col min="8451" max="8687" width="8.85546875" style="3"/>
    <col min="8688" max="8688" width="34" style="3" customWidth="1"/>
    <col min="8689" max="8689" width="11.28515625" style="3" customWidth="1"/>
    <col min="8690" max="8690" width="11" style="3" customWidth="1"/>
    <col min="8691" max="8697" width="8.85546875" style="3"/>
    <col min="8698" max="8699" width="10.7109375" style="3" customWidth="1"/>
    <col min="8700" max="8700" width="8.85546875" style="3"/>
    <col min="8701" max="8701" width="11.5703125" style="3" customWidth="1"/>
    <col min="8702" max="8702" width="13.7109375" style="3" customWidth="1"/>
    <col min="8703" max="8706" width="9.28515625" style="3" customWidth="1"/>
    <col min="8707" max="8943" width="8.85546875" style="3"/>
    <col min="8944" max="8944" width="34" style="3" customWidth="1"/>
    <col min="8945" max="8945" width="11.28515625" style="3" customWidth="1"/>
    <col min="8946" max="8946" width="11" style="3" customWidth="1"/>
    <col min="8947" max="8953" width="8.85546875" style="3"/>
    <col min="8954" max="8955" width="10.7109375" style="3" customWidth="1"/>
    <col min="8956" max="8956" width="8.85546875" style="3"/>
    <col min="8957" max="8957" width="11.5703125" style="3" customWidth="1"/>
    <col min="8958" max="8958" width="13.7109375" style="3" customWidth="1"/>
    <col min="8959" max="8962" width="9.28515625" style="3" customWidth="1"/>
    <col min="8963" max="9199" width="8.85546875" style="3"/>
    <col min="9200" max="9200" width="34" style="3" customWidth="1"/>
    <col min="9201" max="9201" width="11.28515625" style="3" customWidth="1"/>
    <col min="9202" max="9202" width="11" style="3" customWidth="1"/>
    <col min="9203" max="9209" width="8.85546875" style="3"/>
    <col min="9210" max="9211" width="10.7109375" style="3" customWidth="1"/>
    <col min="9212" max="9212" width="8.85546875" style="3"/>
    <col min="9213" max="9213" width="11.5703125" style="3" customWidth="1"/>
    <col min="9214" max="9214" width="13.7109375" style="3" customWidth="1"/>
    <col min="9215" max="9218" width="9.28515625" style="3" customWidth="1"/>
    <col min="9219" max="9455" width="8.85546875" style="3"/>
    <col min="9456" max="9456" width="34" style="3" customWidth="1"/>
    <col min="9457" max="9457" width="11.28515625" style="3" customWidth="1"/>
    <col min="9458" max="9458" width="11" style="3" customWidth="1"/>
    <col min="9459" max="9465" width="8.85546875" style="3"/>
    <col min="9466" max="9467" width="10.7109375" style="3" customWidth="1"/>
    <col min="9468" max="9468" width="8.85546875" style="3"/>
    <col min="9469" max="9469" width="11.5703125" style="3" customWidth="1"/>
    <col min="9470" max="9470" width="13.7109375" style="3" customWidth="1"/>
    <col min="9471" max="9474" width="9.28515625" style="3" customWidth="1"/>
    <col min="9475" max="9711" width="8.85546875" style="3"/>
    <col min="9712" max="9712" width="34" style="3" customWidth="1"/>
    <col min="9713" max="9713" width="11.28515625" style="3" customWidth="1"/>
    <col min="9714" max="9714" width="11" style="3" customWidth="1"/>
    <col min="9715" max="9721" width="8.85546875" style="3"/>
    <col min="9722" max="9723" width="10.7109375" style="3" customWidth="1"/>
    <col min="9724" max="9724" width="8.85546875" style="3"/>
    <col min="9725" max="9725" width="11.5703125" style="3" customWidth="1"/>
    <col min="9726" max="9726" width="13.7109375" style="3" customWidth="1"/>
    <col min="9727" max="9730" width="9.28515625" style="3" customWidth="1"/>
    <col min="9731" max="9967" width="8.85546875" style="3"/>
    <col min="9968" max="9968" width="34" style="3" customWidth="1"/>
    <col min="9969" max="9969" width="11.28515625" style="3" customWidth="1"/>
    <col min="9970" max="9970" width="11" style="3" customWidth="1"/>
    <col min="9971" max="9977" width="8.85546875" style="3"/>
    <col min="9978" max="9979" width="10.7109375" style="3" customWidth="1"/>
    <col min="9980" max="9980" width="8.85546875" style="3"/>
    <col min="9981" max="9981" width="11.5703125" style="3" customWidth="1"/>
    <col min="9982" max="9982" width="13.7109375" style="3" customWidth="1"/>
    <col min="9983" max="9986" width="9.28515625" style="3" customWidth="1"/>
    <col min="9987" max="10223" width="8.85546875" style="3"/>
    <col min="10224" max="10224" width="34" style="3" customWidth="1"/>
    <col min="10225" max="10225" width="11.28515625" style="3" customWidth="1"/>
    <col min="10226" max="10226" width="11" style="3" customWidth="1"/>
    <col min="10227" max="10233" width="8.85546875" style="3"/>
    <col min="10234" max="10235" width="10.7109375" style="3" customWidth="1"/>
    <col min="10236" max="10236" width="8.85546875" style="3"/>
    <col min="10237" max="10237" width="11.5703125" style="3" customWidth="1"/>
    <col min="10238" max="10238" width="13.7109375" style="3" customWidth="1"/>
    <col min="10239" max="10242" width="9.28515625" style="3" customWidth="1"/>
    <col min="10243" max="10479" width="8.85546875" style="3"/>
    <col min="10480" max="10480" width="34" style="3" customWidth="1"/>
    <col min="10481" max="10481" width="11.28515625" style="3" customWidth="1"/>
    <col min="10482" max="10482" width="11" style="3" customWidth="1"/>
    <col min="10483" max="10489" width="8.85546875" style="3"/>
    <col min="10490" max="10491" width="10.7109375" style="3" customWidth="1"/>
    <col min="10492" max="10492" width="8.85546875" style="3"/>
    <col min="10493" max="10493" width="11.5703125" style="3" customWidth="1"/>
    <col min="10494" max="10494" width="13.7109375" style="3" customWidth="1"/>
    <col min="10495" max="10498" width="9.28515625" style="3" customWidth="1"/>
    <col min="10499" max="10735" width="8.85546875" style="3"/>
    <col min="10736" max="10736" width="34" style="3" customWidth="1"/>
    <col min="10737" max="10737" width="11.28515625" style="3" customWidth="1"/>
    <col min="10738" max="10738" width="11" style="3" customWidth="1"/>
    <col min="10739" max="10745" width="8.85546875" style="3"/>
    <col min="10746" max="10747" width="10.7109375" style="3" customWidth="1"/>
    <col min="10748" max="10748" width="8.85546875" style="3"/>
    <col min="10749" max="10749" width="11.5703125" style="3" customWidth="1"/>
    <col min="10750" max="10750" width="13.7109375" style="3" customWidth="1"/>
    <col min="10751" max="10754" width="9.28515625" style="3" customWidth="1"/>
    <col min="10755" max="10991" width="8.85546875" style="3"/>
    <col min="10992" max="10992" width="34" style="3" customWidth="1"/>
    <col min="10993" max="10993" width="11.28515625" style="3" customWidth="1"/>
    <col min="10994" max="10994" width="11" style="3" customWidth="1"/>
    <col min="10995" max="11001" width="8.85546875" style="3"/>
    <col min="11002" max="11003" width="10.7109375" style="3" customWidth="1"/>
    <col min="11004" max="11004" width="8.85546875" style="3"/>
    <col min="11005" max="11005" width="11.5703125" style="3" customWidth="1"/>
    <col min="11006" max="11006" width="13.7109375" style="3" customWidth="1"/>
    <col min="11007" max="11010" width="9.28515625" style="3" customWidth="1"/>
    <col min="11011" max="11247" width="8.85546875" style="3"/>
    <col min="11248" max="11248" width="34" style="3" customWidth="1"/>
    <col min="11249" max="11249" width="11.28515625" style="3" customWidth="1"/>
    <col min="11250" max="11250" width="11" style="3" customWidth="1"/>
    <col min="11251" max="11257" width="8.85546875" style="3"/>
    <col min="11258" max="11259" width="10.7109375" style="3" customWidth="1"/>
    <col min="11260" max="11260" width="8.85546875" style="3"/>
    <col min="11261" max="11261" width="11.5703125" style="3" customWidth="1"/>
    <col min="11262" max="11262" width="13.7109375" style="3" customWidth="1"/>
    <col min="11263" max="11266" width="9.28515625" style="3" customWidth="1"/>
    <col min="11267" max="11503" width="8.85546875" style="3"/>
    <col min="11504" max="11504" width="34" style="3" customWidth="1"/>
    <col min="11505" max="11505" width="11.28515625" style="3" customWidth="1"/>
    <col min="11506" max="11506" width="11" style="3" customWidth="1"/>
    <col min="11507" max="11513" width="8.85546875" style="3"/>
    <col min="11514" max="11515" width="10.7109375" style="3" customWidth="1"/>
    <col min="11516" max="11516" width="8.85546875" style="3"/>
    <col min="11517" max="11517" width="11.5703125" style="3" customWidth="1"/>
    <col min="11518" max="11518" width="13.7109375" style="3" customWidth="1"/>
    <col min="11519" max="11522" width="9.28515625" style="3" customWidth="1"/>
    <col min="11523" max="11759" width="8.85546875" style="3"/>
    <col min="11760" max="11760" width="34" style="3" customWidth="1"/>
    <col min="11761" max="11761" width="11.28515625" style="3" customWidth="1"/>
    <col min="11762" max="11762" width="11" style="3" customWidth="1"/>
    <col min="11763" max="11769" width="8.85546875" style="3"/>
    <col min="11770" max="11771" width="10.7109375" style="3" customWidth="1"/>
    <col min="11772" max="11772" width="8.85546875" style="3"/>
    <col min="11773" max="11773" width="11.5703125" style="3" customWidth="1"/>
    <col min="11774" max="11774" width="13.7109375" style="3" customWidth="1"/>
    <col min="11775" max="11778" width="9.28515625" style="3" customWidth="1"/>
    <col min="11779" max="12015" width="8.85546875" style="3"/>
    <col min="12016" max="12016" width="34" style="3" customWidth="1"/>
    <col min="12017" max="12017" width="11.28515625" style="3" customWidth="1"/>
    <col min="12018" max="12018" width="11" style="3" customWidth="1"/>
    <col min="12019" max="12025" width="8.85546875" style="3"/>
    <col min="12026" max="12027" width="10.7109375" style="3" customWidth="1"/>
    <col min="12028" max="12028" width="8.85546875" style="3"/>
    <col min="12029" max="12029" width="11.5703125" style="3" customWidth="1"/>
    <col min="12030" max="12030" width="13.7109375" style="3" customWidth="1"/>
    <col min="12031" max="12034" width="9.28515625" style="3" customWidth="1"/>
    <col min="12035" max="12271" width="8.85546875" style="3"/>
    <col min="12272" max="12272" width="34" style="3" customWidth="1"/>
    <col min="12273" max="12273" width="11.28515625" style="3" customWidth="1"/>
    <col min="12274" max="12274" width="11" style="3" customWidth="1"/>
    <col min="12275" max="12281" width="8.85546875" style="3"/>
    <col min="12282" max="12283" width="10.7109375" style="3" customWidth="1"/>
    <col min="12284" max="12284" width="8.85546875" style="3"/>
    <col min="12285" max="12285" width="11.5703125" style="3" customWidth="1"/>
    <col min="12286" max="12286" width="13.7109375" style="3" customWidth="1"/>
    <col min="12287" max="12290" width="9.28515625" style="3" customWidth="1"/>
    <col min="12291" max="12527" width="8.85546875" style="3"/>
    <col min="12528" max="12528" width="34" style="3" customWidth="1"/>
    <col min="12529" max="12529" width="11.28515625" style="3" customWidth="1"/>
    <col min="12530" max="12530" width="11" style="3" customWidth="1"/>
    <col min="12531" max="12537" width="8.85546875" style="3"/>
    <col min="12538" max="12539" width="10.7109375" style="3" customWidth="1"/>
    <col min="12540" max="12540" width="8.85546875" style="3"/>
    <col min="12541" max="12541" width="11.5703125" style="3" customWidth="1"/>
    <col min="12542" max="12542" width="13.7109375" style="3" customWidth="1"/>
    <col min="12543" max="12546" width="9.28515625" style="3" customWidth="1"/>
    <col min="12547" max="12783" width="8.85546875" style="3"/>
    <col min="12784" max="12784" width="34" style="3" customWidth="1"/>
    <col min="12785" max="12785" width="11.28515625" style="3" customWidth="1"/>
    <col min="12786" max="12786" width="11" style="3" customWidth="1"/>
    <col min="12787" max="12793" width="8.85546875" style="3"/>
    <col min="12794" max="12795" width="10.7109375" style="3" customWidth="1"/>
    <col min="12796" max="12796" width="8.85546875" style="3"/>
    <col min="12797" max="12797" width="11.5703125" style="3" customWidth="1"/>
    <col min="12798" max="12798" width="13.7109375" style="3" customWidth="1"/>
    <col min="12799" max="12802" width="9.28515625" style="3" customWidth="1"/>
    <col min="12803" max="13039" width="8.85546875" style="3"/>
    <col min="13040" max="13040" width="34" style="3" customWidth="1"/>
    <col min="13041" max="13041" width="11.28515625" style="3" customWidth="1"/>
    <col min="13042" max="13042" width="11" style="3" customWidth="1"/>
    <col min="13043" max="13049" width="8.85546875" style="3"/>
    <col min="13050" max="13051" width="10.7109375" style="3" customWidth="1"/>
    <col min="13052" max="13052" width="8.85546875" style="3"/>
    <col min="13053" max="13053" width="11.5703125" style="3" customWidth="1"/>
    <col min="13054" max="13054" width="13.7109375" style="3" customWidth="1"/>
    <col min="13055" max="13058" width="9.28515625" style="3" customWidth="1"/>
    <col min="13059" max="13295" width="8.85546875" style="3"/>
    <col min="13296" max="13296" width="34" style="3" customWidth="1"/>
    <col min="13297" max="13297" width="11.28515625" style="3" customWidth="1"/>
    <col min="13298" max="13298" width="11" style="3" customWidth="1"/>
    <col min="13299" max="13305" width="8.85546875" style="3"/>
    <col min="13306" max="13307" width="10.7109375" style="3" customWidth="1"/>
    <col min="13308" max="13308" width="8.85546875" style="3"/>
    <col min="13309" max="13309" width="11.5703125" style="3" customWidth="1"/>
    <col min="13310" max="13310" width="13.7109375" style="3" customWidth="1"/>
    <col min="13311" max="13314" width="9.28515625" style="3" customWidth="1"/>
    <col min="13315" max="13551" width="8.85546875" style="3"/>
    <col min="13552" max="13552" width="34" style="3" customWidth="1"/>
    <col min="13553" max="13553" width="11.28515625" style="3" customWidth="1"/>
    <col min="13554" max="13554" width="11" style="3" customWidth="1"/>
    <col min="13555" max="13561" width="8.85546875" style="3"/>
    <col min="13562" max="13563" width="10.7109375" style="3" customWidth="1"/>
    <col min="13564" max="13564" width="8.85546875" style="3"/>
    <col min="13565" max="13565" width="11.5703125" style="3" customWidth="1"/>
    <col min="13566" max="13566" width="13.7109375" style="3" customWidth="1"/>
    <col min="13567" max="13570" width="9.28515625" style="3" customWidth="1"/>
    <col min="13571" max="13807" width="8.85546875" style="3"/>
    <col min="13808" max="13808" width="34" style="3" customWidth="1"/>
    <col min="13809" max="13809" width="11.28515625" style="3" customWidth="1"/>
    <col min="13810" max="13810" width="11" style="3" customWidth="1"/>
    <col min="13811" max="13817" width="8.85546875" style="3"/>
    <col min="13818" max="13819" width="10.7109375" style="3" customWidth="1"/>
    <col min="13820" max="13820" width="8.85546875" style="3"/>
    <col min="13821" max="13821" width="11.5703125" style="3" customWidth="1"/>
    <col min="13822" max="13822" width="13.7109375" style="3" customWidth="1"/>
    <col min="13823" max="13826" width="9.28515625" style="3" customWidth="1"/>
    <col min="13827" max="14063" width="8.85546875" style="3"/>
    <col min="14064" max="14064" width="34" style="3" customWidth="1"/>
    <col min="14065" max="14065" width="11.28515625" style="3" customWidth="1"/>
    <col min="14066" max="14066" width="11" style="3" customWidth="1"/>
    <col min="14067" max="14073" width="8.85546875" style="3"/>
    <col min="14074" max="14075" width="10.7109375" style="3" customWidth="1"/>
    <col min="14076" max="14076" width="8.85546875" style="3"/>
    <col min="14077" max="14077" width="11.5703125" style="3" customWidth="1"/>
    <col min="14078" max="14078" width="13.7109375" style="3" customWidth="1"/>
    <col min="14079" max="14082" width="9.28515625" style="3" customWidth="1"/>
    <col min="14083" max="14319" width="8.85546875" style="3"/>
    <col min="14320" max="14320" width="34" style="3" customWidth="1"/>
    <col min="14321" max="14321" width="11.28515625" style="3" customWidth="1"/>
    <col min="14322" max="14322" width="11" style="3" customWidth="1"/>
    <col min="14323" max="14329" width="8.85546875" style="3"/>
    <col min="14330" max="14331" width="10.7109375" style="3" customWidth="1"/>
    <col min="14332" max="14332" width="8.85546875" style="3"/>
    <col min="14333" max="14333" width="11.5703125" style="3" customWidth="1"/>
    <col min="14334" max="14334" width="13.7109375" style="3" customWidth="1"/>
    <col min="14335" max="14338" width="9.28515625" style="3" customWidth="1"/>
    <col min="14339" max="14575" width="8.85546875" style="3"/>
    <col min="14576" max="14576" width="34" style="3" customWidth="1"/>
    <col min="14577" max="14577" width="11.28515625" style="3" customWidth="1"/>
    <col min="14578" max="14578" width="11" style="3" customWidth="1"/>
    <col min="14579" max="14585" width="8.85546875" style="3"/>
    <col min="14586" max="14587" width="10.7109375" style="3" customWidth="1"/>
    <col min="14588" max="14588" width="8.85546875" style="3"/>
    <col min="14589" max="14589" width="11.5703125" style="3" customWidth="1"/>
    <col min="14590" max="14590" width="13.7109375" style="3" customWidth="1"/>
    <col min="14591" max="14594" width="9.28515625" style="3" customWidth="1"/>
    <col min="14595" max="14831" width="8.85546875" style="3"/>
    <col min="14832" max="14832" width="34" style="3" customWidth="1"/>
    <col min="14833" max="14833" width="11.28515625" style="3" customWidth="1"/>
    <col min="14834" max="14834" width="11" style="3" customWidth="1"/>
    <col min="14835" max="14841" width="8.85546875" style="3"/>
    <col min="14842" max="14843" width="10.7109375" style="3" customWidth="1"/>
    <col min="14844" max="14844" width="8.85546875" style="3"/>
    <col min="14845" max="14845" width="11.5703125" style="3" customWidth="1"/>
    <col min="14846" max="14846" width="13.7109375" style="3" customWidth="1"/>
    <col min="14847" max="14850" width="9.28515625" style="3" customWidth="1"/>
    <col min="14851" max="15087" width="8.85546875" style="3"/>
    <col min="15088" max="15088" width="34" style="3" customWidth="1"/>
    <col min="15089" max="15089" width="11.28515625" style="3" customWidth="1"/>
    <col min="15090" max="15090" width="11" style="3" customWidth="1"/>
    <col min="15091" max="15097" width="8.85546875" style="3"/>
    <col min="15098" max="15099" width="10.7109375" style="3" customWidth="1"/>
    <col min="15100" max="15100" width="8.85546875" style="3"/>
    <col min="15101" max="15101" width="11.5703125" style="3" customWidth="1"/>
    <col min="15102" max="15102" width="13.7109375" style="3" customWidth="1"/>
    <col min="15103" max="15106" width="9.28515625" style="3" customWidth="1"/>
    <col min="15107" max="15343" width="8.85546875" style="3"/>
    <col min="15344" max="15344" width="34" style="3" customWidth="1"/>
    <col min="15345" max="15345" width="11.28515625" style="3" customWidth="1"/>
    <col min="15346" max="15346" width="11" style="3" customWidth="1"/>
    <col min="15347" max="15353" width="8.85546875" style="3"/>
    <col min="15354" max="15355" width="10.7109375" style="3" customWidth="1"/>
    <col min="15356" max="15356" width="8.85546875" style="3"/>
    <col min="15357" max="15357" width="11.5703125" style="3" customWidth="1"/>
    <col min="15358" max="15358" width="13.7109375" style="3" customWidth="1"/>
    <col min="15359" max="15362" width="9.28515625" style="3" customWidth="1"/>
    <col min="15363" max="15599" width="8.85546875" style="3"/>
    <col min="15600" max="15600" width="34" style="3" customWidth="1"/>
    <col min="15601" max="15601" width="11.28515625" style="3" customWidth="1"/>
    <col min="15602" max="15602" width="11" style="3" customWidth="1"/>
    <col min="15603" max="15609" width="8.85546875" style="3"/>
    <col min="15610" max="15611" width="10.7109375" style="3" customWidth="1"/>
    <col min="15612" max="15612" width="8.85546875" style="3"/>
    <col min="15613" max="15613" width="11.5703125" style="3" customWidth="1"/>
    <col min="15614" max="15614" width="13.7109375" style="3" customWidth="1"/>
    <col min="15615" max="15618" width="9.28515625" style="3" customWidth="1"/>
    <col min="15619" max="15855" width="8.85546875" style="3"/>
    <col min="15856" max="15856" width="34" style="3" customWidth="1"/>
    <col min="15857" max="15857" width="11.28515625" style="3" customWidth="1"/>
    <col min="15858" max="15858" width="11" style="3" customWidth="1"/>
    <col min="15859" max="15865" width="8.85546875" style="3"/>
    <col min="15866" max="15867" width="10.7109375" style="3" customWidth="1"/>
    <col min="15868" max="15868" width="8.85546875" style="3"/>
    <col min="15869" max="15869" width="11.5703125" style="3" customWidth="1"/>
    <col min="15870" max="15870" width="13.7109375" style="3" customWidth="1"/>
    <col min="15871" max="15874" width="9.28515625" style="3" customWidth="1"/>
    <col min="15875" max="16111" width="8.85546875" style="3"/>
    <col min="16112" max="16112" width="34" style="3" customWidth="1"/>
    <col min="16113" max="16113" width="11.28515625" style="3" customWidth="1"/>
    <col min="16114" max="16114" width="11" style="3" customWidth="1"/>
    <col min="16115" max="16121" width="8.85546875" style="3"/>
    <col min="16122" max="16123" width="10.7109375" style="3" customWidth="1"/>
    <col min="16124" max="16124" width="8.85546875" style="3"/>
    <col min="16125" max="16125" width="11.5703125" style="3" customWidth="1"/>
    <col min="16126" max="16126" width="13.7109375" style="3" customWidth="1"/>
    <col min="16127" max="16130" width="9.28515625" style="3" customWidth="1"/>
    <col min="16131" max="16381" width="8.85546875" style="3"/>
    <col min="16382" max="16384" width="8.85546875" style="3" customWidth="1"/>
  </cols>
  <sheetData>
    <row r="1" spans="1:21" ht="40.9" customHeight="1">
      <c r="B1"/>
      <c r="C1"/>
      <c r="D1" s="10"/>
      <c r="E1"/>
      <c r="F1"/>
      <c r="G1"/>
      <c r="H1"/>
      <c r="I1" s="10"/>
      <c r="J1" s="10"/>
      <c r="K1" s="10"/>
      <c r="L1" s="10"/>
      <c r="M1" s="10"/>
      <c r="N1"/>
      <c r="O1"/>
      <c r="P1"/>
      <c r="Q1"/>
      <c r="R1"/>
      <c r="S1"/>
    </row>
    <row r="2" spans="1:21" ht="46.9" customHeight="1">
      <c r="B2" s="504" t="s">
        <v>164</v>
      </c>
      <c r="C2" s="504"/>
      <c r="D2" s="504"/>
      <c r="E2" s="504"/>
      <c r="F2" s="504"/>
      <c r="G2" s="504"/>
      <c r="H2" s="504"/>
      <c r="I2" s="504"/>
      <c r="J2" s="504"/>
      <c r="K2" s="504"/>
      <c r="L2" s="504"/>
      <c r="M2" s="504"/>
      <c r="N2" s="504"/>
      <c r="O2" s="504"/>
      <c r="P2" s="504"/>
      <c r="Q2" s="504"/>
      <c r="R2" s="504"/>
      <c r="S2" s="504"/>
    </row>
    <row r="3" spans="1:21" ht="21" customHeight="1">
      <c r="B3" s="505" t="s">
        <v>117</v>
      </c>
      <c r="C3" s="505"/>
      <c r="D3" s="505"/>
      <c r="E3" s="505"/>
      <c r="F3" s="505"/>
      <c r="G3" s="505"/>
      <c r="H3" s="505"/>
      <c r="I3" s="505"/>
      <c r="J3" s="505"/>
      <c r="K3" s="505"/>
      <c r="L3" s="505"/>
      <c r="M3" s="505"/>
      <c r="N3" s="505"/>
      <c r="O3" s="505"/>
      <c r="P3" s="505"/>
      <c r="Q3" s="505"/>
      <c r="R3" s="505"/>
      <c r="S3" s="505"/>
    </row>
    <row r="4" spans="1:21" ht="10.9" customHeight="1" thickBot="1">
      <c r="B4" s="38"/>
      <c r="C4" s="38"/>
      <c r="D4" s="39"/>
      <c r="E4" s="38"/>
      <c r="F4" s="38"/>
      <c r="G4" s="38"/>
      <c r="H4" s="38"/>
      <c r="I4" s="39"/>
      <c r="J4" s="96"/>
      <c r="K4" s="96"/>
      <c r="L4" s="96"/>
      <c r="M4" s="96"/>
      <c r="N4" s="38"/>
      <c r="O4" s="38"/>
      <c r="P4" s="38"/>
      <c r="Q4" s="38"/>
      <c r="R4" s="38"/>
      <c r="S4" s="38"/>
    </row>
    <row r="5" spans="1:21" ht="14.45" customHeight="1">
      <c r="A5" s="542" t="s">
        <v>87</v>
      </c>
      <c r="B5" s="511" t="s">
        <v>156</v>
      </c>
      <c r="C5" s="512"/>
      <c r="D5" s="512"/>
      <c r="E5" s="511" t="s">
        <v>157</v>
      </c>
      <c r="F5" s="512"/>
      <c r="G5" s="512"/>
      <c r="H5" s="512"/>
      <c r="I5" s="512"/>
      <c r="J5" s="527" t="s">
        <v>165</v>
      </c>
      <c r="K5" s="528"/>
      <c r="L5" s="529"/>
      <c r="M5" s="524" t="s">
        <v>166</v>
      </c>
      <c r="N5" s="512" t="s">
        <v>170</v>
      </c>
      <c r="O5" s="512"/>
      <c r="P5" s="512"/>
      <c r="Q5" s="512"/>
      <c r="R5" s="512"/>
      <c r="S5" s="512"/>
      <c r="T5" s="512"/>
      <c r="U5" s="519"/>
    </row>
    <row r="6" spans="1:21" customFormat="1" ht="28.9" customHeight="1">
      <c r="A6" s="543"/>
      <c r="B6" s="513"/>
      <c r="C6" s="514"/>
      <c r="D6" s="514"/>
      <c r="E6" s="513"/>
      <c r="F6" s="514"/>
      <c r="G6" s="514"/>
      <c r="H6" s="514"/>
      <c r="I6" s="514"/>
      <c r="J6" s="530"/>
      <c r="K6" s="531"/>
      <c r="L6" s="532"/>
      <c r="M6" s="525"/>
      <c r="N6" s="514"/>
      <c r="O6" s="514"/>
      <c r="P6" s="514"/>
      <c r="Q6" s="514"/>
      <c r="R6" s="514"/>
      <c r="S6" s="514"/>
      <c r="T6" s="514"/>
      <c r="U6" s="520"/>
    </row>
    <row r="7" spans="1:21" customFormat="1" ht="16.149999999999999" hidden="1" customHeight="1">
      <c r="A7" s="543"/>
      <c r="B7" s="513"/>
      <c r="C7" s="514"/>
      <c r="D7" s="514"/>
      <c r="E7" s="513"/>
      <c r="F7" s="514"/>
      <c r="G7" s="514"/>
      <c r="H7" s="514"/>
      <c r="I7" s="514"/>
      <c r="J7" s="530"/>
      <c r="K7" s="531"/>
      <c r="L7" s="532"/>
      <c r="M7" s="525"/>
      <c r="N7" s="514"/>
      <c r="O7" s="514"/>
      <c r="P7" s="514"/>
      <c r="Q7" s="514"/>
      <c r="R7" s="514"/>
      <c r="S7" s="514"/>
      <c r="T7" s="514"/>
      <c r="U7" s="520"/>
    </row>
    <row r="8" spans="1:21" customFormat="1" ht="7.15" customHeight="1">
      <c r="A8" s="543"/>
      <c r="B8" s="515"/>
      <c r="C8" s="516"/>
      <c r="D8" s="516"/>
      <c r="E8" s="515"/>
      <c r="F8" s="516"/>
      <c r="G8" s="516"/>
      <c r="H8" s="516"/>
      <c r="I8" s="516"/>
      <c r="J8" s="533"/>
      <c r="K8" s="534"/>
      <c r="L8" s="535"/>
      <c r="M8" s="525"/>
      <c r="N8" s="516"/>
      <c r="O8" s="516"/>
      <c r="P8" s="516"/>
      <c r="Q8" s="516"/>
      <c r="R8" s="516"/>
      <c r="S8" s="516"/>
      <c r="T8" s="516"/>
      <c r="U8" s="521"/>
    </row>
    <row r="9" spans="1:21" customFormat="1" ht="46.15" customHeight="1">
      <c r="A9" s="543"/>
      <c r="B9" s="545" t="s">
        <v>0</v>
      </c>
      <c r="C9" s="509" t="s">
        <v>158</v>
      </c>
      <c r="D9" s="555" t="s">
        <v>162</v>
      </c>
      <c r="E9" s="545" t="s">
        <v>160</v>
      </c>
      <c r="F9" s="509" t="s">
        <v>1</v>
      </c>
      <c r="G9" s="509" t="s">
        <v>128</v>
      </c>
      <c r="H9" s="509" t="s">
        <v>150</v>
      </c>
      <c r="I9" s="555" t="s">
        <v>162</v>
      </c>
      <c r="J9" s="547" t="s">
        <v>167</v>
      </c>
      <c r="K9" s="549" t="s">
        <v>168</v>
      </c>
      <c r="L9" s="551" t="s">
        <v>169</v>
      </c>
      <c r="M9" s="525"/>
      <c r="N9" s="506" t="s">
        <v>129</v>
      </c>
      <c r="O9" s="508" t="s">
        <v>127</v>
      </c>
      <c r="P9" s="508"/>
      <c r="Q9" s="508"/>
      <c r="R9" s="509" t="s">
        <v>130</v>
      </c>
      <c r="S9" s="509" t="s">
        <v>159</v>
      </c>
      <c r="T9" s="509" t="s">
        <v>144</v>
      </c>
      <c r="U9" s="553" t="s">
        <v>162</v>
      </c>
    </row>
    <row r="10" spans="1:21" customFormat="1" ht="90" customHeight="1" thickBot="1">
      <c r="A10" s="544"/>
      <c r="B10" s="546"/>
      <c r="C10" s="510"/>
      <c r="D10" s="556"/>
      <c r="E10" s="546"/>
      <c r="F10" s="510"/>
      <c r="G10" s="510"/>
      <c r="H10" s="510"/>
      <c r="I10" s="556"/>
      <c r="J10" s="548"/>
      <c r="K10" s="550"/>
      <c r="L10" s="552"/>
      <c r="M10" s="526"/>
      <c r="N10" s="507"/>
      <c r="O10" s="74" t="s">
        <v>131</v>
      </c>
      <c r="P10" s="74" t="s">
        <v>132</v>
      </c>
      <c r="Q10" s="74" t="s">
        <v>133</v>
      </c>
      <c r="R10" s="510"/>
      <c r="S10" s="510"/>
      <c r="T10" s="510"/>
      <c r="U10" s="554"/>
    </row>
    <row r="11" spans="1:21" customFormat="1" ht="17.45" customHeight="1">
      <c r="A11" s="60" t="s">
        <v>24</v>
      </c>
      <c r="B11" s="16"/>
      <c r="C11" s="12"/>
      <c r="D11" s="75">
        <f>B11+C11</f>
        <v>0</v>
      </c>
      <c r="E11" s="16"/>
      <c r="F11" s="12"/>
      <c r="G11" s="12"/>
      <c r="H11" s="12"/>
      <c r="I11" s="100">
        <f>E11+F11+G11</f>
        <v>0</v>
      </c>
      <c r="J11" s="101"/>
      <c r="K11" s="89"/>
      <c r="L11" s="91"/>
      <c r="M11" s="121"/>
      <c r="N11" s="115"/>
      <c r="O11" s="81"/>
      <c r="P11" s="81"/>
      <c r="Q11" s="81"/>
      <c r="R11" s="81"/>
      <c r="S11" s="81"/>
      <c r="T11" s="82"/>
      <c r="U11" s="90">
        <f t="shared" ref="U11:U43" si="0">N11+Q11+R11+S11+T11</f>
        <v>0</v>
      </c>
    </row>
    <row r="12" spans="1:21" customFormat="1" ht="28.9" customHeight="1">
      <c r="A12" s="61" t="s">
        <v>25</v>
      </c>
      <c r="B12" s="13"/>
      <c r="C12" s="11"/>
      <c r="D12" s="27">
        <f t="shared" ref="D12:D75" si="1">B12+C12</f>
        <v>0</v>
      </c>
      <c r="E12" s="13"/>
      <c r="F12" s="11"/>
      <c r="G12" s="11"/>
      <c r="H12" s="11"/>
      <c r="I12" s="98">
        <f t="shared" ref="I12:I75" si="2">E12+F12+G12</f>
        <v>0</v>
      </c>
      <c r="J12" s="102"/>
      <c r="K12" s="98"/>
      <c r="L12" s="27"/>
      <c r="M12" s="122"/>
      <c r="N12" s="116"/>
      <c r="O12" s="17"/>
      <c r="P12" s="17"/>
      <c r="Q12" s="17"/>
      <c r="R12" s="17"/>
      <c r="S12" s="17"/>
      <c r="T12" s="41"/>
      <c r="U12" s="90">
        <f t="shared" si="0"/>
        <v>0</v>
      </c>
    </row>
    <row r="13" spans="1:21" customFormat="1" ht="22.9" customHeight="1">
      <c r="A13" s="61" t="s">
        <v>26</v>
      </c>
      <c r="B13" s="13"/>
      <c r="C13" s="11"/>
      <c r="D13" s="27">
        <f t="shared" si="1"/>
        <v>0</v>
      </c>
      <c r="E13" s="13"/>
      <c r="F13" s="11"/>
      <c r="G13" s="11"/>
      <c r="H13" s="11"/>
      <c r="I13" s="98">
        <f t="shared" si="2"/>
        <v>0</v>
      </c>
      <c r="J13" s="102"/>
      <c r="K13" s="98"/>
      <c r="L13" s="27"/>
      <c r="M13" s="122"/>
      <c r="N13" s="116"/>
      <c r="O13" s="17"/>
      <c r="P13" s="17"/>
      <c r="Q13" s="17"/>
      <c r="R13" s="17"/>
      <c r="S13" s="17"/>
      <c r="T13" s="41"/>
      <c r="U13" s="90">
        <f t="shared" si="0"/>
        <v>0</v>
      </c>
    </row>
    <row r="14" spans="1:21" customFormat="1" ht="24" customHeight="1">
      <c r="A14" s="61" t="s">
        <v>27</v>
      </c>
      <c r="B14" s="13"/>
      <c r="C14" s="11"/>
      <c r="D14" s="27">
        <f t="shared" si="1"/>
        <v>0</v>
      </c>
      <c r="E14" s="13"/>
      <c r="F14" s="11"/>
      <c r="G14" s="11"/>
      <c r="H14" s="11"/>
      <c r="I14" s="98">
        <f t="shared" si="2"/>
        <v>0</v>
      </c>
      <c r="J14" s="102"/>
      <c r="K14" s="98"/>
      <c r="L14" s="27"/>
      <c r="M14" s="122"/>
      <c r="N14" s="116"/>
      <c r="O14" s="17"/>
      <c r="P14" s="17"/>
      <c r="Q14" s="17"/>
      <c r="R14" s="17"/>
      <c r="S14" s="17"/>
      <c r="T14" s="41"/>
      <c r="U14" s="90">
        <f t="shared" si="0"/>
        <v>0</v>
      </c>
    </row>
    <row r="15" spans="1:21" customFormat="1" ht="18.600000000000001" customHeight="1">
      <c r="A15" s="61" t="s">
        <v>28</v>
      </c>
      <c r="B15" s="13"/>
      <c r="C15" s="11"/>
      <c r="D15" s="27">
        <f t="shared" si="1"/>
        <v>0</v>
      </c>
      <c r="E15" s="13"/>
      <c r="F15" s="11"/>
      <c r="G15" s="11"/>
      <c r="H15" s="11"/>
      <c r="I15" s="98">
        <f t="shared" si="2"/>
        <v>0</v>
      </c>
      <c r="J15" s="102"/>
      <c r="K15" s="98"/>
      <c r="L15" s="27"/>
      <c r="M15" s="122"/>
      <c r="N15" s="116"/>
      <c r="O15" s="17"/>
      <c r="P15" s="17"/>
      <c r="Q15" s="17"/>
      <c r="R15" s="17"/>
      <c r="S15" s="17"/>
      <c r="T15" s="41"/>
      <c r="U15" s="90">
        <f t="shared" si="0"/>
        <v>0</v>
      </c>
    </row>
    <row r="16" spans="1:21" customFormat="1" ht="24" customHeight="1">
      <c r="A16" s="61" t="s">
        <v>29</v>
      </c>
      <c r="B16" s="13"/>
      <c r="C16" s="11"/>
      <c r="D16" s="27">
        <f t="shared" si="1"/>
        <v>0</v>
      </c>
      <c r="E16" s="13"/>
      <c r="F16" s="11"/>
      <c r="G16" s="11"/>
      <c r="H16" s="11"/>
      <c r="I16" s="98">
        <f t="shared" si="2"/>
        <v>0</v>
      </c>
      <c r="J16" s="102"/>
      <c r="K16" s="98"/>
      <c r="L16" s="27"/>
      <c r="M16" s="122"/>
      <c r="N16" s="116"/>
      <c r="O16" s="17"/>
      <c r="P16" s="17"/>
      <c r="Q16" s="17"/>
      <c r="R16" s="17"/>
      <c r="S16" s="17"/>
      <c r="T16" s="41"/>
      <c r="U16" s="90">
        <f t="shared" si="0"/>
        <v>0</v>
      </c>
    </row>
    <row r="17" spans="1:21" customFormat="1" ht="31.5" customHeight="1">
      <c r="A17" s="61" t="s">
        <v>30</v>
      </c>
      <c r="B17" s="13"/>
      <c r="C17" s="11"/>
      <c r="D17" s="27">
        <f t="shared" si="1"/>
        <v>0</v>
      </c>
      <c r="E17" s="13"/>
      <c r="F17" s="11"/>
      <c r="G17" s="11"/>
      <c r="H17" s="11"/>
      <c r="I17" s="98">
        <f t="shared" si="2"/>
        <v>0</v>
      </c>
      <c r="J17" s="102"/>
      <c r="K17" s="98"/>
      <c r="L17" s="27"/>
      <c r="M17" s="122"/>
      <c r="N17" s="116"/>
      <c r="O17" s="17"/>
      <c r="P17" s="17"/>
      <c r="Q17" s="17"/>
      <c r="R17" s="17"/>
      <c r="S17" s="17"/>
      <c r="T17" s="41"/>
      <c r="U17" s="90">
        <f t="shared" si="0"/>
        <v>0</v>
      </c>
    </row>
    <row r="18" spans="1:21" customFormat="1" ht="26.45" customHeight="1">
      <c r="A18" s="61" t="s">
        <v>31</v>
      </c>
      <c r="B18" s="13"/>
      <c r="C18" s="11"/>
      <c r="D18" s="27">
        <f t="shared" si="1"/>
        <v>0</v>
      </c>
      <c r="E18" s="13"/>
      <c r="F18" s="11"/>
      <c r="G18" s="11"/>
      <c r="H18" s="11"/>
      <c r="I18" s="98">
        <f t="shared" si="2"/>
        <v>0</v>
      </c>
      <c r="J18" s="102"/>
      <c r="K18" s="98"/>
      <c r="L18" s="27"/>
      <c r="M18" s="122"/>
      <c r="N18" s="116"/>
      <c r="O18" s="17"/>
      <c r="P18" s="17"/>
      <c r="Q18" s="17"/>
      <c r="R18" s="17"/>
      <c r="S18" s="17"/>
      <c r="T18" s="41"/>
      <c r="U18" s="90">
        <f t="shared" si="0"/>
        <v>0</v>
      </c>
    </row>
    <row r="19" spans="1:21" customFormat="1" ht="24.6" customHeight="1">
      <c r="A19" s="61" t="s">
        <v>32</v>
      </c>
      <c r="B19" s="13"/>
      <c r="C19" s="11"/>
      <c r="D19" s="27">
        <f t="shared" si="1"/>
        <v>0</v>
      </c>
      <c r="E19" s="13"/>
      <c r="F19" s="11"/>
      <c r="G19" s="11"/>
      <c r="H19" s="11"/>
      <c r="I19" s="98">
        <f t="shared" si="2"/>
        <v>0</v>
      </c>
      <c r="J19" s="102"/>
      <c r="K19" s="98"/>
      <c r="L19" s="27"/>
      <c r="M19" s="122"/>
      <c r="N19" s="116"/>
      <c r="O19" s="17"/>
      <c r="P19" s="17"/>
      <c r="Q19" s="17"/>
      <c r="R19" s="17"/>
      <c r="S19" s="17"/>
      <c r="T19" s="41"/>
      <c r="U19" s="90">
        <f t="shared" si="0"/>
        <v>0</v>
      </c>
    </row>
    <row r="20" spans="1:21" customFormat="1" ht="24.6" customHeight="1">
      <c r="A20" s="61" t="s">
        <v>33</v>
      </c>
      <c r="B20" s="13"/>
      <c r="C20" s="11"/>
      <c r="D20" s="27">
        <f t="shared" si="1"/>
        <v>0</v>
      </c>
      <c r="E20" s="13"/>
      <c r="F20" s="11"/>
      <c r="G20" s="11"/>
      <c r="H20" s="11"/>
      <c r="I20" s="98">
        <f t="shared" si="2"/>
        <v>0</v>
      </c>
      <c r="J20" s="102"/>
      <c r="K20" s="98"/>
      <c r="L20" s="27"/>
      <c r="M20" s="122"/>
      <c r="N20" s="116"/>
      <c r="O20" s="17"/>
      <c r="P20" s="17"/>
      <c r="Q20" s="17"/>
      <c r="R20" s="17"/>
      <c r="S20" s="17"/>
      <c r="T20" s="41"/>
      <c r="U20" s="90">
        <f t="shared" si="0"/>
        <v>0</v>
      </c>
    </row>
    <row r="21" spans="1:21" customFormat="1" ht="16.149999999999999" customHeight="1">
      <c r="A21" s="61" t="s">
        <v>34</v>
      </c>
      <c r="B21" s="13"/>
      <c r="C21" s="11"/>
      <c r="D21" s="27">
        <f t="shared" si="1"/>
        <v>0</v>
      </c>
      <c r="E21" s="13"/>
      <c r="F21" s="11"/>
      <c r="G21" s="11"/>
      <c r="H21" s="11"/>
      <c r="I21" s="98">
        <f t="shared" si="2"/>
        <v>0</v>
      </c>
      <c r="J21" s="102"/>
      <c r="K21" s="98"/>
      <c r="L21" s="27"/>
      <c r="M21" s="122"/>
      <c r="N21" s="116"/>
      <c r="O21" s="17"/>
      <c r="P21" s="17"/>
      <c r="Q21" s="17"/>
      <c r="R21" s="17"/>
      <c r="S21" s="17"/>
      <c r="T21" s="41"/>
      <c r="U21" s="90">
        <f t="shared" si="0"/>
        <v>0</v>
      </c>
    </row>
    <row r="22" spans="1:21" customFormat="1" ht="16.149999999999999" customHeight="1">
      <c r="A22" s="61" t="s">
        <v>35</v>
      </c>
      <c r="B22" s="13"/>
      <c r="C22" s="11"/>
      <c r="D22" s="27">
        <f t="shared" si="1"/>
        <v>0</v>
      </c>
      <c r="E22" s="13"/>
      <c r="F22" s="11"/>
      <c r="G22" s="11"/>
      <c r="H22" s="11"/>
      <c r="I22" s="98">
        <f t="shared" si="2"/>
        <v>0</v>
      </c>
      <c r="J22" s="102"/>
      <c r="K22" s="98"/>
      <c r="L22" s="27"/>
      <c r="M22" s="122"/>
      <c r="N22" s="116"/>
      <c r="O22" s="17"/>
      <c r="P22" s="17"/>
      <c r="Q22" s="17"/>
      <c r="R22" s="17"/>
      <c r="S22" s="17"/>
      <c r="T22" s="41"/>
      <c r="U22" s="90">
        <f t="shared" si="0"/>
        <v>0</v>
      </c>
    </row>
    <row r="23" spans="1:21" customFormat="1" ht="19.149999999999999" customHeight="1">
      <c r="A23" s="61" t="s">
        <v>36</v>
      </c>
      <c r="B23" s="13"/>
      <c r="C23" s="11"/>
      <c r="D23" s="27">
        <f t="shared" si="1"/>
        <v>0</v>
      </c>
      <c r="E23" s="13"/>
      <c r="F23" s="11"/>
      <c r="G23" s="11"/>
      <c r="H23" s="11"/>
      <c r="I23" s="98">
        <f t="shared" si="2"/>
        <v>0</v>
      </c>
      <c r="J23" s="102"/>
      <c r="K23" s="98"/>
      <c r="L23" s="27"/>
      <c r="M23" s="122"/>
      <c r="N23" s="116"/>
      <c r="O23" s="17"/>
      <c r="P23" s="17"/>
      <c r="Q23" s="17"/>
      <c r="R23" s="17"/>
      <c r="S23" s="17"/>
      <c r="T23" s="41"/>
      <c r="U23" s="90">
        <f t="shared" si="0"/>
        <v>0</v>
      </c>
    </row>
    <row r="24" spans="1:21" customFormat="1" ht="23.45" customHeight="1">
      <c r="A24" s="61" t="s">
        <v>37</v>
      </c>
      <c r="B24" s="13"/>
      <c r="C24" s="11"/>
      <c r="D24" s="27">
        <f t="shared" si="1"/>
        <v>0</v>
      </c>
      <c r="E24" s="13"/>
      <c r="F24" s="11"/>
      <c r="G24" s="11"/>
      <c r="H24" s="11"/>
      <c r="I24" s="98">
        <f t="shared" si="2"/>
        <v>0</v>
      </c>
      <c r="J24" s="102"/>
      <c r="K24" s="98"/>
      <c r="L24" s="27"/>
      <c r="M24" s="122"/>
      <c r="N24" s="116"/>
      <c r="O24" s="17"/>
      <c r="P24" s="17"/>
      <c r="Q24" s="17"/>
      <c r="R24" s="17"/>
      <c r="S24" s="17"/>
      <c r="T24" s="41"/>
      <c r="U24" s="90">
        <f t="shared" si="0"/>
        <v>0</v>
      </c>
    </row>
    <row r="25" spans="1:21" s="10" customFormat="1" ht="18.75" customHeight="1">
      <c r="A25" s="155" t="s">
        <v>171</v>
      </c>
      <c r="B25" s="13"/>
      <c r="C25" s="11"/>
      <c r="D25" s="27"/>
      <c r="E25" s="13"/>
      <c r="F25" s="11"/>
      <c r="G25" s="11"/>
      <c r="H25" s="11"/>
      <c r="I25" s="98"/>
      <c r="J25" s="102"/>
      <c r="K25" s="98"/>
      <c r="L25" s="27"/>
      <c r="M25" s="122"/>
      <c r="N25" s="116"/>
      <c r="O25" s="17"/>
      <c r="P25" s="17"/>
      <c r="Q25" s="17"/>
      <c r="R25" s="17"/>
      <c r="S25" s="17"/>
      <c r="T25" s="41"/>
      <c r="U25" s="90"/>
    </row>
    <row r="26" spans="1:21" customFormat="1" ht="24" customHeight="1">
      <c r="A26" s="61" t="s">
        <v>38</v>
      </c>
      <c r="B26" s="13"/>
      <c r="C26" s="11"/>
      <c r="D26" s="27">
        <f t="shared" si="1"/>
        <v>0</v>
      </c>
      <c r="E26" s="13"/>
      <c r="F26" s="11"/>
      <c r="G26" s="11"/>
      <c r="H26" s="11"/>
      <c r="I26" s="98">
        <f t="shared" si="2"/>
        <v>0</v>
      </c>
      <c r="J26" s="102"/>
      <c r="K26" s="98"/>
      <c r="L26" s="27"/>
      <c r="M26" s="122"/>
      <c r="N26" s="116"/>
      <c r="O26" s="17"/>
      <c r="P26" s="17"/>
      <c r="Q26" s="17"/>
      <c r="R26" s="17"/>
      <c r="S26" s="17"/>
      <c r="T26" s="41"/>
      <c r="U26" s="90">
        <f t="shared" si="0"/>
        <v>0</v>
      </c>
    </row>
    <row r="27" spans="1:21" customFormat="1" ht="24.6" customHeight="1">
      <c r="A27" s="61" t="s">
        <v>39</v>
      </c>
      <c r="B27" s="13"/>
      <c r="C27" s="11"/>
      <c r="D27" s="27">
        <f t="shared" si="1"/>
        <v>0</v>
      </c>
      <c r="E27" s="13"/>
      <c r="F27" s="11"/>
      <c r="G27" s="11"/>
      <c r="H27" s="11"/>
      <c r="I27" s="98">
        <f t="shared" si="2"/>
        <v>0</v>
      </c>
      <c r="J27" s="102"/>
      <c r="K27" s="98"/>
      <c r="L27" s="27"/>
      <c r="M27" s="122"/>
      <c r="N27" s="116"/>
      <c r="O27" s="17"/>
      <c r="P27" s="17"/>
      <c r="Q27" s="17"/>
      <c r="R27" s="17"/>
      <c r="S27" s="17"/>
      <c r="T27" s="41"/>
      <c r="U27" s="90">
        <f t="shared" si="0"/>
        <v>0</v>
      </c>
    </row>
    <row r="28" spans="1:21" customFormat="1" ht="16.5" customHeight="1">
      <c r="A28" s="61" t="s">
        <v>40</v>
      </c>
      <c r="B28" s="13"/>
      <c r="C28" s="11"/>
      <c r="D28" s="27">
        <f t="shared" si="1"/>
        <v>0</v>
      </c>
      <c r="E28" s="13"/>
      <c r="F28" s="11"/>
      <c r="G28" s="11"/>
      <c r="H28" s="11"/>
      <c r="I28" s="98">
        <f t="shared" si="2"/>
        <v>0</v>
      </c>
      <c r="J28" s="102"/>
      <c r="K28" s="98"/>
      <c r="L28" s="27"/>
      <c r="M28" s="122"/>
      <c r="N28" s="116"/>
      <c r="O28" s="17"/>
      <c r="P28" s="17"/>
      <c r="Q28" s="17"/>
      <c r="R28" s="17"/>
      <c r="S28" s="17"/>
      <c r="T28" s="41"/>
      <c r="U28" s="90">
        <f t="shared" si="0"/>
        <v>0</v>
      </c>
    </row>
    <row r="29" spans="1:21" customFormat="1" ht="17.25" customHeight="1">
      <c r="A29" s="61" t="s">
        <v>41</v>
      </c>
      <c r="B29" s="13"/>
      <c r="C29" s="11"/>
      <c r="D29" s="27">
        <f t="shared" si="1"/>
        <v>0</v>
      </c>
      <c r="E29" s="13"/>
      <c r="F29" s="11"/>
      <c r="G29" s="11"/>
      <c r="H29" s="11"/>
      <c r="I29" s="98">
        <f t="shared" si="2"/>
        <v>0</v>
      </c>
      <c r="J29" s="102"/>
      <c r="K29" s="98"/>
      <c r="L29" s="27"/>
      <c r="M29" s="122"/>
      <c r="N29" s="116"/>
      <c r="O29" s="17"/>
      <c r="P29" s="17"/>
      <c r="Q29" s="17"/>
      <c r="R29" s="17"/>
      <c r="S29" s="17"/>
      <c r="T29" s="41"/>
      <c r="U29" s="90">
        <f t="shared" si="0"/>
        <v>0</v>
      </c>
    </row>
    <row r="30" spans="1:21" customFormat="1" ht="23.45" customHeight="1">
      <c r="A30" s="61" t="s">
        <v>42</v>
      </c>
      <c r="B30" s="13"/>
      <c r="C30" s="11"/>
      <c r="D30" s="27">
        <f t="shared" si="1"/>
        <v>0</v>
      </c>
      <c r="E30" s="13"/>
      <c r="F30" s="11"/>
      <c r="G30" s="11"/>
      <c r="H30" s="11"/>
      <c r="I30" s="98">
        <f t="shared" si="2"/>
        <v>0</v>
      </c>
      <c r="J30" s="102"/>
      <c r="K30" s="98"/>
      <c r="L30" s="27"/>
      <c r="M30" s="122"/>
      <c r="N30" s="116"/>
      <c r="O30" s="17"/>
      <c r="P30" s="17"/>
      <c r="Q30" s="17"/>
      <c r="R30" s="17"/>
      <c r="S30" s="17"/>
      <c r="T30" s="41"/>
      <c r="U30" s="90">
        <f t="shared" si="0"/>
        <v>0</v>
      </c>
    </row>
    <row r="31" spans="1:21" customFormat="1" ht="53.45" customHeight="1">
      <c r="A31" s="61" t="s">
        <v>43</v>
      </c>
      <c r="B31" s="13"/>
      <c r="C31" s="11"/>
      <c r="D31" s="27">
        <f t="shared" si="1"/>
        <v>0</v>
      </c>
      <c r="E31" s="13"/>
      <c r="F31" s="11"/>
      <c r="G31" s="11"/>
      <c r="H31" s="11"/>
      <c r="I31" s="98">
        <f t="shared" si="2"/>
        <v>0</v>
      </c>
      <c r="J31" s="102"/>
      <c r="K31" s="98"/>
      <c r="L31" s="27"/>
      <c r="M31" s="122"/>
      <c r="N31" s="116"/>
      <c r="O31" s="17"/>
      <c r="P31" s="17"/>
      <c r="Q31" s="17"/>
      <c r="R31" s="17"/>
      <c r="S31" s="17"/>
      <c r="T31" s="41"/>
      <c r="U31" s="90">
        <f t="shared" si="0"/>
        <v>0</v>
      </c>
    </row>
    <row r="32" spans="1:21" customFormat="1" ht="32.25" customHeight="1">
      <c r="A32" s="61" t="s">
        <v>44</v>
      </c>
      <c r="B32" s="13"/>
      <c r="C32" s="11"/>
      <c r="D32" s="27">
        <f t="shared" si="1"/>
        <v>0</v>
      </c>
      <c r="E32" s="13"/>
      <c r="F32" s="11"/>
      <c r="G32" s="11"/>
      <c r="H32" s="11"/>
      <c r="I32" s="98">
        <f t="shared" si="2"/>
        <v>0</v>
      </c>
      <c r="J32" s="102"/>
      <c r="K32" s="98"/>
      <c r="L32" s="27"/>
      <c r="M32" s="122"/>
      <c r="N32" s="116"/>
      <c r="O32" s="17"/>
      <c r="P32" s="17"/>
      <c r="Q32" s="17"/>
      <c r="R32" s="17"/>
      <c r="S32" s="17"/>
      <c r="T32" s="41"/>
      <c r="U32" s="90">
        <f t="shared" si="0"/>
        <v>0</v>
      </c>
    </row>
    <row r="33" spans="1:21" customFormat="1" ht="22.15" customHeight="1">
      <c r="A33" s="61" t="s">
        <v>45</v>
      </c>
      <c r="B33" s="13"/>
      <c r="C33" s="11"/>
      <c r="D33" s="27">
        <f t="shared" si="1"/>
        <v>0</v>
      </c>
      <c r="E33" s="13"/>
      <c r="F33" s="11"/>
      <c r="G33" s="11"/>
      <c r="H33" s="11"/>
      <c r="I33" s="98">
        <f t="shared" si="2"/>
        <v>0</v>
      </c>
      <c r="J33" s="102"/>
      <c r="K33" s="98"/>
      <c r="L33" s="27"/>
      <c r="M33" s="122"/>
      <c r="N33" s="116"/>
      <c r="O33" s="17"/>
      <c r="P33" s="17"/>
      <c r="Q33" s="17"/>
      <c r="R33" s="17"/>
      <c r="S33" s="17"/>
      <c r="T33" s="41"/>
      <c r="U33" s="90">
        <f t="shared" si="0"/>
        <v>0</v>
      </c>
    </row>
    <row r="34" spans="1:21" customFormat="1" ht="18.600000000000001" customHeight="1">
      <c r="A34" s="61" t="s">
        <v>46</v>
      </c>
      <c r="B34" s="13"/>
      <c r="C34" s="11"/>
      <c r="D34" s="27">
        <f t="shared" si="1"/>
        <v>0</v>
      </c>
      <c r="E34" s="13"/>
      <c r="F34" s="11"/>
      <c r="G34" s="11"/>
      <c r="H34" s="11"/>
      <c r="I34" s="98">
        <f t="shared" si="2"/>
        <v>0</v>
      </c>
      <c r="J34" s="102"/>
      <c r="K34" s="98"/>
      <c r="L34" s="27"/>
      <c r="M34" s="122"/>
      <c r="N34" s="116"/>
      <c r="O34" s="17"/>
      <c r="P34" s="17"/>
      <c r="Q34" s="17"/>
      <c r="R34" s="17"/>
      <c r="S34" s="17"/>
      <c r="T34" s="41"/>
      <c r="U34" s="90">
        <f t="shared" si="0"/>
        <v>0</v>
      </c>
    </row>
    <row r="35" spans="1:21" customFormat="1" ht="16.149999999999999" customHeight="1">
      <c r="A35" s="61" t="s">
        <v>47</v>
      </c>
      <c r="B35" s="13"/>
      <c r="C35" s="11"/>
      <c r="D35" s="27">
        <f t="shared" si="1"/>
        <v>0</v>
      </c>
      <c r="E35" s="13"/>
      <c r="F35" s="11"/>
      <c r="G35" s="11"/>
      <c r="H35" s="11"/>
      <c r="I35" s="98">
        <f t="shared" si="2"/>
        <v>0</v>
      </c>
      <c r="J35" s="102"/>
      <c r="K35" s="98"/>
      <c r="L35" s="27"/>
      <c r="M35" s="122"/>
      <c r="N35" s="116"/>
      <c r="O35" s="17"/>
      <c r="P35" s="17"/>
      <c r="Q35" s="17"/>
      <c r="R35" s="17"/>
      <c r="S35" s="17"/>
      <c r="T35" s="41"/>
      <c r="U35" s="90">
        <f t="shared" si="0"/>
        <v>0</v>
      </c>
    </row>
    <row r="36" spans="1:21" customFormat="1" ht="15.75">
      <c r="A36" s="61" t="s">
        <v>48</v>
      </c>
      <c r="B36" s="13"/>
      <c r="C36" s="11"/>
      <c r="D36" s="27">
        <f t="shared" si="1"/>
        <v>0</v>
      </c>
      <c r="E36" s="13"/>
      <c r="F36" s="11"/>
      <c r="G36" s="11"/>
      <c r="H36" s="11"/>
      <c r="I36" s="98">
        <f t="shared" si="2"/>
        <v>0</v>
      </c>
      <c r="J36" s="102"/>
      <c r="K36" s="98"/>
      <c r="L36" s="27"/>
      <c r="M36" s="122"/>
      <c r="N36" s="116"/>
      <c r="O36" s="17"/>
      <c r="P36" s="17"/>
      <c r="Q36" s="17"/>
      <c r="R36" s="17"/>
      <c r="S36" s="17"/>
      <c r="T36" s="41"/>
      <c r="U36" s="90">
        <f t="shared" si="0"/>
        <v>0</v>
      </c>
    </row>
    <row r="37" spans="1:21" customFormat="1" ht="15.75">
      <c r="A37" s="61" t="s">
        <v>49</v>
      </c>
      <c r="B37" s="13"/>
      <c r="C37" s="11"/>
      <c r="D37" s="27">
        <f t="shared" si="1"/>
        <v>0</v>
      </c>
      <c r="E37" s="13"/>
      <c r="F37" s="11"/>
      <c r="G37" s="11"/>
      <c r="H37" s="11"/>
      <c r="I37" s="98">
        <f t="shared" si="2"/>
        <v>0</v>
      </c>
      <c r="J37" s="102"/>
      <c r="K37" s="98"/>
      <c r="L37" s="27"/>
      <c r="M37" s="122"/>
      <c r="N37" s="116"/>
      <c r="O37" s="17"/>
      <c r="P37" s="17"/>
      <c r="Q37" s="17"/>
      <c r="R37" s="17"/>
      <c r="S37" s="17"/>
      <c r="T37" s="41"/>
      <c r="U37" s="90">
        <f t="shared" si="0"/>
        <v>0</v>
      </c>
    </row>
    <row r="38" spans="1:21" customFormat="1" ht="30.75" customHeight="1">
      <c r="A38" s="61" t="s">
        <v>50</v>
      </c>
      <c r="B38" s="13"/>
      <c r="C38" s="11"/>
      <c r="D38" s="27">
        <f t="shared" si="1"/>
        <v>0</v>
      </c>
      <c r="E38" s="13"/>
      <c r="F38" s="11"/>
      <c r="G38" s="11"/>
      <c r="H38" s="11"/>
      <c r="I38" s="98">
        <f t="shared" si="2"/>
        <v>0</v>
      </c>
      <c r="J38" s="102"/>
      <c r="K38" s="98"/>
      <c r="L38" s="27"/>
      <c r="M38" s="122"/>
      <c r="N38" s="116"/>
      <c r="O38" s="17"/>
      <c r="P38" s="17"/>
      <c r="Q38" s="17"/>
      <c r="R38" s="17"/>
      <c r="S38" s="17"/>
      <c r="T38" s="41"/>
      <c r="U38" s="90">
        <f t="shared" si="0"/>
        <v>0</v>
      </c>
    </row>
    <row r="39" spans="1:21" customFormat="1" ht="17.25" customHeight="1">
      <c r="A39" s="61" t="s">
        <v>51</v>
      </c>
      <c r="B39" s="13"/>
      <c r="C39" s="11"/>
      <c r="D39" s="27">
        <f t="shared" si="1"/>
        <v>0</v>
      </c>
      <c r="E39" s="13"/>
      <c r="F39" s="11"/>
      <c r="G39" s="11"/>
      <c r="H39" s="11"/>
      <c r="I39" s="98">
        <f t="shared" si="2"/>
        <v>0</v>
      </c>
      <c r="J39" s="102"/>
      <c r="K39" s="98"/>
      <c r="L39" s="27"/>
      <c r="M39" s="122"/>
      <c r="N39" s="116"/>
      <c r="O39" s="17"/>
      <c r="P39" s="17"/>
      <c r="Q39" s="17"/>
      <c r="R39" s="17"/>
      <c r="S39" s="17"/>
      <c r="T39" s="41"/>
      <c r="U39" s="90">
        <f t="shared" si="0"/>
        <v>0</v>
      </c>
    </row>
    <row r="40" spans="1:21" customFormat="1" ht="25.9" customHeight="1">
      <c r="A40" s="61" t="s">
        <v>52</v>
      </c>
      <c r="B40" s="13"/>
      <c r="C40" s="11"/>
      <c r="D40" s="27">
        <f t="shared" si="1"/>
        <v>0</v>
      </c>
      <c r="E40" s="13"/>
      <c r="F40" s="11"/>
      <c r="G40" s="11"/>
      <c r="H40" s="11"/>
      <c r="I40" s="98">
        <f t="shared" si="2"/>
        <v>0</v>
      </c>
      <c r="J40" s="102"/>
      <c r="K40" s="98"/>
      <c r="L40" s="27"/>
      <c r="M40" s="122"/>
      <c r="N40" s="116"/>
      <c r="O40" s="17"/>
      <c r="P40" s="17"/>
      <c r="Q40" s="17"/>
      <c r="R40" s="17"/>
      <c r="S40" s="17"/>
      <c r="T40" s="41"/>
      <c r="U40" s="90">
        <f t="shared" si="0"/>
        <v>0</v>
      </c>
    </row>
    <row r="41" spans="1:21" customFormat="1" ht="19.899999999999999" customHeight="1">
      <c r="A41" s="61" t="s">
        <v>53</v>
      </c>
      <c r="B41" s="13"/>
      <c r="C41" s="11"/>
      <c r="D41" s="27">
        <f t="shared" si="1"/>
        <v>0</v>
      </c>
      <c r="E41" s="13"/>
      <c r="F41" s="11"/>
      <c r="G41" s="11"/>
      <c r="H41" s="11"/>
      <c r="I41" s="98">
        <f t="shared" si="2"/>
        <v>0</v>
      </c>
      <c r="J41" s="102"/>
      <c r="K41" s="98"/>
      <c r="L41" s="27"/>
      <c r="M41" s="122"/>
      <c r="N41" s="116"/>
      <c r="O41" s="17"/>
      <c r="P41" s="17"/>
      <c r="Q41" s="17"/>
      <c r="R41" s="17"/>
      <c r="S41" s="17"/>
      <c r="T41" s="41"/>
      <c r="U41" s="90">
        <f t="shared" si="0"/>
        <v>0</v>
      </c>
    </row>
    <row r="42" spans="1:21" customFormat="1" ht="22.15" customHeight="1">
      <c r="A42" s="61" t="s">
        <v>54</v>
      </c>
      <c r="B42" s="13"/>
      <c r="C42" s="11"/>
      <c r="D42" s="27">
        <f t="shared" si="1"/>
        <v>0</v>
      </c>
      <c r="E42" s="13"/>
      <c r="F42" s="11"/>
      <c r="G42" s="11"/>
      <c r="H42" s="11"/>
      <c r="I42" s="98">
        <f t="shared" si="2"/>
        <v>0</v>
      </c>
      <c r="J42" s="102"/>
      <c r="K42" s="98"/>
      <c r="L42" s="27"/>
      <c r="M42" s="122"/>
      <c r="N42" s="116"/>
      <c r="O42" s="17"/>
      <c r="P42" s="17"/>
      <c r="Q42" s="17"/>
      <c r="R42" s="17"/>
      <c r="S42" s="17"/>
      <c r="T42" s="41"/>
      <c r="U42" s="90">
        <f t="shared" si="0"/>
        <v>0</v>
      </c>
    </row>
    <row r="43" spans="1:21" customFormat="1" ht="31.5" customHeight="1">
      <c r="A43" s="61" t="s">
        <v>55</v>
      </c>
      <c r="B43" s="13"/>
      <c r="C43" s="11"/>
      <c r="D43" s="27">
        <f t="shared" si="1"/>
        <v>0</v>
      </c>
      <c r="E43" s="13"/>
      <c r="F43" s="11"/>
      <c r="G43" s="11"/>
      <c r="H43" s="11"/>
      <c r="I43" s="98">
        <f t="shared" si="2"/>
        <v>0</v>
      </c>
      <c r="J43" s="102"/>
      <c r="K43" s="98"/>
      <c r="L43" s="27"/>
      <c r="M43" s="122"/>
      <c r="N43" s="116"/>
      <c r="O43" s="17"/>
      <c r="P43" s="17"/>
      <c r="Q43" s="17"/>
      <c r="R43" s="17"/>
      <c r="S43" s="17"/>
      <c r="T43" s="41"/>
      <c r="U43" s="90">
        <f t="shared" si="0"/>
        <v>0</v>
      </c>
    </row>
    <row r="44" spans="1:21" customFormat="1" ht="21.6" customHeight="1">
      <c r="A44" s="61" t="s">
        <v>56</v>
      </c>
      <c r="B44" s="13"/>
      <c r="C44" s="11"/>
      <c r="D44" s="27">
        <f t="shared" si="1"/>
        <v>0</v>
      </c>
      <c r="E44" s="13"/>
      <c r="F44" s="11"/>
      <c r="G44" s="11"/>
      <c r="H44" s="11"/>
      <c r="I44" s="98">
        <f t="shared" si="2"/>
        <v>0</v>
      </c>
      <c r="J44" s="102"/>
      <c r="K44" s="98"/>
      <c r="L44" s="27"/>
      <c r="M44" s="122"/>
      <c r="N44" s="116"/>
      <c r="O44" s="17"/>
      <c r="P44" s="17"/>
      <c r="Q44" s="17"/>
      <c r="R44" s="17"/>
      <c r="S44" s="17"/>
      <c r="T44" s="41"/>
      <c r="U44" s="90">
        <f t="shared" ref="U44:U75" si="3">N44+Q44+R44+S44+T44</f>
        <v>0</v>
      </c>
    </row>
    <row r="45" spans="1:21" customFormat="1" ht="18.600000000000001" customHeight="1">
      <c r="A45" s="61" t="s">
        <v>57</v>
      </c>
      <c r="B45" s="13"/>
      <c r="C45" s="11"/>
      <c r="D45" s="27">
        <f t="shared" si="1"/>
        <v>0</v>
      </c>
      <c r="E45" s="13"/>
      <c r="F45" s="11"/>
      <c r="G45" s="11"/>
      <c r="H45" s="11"/>
      <c r="I45" s="98">
        <f t="shared" si="2"/>
        <v>0</v>
      </c>
      <c r="J45" s="102"/>
      <c r="K45" s="98"/>
      <c r="L45" s="27"/>
      <c r="M45" s="122"/>
      <c r="N45" s="116"/>
      <c r="O45" s="17"/>
      <c r="P45" s="17"/>
      <c r="Q45" s="17"/>
      <c r="R45" s="17"/>
      <c r="S45" s="17"/>
      <c r="T45" s="41"/>
      <c r="U45" s="90">
        <f t="shared" si="3"/>
        <v>0</v>
      </c>
    </row>
    <row r="46" spans="1:21" customFormat="1" ht="20.45" customHeight="1">
      <c r="A46" s="61" t="s">
        <v>58</v>
      </c>
      <c r="B46" s="13"/>
      <c r="C46" s="11"/>
      <c r="D46" s="27">
        <f t="shared" si="1"/>
        <v>0</v>
      </c>
      <c r="E46" s="13"/>
      <c r="F46" s="11"/>
      <c r="G46" s="11"/>
      <c r="H46" s="11"/>
      <c r="I46" s="98">
        <f t="shared" si="2"/>
        <v>0</v>
      </c>
      <c r="J46" s="102"/>
      <c r="K46" s="98"/>
      <c r="L46" s="27"/>
      <c r="M46" s="122"/>
      <c r="N46" s="116"/>
      <c r="O46" s="17"/>
      <c r="P46" s="17"/>
      <c r="Q46" s="17"/>
      <c r="R46" s="17"/>
      <c r="S46" s="17"/>
      <c r="T46" s="41"/>
      <c r="U46" s="90">
        <f t="shared" si="3"/>
        <v>0</v>
      </c>
    </row>
    <row r="47" spans="1:21" customFormat="1" ht="32.25" customHeight="1">
      <c r="A47" s="61" t="s">
        <v>59</v>
      </c>
      <c r="B47" s="13"/>
      <c r="C47" s="11"/>
      <c r="D47" s="27">
        <f t="shared" si="1"/>
        <v>0</v>
      </c>
      <c r="E47" s="13"/>
      <c r="F47" s="11"/>
      <c r="G47" s="11"/>
      <c r="H47" s="11"/>
      <c r="I47" s="98">
        <f t="shared" si="2"/>
        <v>0</v>
      </c>
      <c r="J47" s="102"/>
      <c r="K47" s="98"/>
      <c r="L47" s="27"/>
      <c r="M47" s="122"/>
      <c r="N47" s="116"/>
      <c r="O47" s="17"/>
      <c r="P47" s="17"/>
      <c r="Q47" s="17"/>
      <c r="R47" s="17"/>
      <c r="S47" s="17"/>
      <c r="T47" s="41"/>
      <c r="U47" s="90">
        <f t="shared" si="3"/>
        <v>0</v>
      </c>
    </row>
    <row r="48" spans="1:21" customFormat="1" ht="32.25" customHeight="1">
      <c r="A48" s="61" t="s">
        <v>60</v>
      </c>
      <c r="B48" s="13"/>
      <c r="C48" s="11"/>
      <c r="D48" s="27">
        <f t="shared" si="1"/>
        <v>0</v>
      </c>
      <c r="E48" s="13"/>
      <c r="F48" s="11"/>
      <c r="G48" s="11"/>
      <c r="H48" s="11"/>
      <c r="I48" s="98">
        <f t="shared" si="2"/>
        <v>0</v>
      </c>
      <c r="J48" s="102"/>
      <c r="K48" s="98"/>
      <c r="L48" s="27"/>
      <c r="M48" s="122"/>
      <c r="N48" s="116"/>
      <c r="O48" s="17"/>
      <c r="P48" s="17"/>
      <c r="Q48" s="17"/>
      <c r="R48" s="17"/>
      <c r="S48" s="17"/>
      <c r="T48" s="41"/>
      <c r="U48" s="90">
        <f t="shared" si="3"/>
        <v>0</v>
      </c>
    </row>
    <row r="49" spans="1:21" customFormat="1" ht="21.75" customHeight="1">
      <c r="A49" s="61" t="s">
        <v>61</v>
      </c>
      <c r="B49" s="13"/>
      <c r="C49" s="11"/>
      <c r="D49" s="27">
        <f t="shared" si="1"/>
        <v>0</v>
      </c>
      <c r="E49" s="13"/>
      <c r="F49" s="11"/>
      <c r="G49" s="11"/>
      <c r="H49" s="11"/>
      <c r="I49" s="98">
        <f t="shared" si="2"/>
        <v>0</v>
      </c>
      <c r="J49" s="102"/>
      <c r="K49" s="98"/>
      <c r="L49" s="27"/>
      <c r="M49" s="122"/>
      <c r="N49" s="116"/>
      <c r="O49" s="17"/>
      <c r="P49" s="17"/>
      <c r="Q49" s="17"/>
      <c r="R49" s="17"/>
      <c r="S49" s="17"/>
      <c r="T49" s="41"/>
      <c r="U49" s="90">
        <f t="shared" si="3"/>
        <v>0</v>
      </c>
    </row>
    <row r="50" spans="1:21" customFormat="1" ht="39" customHeight="1">
      <c r="A50" s="61" t="s">
        <v>90</v>
      </c>
      <c r="B50" s="13"/>
      <c r="C50" s="11"/>
      <c r="D50" s="27">
        <f t="shared" si="1"/>
        <v>0</v>
      </c>
      <c r="E50" s="13"/>
      <c r="F50" s="11"/>
      <c r="G50" s="11"/>
      <c r="H50" s="11"/>
      <c r="I50" s="98">
        <f t="shared" si="2"/>
        <v>0</v>
      </c>
      <c r="J50" s="102"/>
      <c r="K50" s="98"/>
      <c r="L50" s="27"/>
      <c r="M50" s="122"/>
      <c r="N50" s="116"/>
      <c r="O50" s="17"/>
      <c r="P50" s="17"/>
      <c r="Q50" s="17"/>
      <c r="R50" s="17"/>
      <c r="S50" s="17"/>
      <c r="T50" s="41"/>
      <c r="U50" s="90">
        <f t="shared" si="3"/>
        <v>0</v>
      </c>
    </row>
    <row r="51" spans="1:21" customFormat="1" ht="19.899999999999999" customHeight="1">
      <c r="A51" s="61" t="s">
        <v>62</v>
      </c>
      <c r="B51" s="13"/>
      <c r="C51" s="11"/>
      <c r="D51" s="27">
        <f t="shared" si="1"/>
        <v>0</v>
      </c>
      <c r="E51" s="13"/>
      <c r="F51" s="11"/>
      <c r="G51" s="11"/>
      <c r="H51" s="11"/>
      <c r="I51" s="98">
        <f t="shared" si="2"/>
        <v>0</v>
      </c>
      <c r="J51" s="102"/>
      <c r="K51" s="98"/>
      <c r="L51" s="27"/>
      <c r="M51" s="122"/>
      <c r="N51" s="116"/>
      <c r="O51" s="17"/>
      <c r="P51" s="17"/>
      <c r="Q51" s="17"/>
      <c r="R51" s="17"/>
      <c r="S51" s="17"/>
      <c r="T51" s="41"/>
      <c r="U51" s="90">
        <f t="shared" si="3"/>
        <v>0</v>
      </c>
    </row>
    <row r="52" spans="1:21" customFormat="1" ht="31.5" customHeight="1">
      <c r="A52" s="61" t="s">
        <v>63</v>
      </c>
      <c r="B52" s="13"/>
      <c r="C52" s="11"/>
      <c r="D52" s="27">
        <f t="shared" si="1"/>
        <v>0</v>
      </c>
      <c r="E52" s="13"/>
      <c r="F52" s="11"/>
      <c r="G52" s="11"/>
      <c r="H52" s="11"/>
      <c r="I52" s="98">
        <f t="shared" si="2"/>
        <v>0</v>
      </c>
      <c r="J52" s="102"/>
      <c r="K52" s="98"/>
      <c r="L52" s="27"/>
      <c r="M52" s="122"/>
      <c r="N52" s="116"/>
      <c r="O52" s="17"/>
      <c r="P52" s="17"/>
      <c r="Q52" s="17"/>
      <c r="R52" s="17"/>
      <c r="S52" s="17"/>
      <c r="T52" s="41"/>
      <c r="U52" s="90">
        <f t="shared" si="3"/>
        <v>0</v>
      </c>
    </row>
    <row r="53" spans="1:21" customFormat="1" ht="15.75" customHeight="1">
      <c r="A53" s="61" t="s">
        <v>64</v>
      </c>
      <c r="B53" s="13"/>
      <c r="C53" s="11"/>
      <c r="D53" s="27">
        <f t="shared" si="1"/>
        <v>0</v>
      </c>
      <c r="E53" s="13"/>
      <c r="F53" s="11"/>
      <c r="G53" s="11"/>
      <c r="H53" s="11"/>
      <c r="I53" s="98">
        <f t="shared" si="2"/>
        <v>0</v>
      </c>
      <c r="J53" s="102"/>
      <c r="K53" s="98"/>
      <c r="L53" s="27"/>
      <c r="M53" s="122"/>
      <c r="N53" s="116"/>
      <c r="O53" s="17"/>
      <c r="P53" s="17"/>
      <c r="Q53" s="17"/>
      <c r="R53" s="17"/>
      <c r="S53" s="17"/>
      <c r="T53" s="41"/>
      <c r="U53" s="90">
        <f t="shared" si="3"/>
        <v>0</v>
      </c>
    </row>
    <row r="54" spans="1:21" customFormat="1" ht="18" customHeight="1">
      <c r="A54" s="61" t="s">
        <v>65</v>
      </c>
      <c r="B54" s="13"/>
      <c r="C54" s="11"/>
      <c r="D54" s="27">
        <f t="shared" si="1"/>
        <v>0</v>
      </c>
      <c r="E54" s="13"/>
      <c r="F54" s="11"/>
      <c r="G54" s="11"/>
      <c r="H54" s="11"/>
      <c r="I54" s="98">
        <f t="shared" si="2"/>
        <v>0</v>
      </c>
      <c r="J54" s="102"/>
      <c r="K54" s="98"/>
      <c r="L54" s="27"/>
      <c r="M54" s="122"/>
      <c r="N54" s="116"/>
      <c r="O54" s="17"/>
      <c r="P54" s="17"/>
      <c r="Q54" s="17"/>
      <c r="R54" s="17"/>
      <c r="S54" s="17"/>
      <c r="T54" s="41"/>
      <c r="U54" s="90">
        <f t="shared" si="3"/>
        <v>0</v>
      </c>
    </row>
    <row r="55" spans="1:21" ht="15.75">
      <c r="A55" s="61" t="s">
        <v>66</v>
      </c>
      <c r="B55" s="13"/>
      <c r="C55" s="11"/>
      <c r="D55" s="27">
        <f t="shared" si="1"/>
        <v>0</v>
      </c>
      <c r="E55" s="13"/>
      <c r="F55" s="11"/>
      <c r="G55" s="11"/>
      <c r="H55" s="11"/>
      <c r="I55" s="98">
        <f t="shared" si="2"/>
        <v>0</v>
      </c>
      <c r="J55" s="102"/>
      <c r="K55" s="98"/>
      <c r="L55" s="27"/>
      <c r="M55" s="122"/>
      <c r="N55" s="116"/>
      <c r="O55" s="17"/>
      <c r="P55" s="17"/>
      <c r="Q55" s="17"/>
      <c r="R55" s="17"/>
      <c r="S55" s="17"/>
      <c r="T55" s="66"/>
      <c r="U55" s="90">
        <f t="shared" si="3"/>
        <v>0</v>
      </c>
    </row>
    <row r="56" spans="1:21" ht="31.5">
      <c r="A56" s="61" t="s">
        <v>67</v>
      </c>
      <c r="B56" s="13"/>
      <c r="C56" s="11"/>
      <c r="D56" s="27">
        <f t="shared" si="1"/>
        <v>0</v>
      </c>
      <c r="E56" s="13"/>
      <c r="F56" s="11"/>
      <c r="G56" s="11"/>
      <c r="H56" s="11"/>
      <c r="I56" s="98">
        <f t="shared" si="2"/>
        <v>0</v>
      </c>
      <c r="J56" s="102"/>
      <c r="K56" s="98"/>
      <c r="L56" s="27"/>
      <c r="M56" s="122"/>
      <c r="N56" s="116"/>
      <c r="O56" s="17"/>
      <c r="P56" s="17"/>
      <c r="Q56" s="17"/>
      <c r="R56" s="17"/>
      <c r="S56" s="17"/>
      <c r="T56" s="66"/>
      <c r="U56" s="90">
        <f t="shared" si="3"/>
        <v>0</v>
      </c>
    </row>
    <row r="57" spans="1:21" ht="15.75">
      <c r="A57" s="61" t="s">
        <v>68</v>
      </c>
      <c r="B57" s="13"/>
      <c r="C57" s="11"/>
      <c r="D57" s="27">
        <f t="shared" si="1"/>
        <v>0</v>
      </c>
      <c r="E57" s="13"/>
      <c r="F57" s="11"/>
      <c r="G57" s="11"/>
      <c r="H57" s="11"/>
      <c r="I57" s="98">
        <f t="shared" si="2"/>
        <v>0</v>
      </c>
      <c r="J57" s="102"/>
      <c r="K57" s="98"/>
      <c r="L57" s="27"/>
      <c r="M57" s="122"/>
      <c r="N57" s="116"/>
      <c r="O57" s="17"/>
      <c r="P57" s="17"/>
      <c r="Q57" s="17"/>
      <c r="R57" s="17"/>
      <c r="S57" s="17"/>
      <c r="T57" s="66"/>
      <c r="U57" s="90">
        <f t="shared" si="3"/>
        <v>0</v>
      </c>
    </row>
    <row r="58" spans="1:21" ht="15.75">
      <c r="A58" s="61" t="s">
        <v>69</v>
      </c>
      <c r="B58" s="13"/>
      <c r="C58" s="11"/>
      <c r="D58" s="27">
        <f t="shared" si="1"/>
        <v>0</v>
      </c>
      <c r="E58" s="13"/>
      <c r="F58" s="11"/>
      <c r="G58" s="11"/>
      <c r="H58" s="11"/>
      <c r="I58" s="98">
        <f t="shared" si="2"/>
        <v>0</v>
      </c>
      <c r="J58" s="102"/>
      <c r="K58" s="98"/>
      <c r="L58" s="27"/>
      <c r="M58" s="122"/>
      <c r="N58" s="116"/>
      <c r="O58" s="17"/>
      <c r="P58" s="17"/>
      <c r="Q58" s="17"/>
      <c r="R58" s="17"/>
      <c r="S58" s="17"/>
      <c r="T58" s="66"/>
      <c r="U58" s="90">
        <f t="shared" si="3"/>
        <v>0</v>
      </c>
    </row>
    <row r="59" spans="1:21" ht="15.75">
      <c r="A59" s="61" t="s">
        <v>70</v>
      </c>
      <c r="B59" s="13"/>
      <c r="C59" s="11"/>
      <c r="D59" s="27">
        <f t="shared" si="1"/>
        <v>0</v>
      </c>
      <c r="E59" s="13"/>
      <c r="F59" s="11"/>
      <c r="G59" s="11"/>
      <c r="H59" s="11"/>
      <c r="I59" s="98">
        <f t="shared" si="2"/>
        <v>0</v>
      </c>
      <c r="J59" s="102"/>
      <c r="K59" s="98"/>
      <c r="L59" s="27"/>
      <c r="M59" s="122"/>
      <c r="N59" s="116"/>
      <c r="O59" s="17"/>
      <c r="P59" s="17"/>
      <c r="Q59" s="17"/>
      <c r="R59" s="17"/>
      <c r="S59" s="17"/>
      <c r="T59" s="66"/>
      <c r="U59" s="90">
        <f t="shared" si="3"/>
        <v>0</v>
      </c>
    </row>
    <row r="60" spans="1:21" ht="15.75">
      <c r="A60" s="61" t="s">
        <v>71</v>
      </c>
      <c r="B60" s="13"/>
      <c r="C60" s="11"/>
      <c r="D60" s="27">
        <f t="shared" si="1"/>
        <v>0</v>
      </c>
      <c r="E60" s="13"/>
      <c r="F60" s="11"/>
      <c r="G60" s="11"/>
      <c r="H60" s="11"/>
      <c r="I60" s="98">
        <f t="shared" si="2"/>
        <v>0</v>
      </c>
      <c r="J60" s="102"/>
      <c r="K60" s="98"/>
      <c r="L60" s="27"/>
      <c r="M60" s="122"/>
      <c r="N60" s="116"/>
      <c r="O60" s="17"/>
      <c r="P60" s="17"/>
      <c r="Q60" s="17"/>
      <c r="R60" s="17"/>
      <c r="S60" s="17"/>
      <c r="T60" s="66"/>
      <c r="U60" s="90">
        <f t="shared" si="3"/>
        <v>0</v>
      </c>
    </row>
    <row r="61" spans="1:21" ht="31.5">
      <c r="A61" s="61" t="s">
        <v>72</v>
      </c>
      <c r="B61" s="13"/>
      <c r="C61" s="11"/>
      <c r="D61" s="27">
        <f t="shared" si="1"/>
        <v>0</v>
      </c>
      <c r="E61" s="13"/>
      <c r="F61" s="11"/>
      <c r="G61" s="11"/>
      <c r="H61" s="11"/>
      <c r="I61" s="98">
        <f t="shared" si="2"/>
        <v>0</v>
      </c>
      <c r="J61" s="102"/>
      <c r="K61" s="98"/>
      <c r="L61" s="27"/>
      <c r="M61" s="122"/>
      <c r="N61" s="116"/>
      <c r="O61" s="17"/>
      <c r="P61" s="17"/>
      <c r="Q61" s="17"/>
      <c r="R61" s="17"/>
      <c r="S61" s="17"/>
      <c r="T61" s="66"/>
      <c r="U61" s="90">
        <f t="shared" si="3"/>
        <v>0</v>
      </c>
    </row>
    <row r="62" spans="1:21" ht="15.75">
      <c r="A62" s="61" t="s">
        <v>73</v>
      </c>
      <c r="B62" s="13"/>
      <c r="C62" s="11"/>
      <c r="D62" s="27">
        <f t="shared" si="1"/>
        <v>0</v>
      </c>
      <c r="E62" s="13"/>
      <c r="F62" s="11"/>
      <c r="G62" s="11"/>
      <c r="H62" s="11"/>
      <c r="I62" s="98">
        <f t="shared" si="2"/>
        <v>0</v>
      </c>
      <c r="J62" s="102"/>
      <c r="K62" s="98"/>
      <c r="L62" s="27"/>
      <c r="M62" s="122"/>
      <c r="N62" s="116"/>
      <c r="O62" s="17"/>
      <c r="P62" s="17"/>
      <c r="Q62" s="17"/>
      <c r="R62" s="17"/>
      <c r="S62" s="17"/>
      <c r="T62" s="66"/>
      <c r="U62" s="90">
        <f t="shared" si="3"/>
        <v>0</v>
      </c>
    </row>
    <row r="63" spans="1:21" ht="15.75">
      <c r="A63" s="61" t="s">
        <v>74</v>
      </c>
      <c r="B63" s="13"/>
      <c r="C63" s="11"/>
      <c r="D63" s="27">
        <f t="shared" si="1"/>
        <v>0</v>
      </c>
      <c r="E63" s="13"/>
      <c r="F63" s="11"/>
      <c r="G63" s="11"/>
      <c r="H63" s="11"/>
      <c r="I63" s="98">
        <f t="shared" si="2"/>
        <v>0</v>
      </c>
      <c r="J63" s="102"/>
      <c r="K63" s="98"/>
      <c r="L63" s="27"/>
      <c r="M63" s="122"/>
      <c r="N63" s="116"/>
      <c r="O63" s="17"/>
      <c r="P63" s="17"/>
      <c r="Q63" s="17"/>
      <c r="R63" s="17"/>
      <c r="S63" s="17"/>
      <c r="T63" s="66"/>
      <c r="U63" s="90">
        <f t="shared" si="3"/>
        <v>0</v>
      </c>
    </row>
    <row r="64" spans="1:21" ht="19.899999999999999" customHeight="1">
      <c r="A64" s="61" t="s">
        <v>75</v>
      </c>
      <c r="B64" s="13"/>
      <c r="C64" s="11"/>
      <c r="D64" s="27">
        <f t="shared" si="1"/>
        <v>0</v>
      </c>
      <c r="E64" s="13"/>
      <c r="F64" s="11"/>
      <c r="G64" s="11"/>
      <c r="H64" s="11"/>
      <c r="I64" s="98">
        <f t="shared" si="2"/>
        <v>0</v>
      </c>
      <c r="J64" s="102"/>
      <c r="K64" s="98"/>
      <c r="L64" s="27"/>
      <c r="M64" s="122"/>
      <c r="N64" s="116"/>
      <c r="O64" s="17"/>
      <c r="P64" s="17"/>
      <c r="Q64" s="17"/>
      <c r="R64" s="17"/>
      <c r="S64" s="17"/>
      <c r="T64" s="66"/>
      <c r="U64" s="90">
        <f t="shared" si="3"/>
        <v>0</v>
      </c>
    </row>
    <row r="65" spans="1:21" ht="15.75">
      <c r="A65" s="61" t="s">
        <v>76</v>
      </c>
      <c r="B65" s="13"/>
      <c r="C65" s="11"/>
      <c r="D65" s="27">
        <f t="shared" si="1"/>
        <v>0</v>
      </c>
      <c r="E65" s="13"/>
      <c r="F65" s="11"/>
      <c r="G65" s="11"/>
      <c r="H65" s="11"/>
      <c r="I65" s="98">
        <f t="shared" si="2"/>
        <v>0</v>
      </c>
      <c r="J65" s="102"/>
      <c r="K65" s="98"/>
      <c r="L65" s="27"/>
      <c r="M65" s="122"/>
      <c r="N65" s="116"/>
      <c r="O65" s="17"/>
      <c r="P65" s="17"/>
      <c r="Q65" s="17"/>
      <c r="R65" s="17"/>
      <c r="S65" s="17"/>
      <c r="T65" s="66"/>
      <c r="U65" s="90">
        <f t="shared" si="3"/>
        <v>0</v>
      </c>
    </row>
    <row r="66" spans="1:21" ht="15.75">
      <c r="A66" s="61" t="s">
        <v>77</v>
      </c>
      <c r="B66" s="13"/>
      <c r="C66" s="11"/>
      <c r="D66" s="27">
        <f t="shared" si="1"/>
        <v>0</v>
      </c>
      <c r="E66" s="13"/>
      <c r="F66" s="11"/>
      <c r="G66" s="11"/>
      <c r="H66" s="11"/>
      <c r="I66" s="98">
        <f t="shared" si="2"/>
        <v>0</v>
      </c>
      <c r="J66" s="102"/>
      <c r="K66" s="98"/>
      <c r="L66" s="27"/>
      <c r="M66" s="122"/>
      <c r="N66" s="116"/>
      <c r="O66" s="17"/>
      <c r="P66" s="17"/>
      <c r="Q66" s="17"/>
      <c r="R66" s="17"/>
      <c r="S66" s="17"/>
      <c r="T66" s="66"/>
      <c r="U66" s="90">
        <f t="shared" si="3"/>
        <v>0</v>
      </c>
    </row>
    <row r="67" spans="1:21" ht="31.5">
      <c r="A67" s="61" t="s">
        <v>78</v>
      </c>
      <c r="B67" s="13"/>
      <c r="C67" s="11"/>
      <c r="D67" s="27">
        <f t="shared" si="1"/>
        <v>0</v>
      </c>
      <c r="E67" s="13"/>
      <c r="F67" s="11"/>
      <c r="G67" s="11"/>
      <c r="H67" s="11"/>
      <c r="I67" s="98">
        <f t="shared" si="2"/>
        <v>0</v>
      </c>
      <c r="J67" s="102"/>
      <c r="K67" s="98"/>
      <c r="L67" s="27"/>
      <c r="M67" s="122"/>
      <c r="N67" s="116"/>
      <c r="O67" s="17"/>
      <c r="P67" s="17"/>
      <c r="Q67" s="17"/>
      <c r="R67" s="17"/>
      <c r="S67" s="17"/>
      <c r="T67" s="66"/>
      <c r="U67" s="90">
        <f t="shared" si="3"/>
        <v>0</v>
      </c>
    </row>
    <row r="68" spans="1:21" ht="15.75">
      <c r="A68" s="61" t="s">
        <v>79</v>
      </c>
      <c r="B68" s="13"/>
      <c r="C68" s="11"/>
      <c r="D68" s="27">
        <f t="shared" si="1"/>
        <v>0</v>
      </c>
      <c r="E68" s="13"/>
      <c r="F68" s="11"/>
      <c r="G68" s="11"/>
      <c r="H68" s="11"/>
      <c r="I68" s="98">
        <f t="shared" si="2"/>
        <v>0</v>
      </c>
      <c r="J68" s="102"/>
      <c r="K68" s="98"/>
      <c r="L68" s="27"/>
      <c r="M68" s="122"/>
      <c r="N68" s="116"/>
      <c r="O68" s="17"/>
      <c r="P68" s="17"/>
      <c r="Q68" s="17"/>
      <c r="R68" s="17"/>
      <c r="S68" s="17"/>
      <c r="T68" s="66"/>
      <c r="U68" s="90">
        <f t="shared" si="3"/>
        <v>0</v>
      </c>
    </row>
    <row r="69" spans="1:21" ht="15.75">
      <c r="A69" s="61" t="s">
        <v>80</v>
      </c>
      <c r="B69" s="13"/>
      <c r="C69" s="11"/>
      <c r="D69" s="27">
        <f t="shared" si="1"/>
        <v>0</v>
      </c>
      <c r="E69" s="13"/>
      <c r="F69" s="11"/>
      <c r="G69" s="11"/>
      <c r="H69" s="11"/>
      <c r="I69" s="98">
        <f t="shared" si="2"/>
        <v>0</v>
      </c>
      <c r="J69" s="102"/>
      <c r="K69" s="98"/>
      <c r="L69" s="27"/>
      <c r="M69" s="122"/>
      <c r="N69" s="116"/>
      <c r="O69" s="17"/>
      <c r="P69" s="17"/>
      <c r="Q69" s="17"/>
      <c r="R69" s="17"/>
      <c r="S69" s="17"/>
      <c r="T69" s="66"/>
      <c r="U69" s="90">
        <f t="shared" si="3"/>
        <v>0</v>
      </c>
    </row>
    <row r="70" spans="1:21" ht="21" customHeight="1">
      <c r="A70" s="61" t="s">
        <v>81</v>
      </c>
      <c r="B70" s="13"/>
      <c r="C70" s="11"/>
      <c r="D70" s="27">
        <f t="shared" si="1"/>
        <v>0</v>
      </c>
      <c r="E70" s="13"/>
      <c r="F70" s="11"/>
      <c r="G70" s="11"/>
      <c r="H70" s="11"/>
      <c r="I70" s="98">
        <f t="shared" si="2"/>
        <v>0</v>
      </c>
      <c r="J70" s="102"/>
      <c r="K70" s="98"/>
      <c r="L70" s="27"/>
      <c r="M70" s="122"/>
      <c r="N70" s="116"/>
      <c r="O70" s="17"/>
      <c r="P70" s="17"/>
      <c r="Q70" s="17"/>
      <c r="R70" s="17"/>
      <c r="S70" s="17"/>
      <c r="T70" s="66"/>
      <c r="U70" s="90">
        <f t="shared" si="3"/>
        <v>0</v>
      </c>
    </row>
    <row r="71" spans="1:21" ht="15.75">
      <c r="A71" s="61" t="s">
        <v>82</v>
      </c>
      <c r="B71" s="13"/>
      <c r="C71" s="11"/>
      <c r="D71" s="27">
        <f t="shared" si="1"/>
        <v>0</v>
      </c>
      <c r="E71" s="13"/>
      <c r="F71" s="11"/>
      <c r="G71" s="11"/>
      <c r="H71" s="11"/>
      <c r="I71" s="98">
        <f t="shared" si="2"/>
        <v>0</v>
      </c>
      <c r="J71" s="102"/>
      <c r="K71" s="98"/>
      <c r="L71" s="27"/>
      <c r="M71" s="122"/>
      <c r="N71" s="116"/>
      <c r="O71" s="17"/>
      <c r="P71" s="17"/>
      <c r="Q71" s="17"/>
      <c r="R71" s="17"/>
      <c r="S71" s="17"/>
      <c r="T71" s="66"/>
      <c r="U71" s="90">
        <f t="shared" si="3"/>
        <v>0</v>
      </c>
    </row>
    <row r="72" spans="1:21" ht="37.5" customHeight="1">
      <c r="A72" s="61" t="s">
        <v>163</v>
      </c>
      <c r="B72" s="13"/>
      <c r="C72" s="11"/>
      <c r="D72" s="27"/>
      <c r="E72" s="13"/>
      <c r="F72" s="11"/>
      <c r="G72" s="11"/>
      <c r="H72" s="11"/>
      <c r="I72" s="98"/>
      <c r="J72" s="102"/>
      <c r="K72" s="98"/>
      <c r="L72" s="27"/>
      <c r="M72" s="122"/>
      <c r="N72" s="116"/>
      <c r="O72" s="17"/>
      <c r="P72" s="17"/>
      <c r="Q72" s="17"/>
      <c r="R72" s="17"/>
      <c r="S72" s="17"/>
      <c r="T72" s="66"/>
      <c r="U72" s="90">
        <f t="shared" si="3"/>
        <v>0</v>
      </c>
    </row>
    <row r="73" spans="1:21" ht="15.75">
      <c r="A73" s="61" t="s">
        <v>83</v>
      </c>
      <c r="B73" s="13"/>
      <c r="C73" s="11"/>
      <c r="D73" s="27">
        <f t="shared" si="1"/>
        <v>0</v>
      </c>
      <c r="E73" s="13"/>
      <c r="F73" s="11"/>
      <c r="G73" s="11"/>
      <c r="H73" s="11"/>
      <c r="I73" s="98">
        <f t="shared" si="2"/>
        <v>0</v>
      </c>
      <c r="J73" s="102"/>
      <c r="K73" s="98"/>
      <c r="L73" s="27"/>
      <c r="M73" s="122"/>
      <c r="N73" s="116"/>
      <c r="O73" s="17"/>
      <c r="P73" s="17"/>
      <c r="Q73" s="17"/>
      <c r="R73" s="17"/>
      <c r="S73" s="17"/>
      <c r="T73" s="66"/>
      <c r="U73" s="90">
        <f t="shared" si="3"/>
        <v>0</v>
      </c>
    </row>
    <row r="74" spans="1:21" ht="31.5">
      <c r="A74" s="61" t="s">
        <v>84</v>
      </c>
      <c r="B74" s="13"/>
      <c r="C74" s="11"/>
      <c r="D74" s="27">
        <f t="shared" si="1"/>
        <v>0</v>
      </c>
      <c r="E74" s="13"/>
      <c r="F74" s="11"/>
      <c r="G74" s="11"/>
      <c r="H74" s="11"/>
      <c r="I74" s="98">
        <f t="shared" si="2"/>
        <v>0</v>
      </c>
      <c r="J74" s="103"/>
      <c r="K74" s="104"/>
      <c r="L74" s="105"/>
      <c r="M74" s="122"/>
      <c r="N74" s="116"/>
      <c r="O74" s="17"/>
      <c r="P74" s="17"/>
      <c r="Q74" s="17"/>
      <c r="R74" s="17"/>
      <c r="S74" s="17"/>
      <c r="T74" s="66"/>
      <c r="U74" s="90">
        <f t="shared" si="3"/>
        <v>0</v>
      </c>
    </row>
    <row r="75" spans="1:21" ht="32.25" thickBot="1">
      <c r="A75" s="62" t="s">
        <v>85</v>
      </c>
      <c r="B75" s="15"/>
      <c r="C75" s="14"/>
      <c r="D75" s="89">
        <f t="shared" si="1"/>
        <v>0</v>
      </c>
      <c r="E75" s="109"/>
      <c r="F75" s="110"/>
      <c r="G75" s="110"/>
      <c r="H75" s="110"/>
      <c r="I75" s="99">
        <f t="shared" si="2"/>
        <v>0</v>
      </c>
      <c r="J75" s="106"/>
      <c r="K75" s="45"/>
      <c r="L75" s="107"/>
      <c r="M75" s="123"/>
      <c r="N75" s="125"/>
      <c r="O75" s="126"/>
      <c r="P75" s="126"/>
      <c r="Q75" s="126"/>
      <c r="R75" s="126"/>
      <c r="S75" s="126"/>
      <c r="T75" s="131"/>
      <c r="U75" s="128">
        <f t="shared" si="3"/>
        <v>0</v>
      </c>
    </row>
    <row r="76" spans="1:21" ht="35.450000000000003" customHeight="1" thickBot="1">
      <c r="A76" s="72" t="s">
        <v>86</v>
      </c>
      <c r="B76" s="32">
        <f>SUM(B11:B75)</f>
        <v>0</v>
      </c>
      <c r="C76" s="22">
        <f t="shared" ref="C76:U76" si="4">SUM(C11:C75)</f>
        <v>0</v>
      </c>
      <c r="D76" s="49">
        <f t="shared" si="4"/>
        <v>0</v>
      </c>
      <c r="E76" s="32">
        <f t="shared" si="4"/>
        <v>0</v>
      </c>
      <c r="F76" s="22">
        <f t="shared" si="4"/>
        <v>0</v>
      </c>
      <c r="G76" s="22">
        <f t="shared" ref="G76" si="5">SUM(G11:G75)</f>
        <v>0</v>
      </c>
      <c r="H76" s="33">
        <f t="shared" si="4"/>
        <v>0</v>
      </c>
      <c r="I76" s="25">
        <f t="shared" si="4"/>
        <v>0</v>
      </c>
      <c r="J76" s="22">
        <f t="shared" si="4"/>
        <v>0</v>
      </c>
      <c r="K76" s="22">
        <f t="shared" si="4"/>
        <v>0</v>
      </c>
      <c r="L76" s="49">
        <f t="shared" si="4"/>
        <v>0</v>
      </c>
      <c r="M76" s="48">
        <f t="shared" si="4"/>
        <v>0</v>
      </c>
      <c r="N76" s="32">
        <f t="shared" si="4"/>
        <v>0</v>
      </c>
      <c r="O76" s="22">
        <f t="shared" si="4"/>
        <v>0</v>
      </c>
      <c r="P76" s="33">
        <f t="shared" si="4"/>
        <v>0</v>
      </c>
      <c r="Q76" s="33">
        <f t="shared" si="4"/>
        <v>0</v>
      </c>
      <c r="R76" s="22">
        <f t="shared" si="4"/>
        <v>0</v>
      </c>
      <c r="S76" s="22">
        <f t="shared" si="4"/>
        <v>0</v>
      </c>
      <c r="T76" s="22">
        <f t="shared" si="4"/>
        <v>0</v>
      </c>
      <c r="U76" s="28">
        <f t="shared" si="4"/>
        <v>0</v>
      </c>
    </row>
    <row r="77" spans="1:21">
      <c r="A77" s="18"/>
      <c r="B77" s="18"/>
      <c r="C77" s="18"/>
      <c r="D77" s="18"/>
      <c r="E77" s="18"/>
      <c r="F77" s="18"/>
      <c r="G77" s="18"/>
      <c r="H77" s="18"/>
      <c r="I77" s="18"/>
      <c r="J77" s="18"/>
      <c r="K77" s="18"/>
      <c r="L77" s="18"/>
      <c r="M77" s="18"/>
      <c r="N77" s="18"/>
      <c r="O77" s="18"/>
      <c r="P77" s="18"/>
      <c r="Q77" s="18"/>
      <c r="R77" s="18"/>
      <c r="S77" s="18"/>
      <c r="T77" s="18"/>
      <c r="U77" s="18"/>
    </row>
  </sheetData>
  <mergeCells count="25">
    <mergeCell ref="M5:M10"/>
    <mergeCell ref="A5:A10"/>
    <mergeCell ref="B9:B10"/>
    <mergeCell ref="C9:C10"/>
    <mergeCell ref="E9:E10"/>
    <mergeCell ref="B5:D8"/>
    <mergeCell ref="D9:D10"/>
    <mergeCell ref="E5:I8"/>
    <mergeCell ref="I9:I10"/>
    <mergeCell ref="B2:S2"/>
    <mergeCell ref="B3:S3"/>
    <mergeCell ref="S9:S10"/>
    <mergeCell ref="T9:T10"/>
    <mergeCell ref="F9:F10"/>
    <mergeCell ref="G9:G10"/>
    <mergeCell ref="H9:H10"/>
    <mergeCell ref="N9:N10"/>
    <mergeCell ref="O9:Q9"/>
    <mergeCell ref="R9:R10"/>
    <mergeCell ref="N5:U8"/>
    <mergeCell ref="U9:U10"/>
    <mergeCell ref="J5:L8"/>
    <mergeCell ref="J9:J10"/>
    <mergeCell ref="K9:K10"/>
    <mergeCell ref="L9:L10"/>
  </mergeCells>
  <pageMargins left="0.51181102362204722" right="0" top="0.19685039370078741" bottom="0" header="0.31496062992125984" footer="0.31496062992125984"/>
  <pageSetup paperSize="9" scale="43" orientation="portrait" r:id="rId1"/>
</worksheet>
</file>

<file path=xl/worksheets/sheet70.xml><?xml version="1.0" encoding="utf-8"?>
<worksheet xmlns="http://schemas.openxmlformats.org/spreadsheetml/2006/main" xmlns:r="http://schemas.openxmlformats.org/officeDocument/2006/relationships">
  <sheetPr>
    <tabColor theme="3" tint="0.79998168889431442"/>
  </sheetPr>
  <dimension ref="A1:U77"/>
  <sheetViews>
    <sheetView view="pageBreakPreview" zoomScaleNormal="66" zoomScaleSheetLayoutView="100" workbookViewId="0">
      <pane ySplit="10" topLeftCell="A74" activePane="bottomLeft" state="frozen"/>
      <selection activeCell="A78" sqref="A78:XFD85"/>
      <selection pane="bottomLeft" activeCell="A78" sqref="A78:XFD85"/>
    </sheetView>
  </sheetViews>
  <sheetFormatPr defaultRowHeight="15"/>
  <cols>
    <col min="1" max="1" width="30.42578125" style="3" customWidth="1"/>
    <col min="2" max="2" width="8.85546875" style="3" customWidth="1"/>
    <col min="3" max="4" width="10.5703125" style="3" customWidth="1"/>
    <col min="5" max="5" width="17" style="3" customWidth="1"/>
    <col min="6" max="6" width="10" style="3" customWidth="1"/>
    <col min="7" max="7" width="7.140625" style="3" customWidth="1"/>
    <col min="8" max="9" width="9" style="3" customWidth="1"/>
    <col min="10" max="12" width="7.7109375" style="3" customWidth="1"/>
    <col min="13" max="13" width="9" style="3" customWidth="1"/>
    <col min="14" max="14" width="9.5703125" style="3" customWidth="1"/>
    <col min="15" max="16" width="8.85546875" style="3"/>
    <col min="17" max="17" width="10" style="3" customWidth="1"/>
    <col min="18" max="19" width="10.28515625" style="3" customWidth="1"/>
    <col min="20" max="20" width="8.85546875" style="3"/>
    <col min="21" max="21" width="9.140625" style="3"/>
    <col min="22" max="239" width="8.85546875" style="3"/>
    <col min="240" max="240" width="34" style="3" customWidth="1"/>
    <col min="241" max="241" width="11.28515625" style="3" customWidth="1"/>
    <col min="242" max="242" width="11" style="3" customWidth="1"/>
    <col min="243" max="249" width="8.85546875" style="3"/>
    <col min="250" max="251" width="10.7109375" style="3" customWidth="1"/>
    <col min="252" max="252" width="8.85546875" style="3"/>
    <col min="253" max="253" width="11.5703125" style="3" customWidth="1"/>
    <col min="254" max="254" width="13.7109375" style="3" customWidth="1"/>
    <col min="255" max="258" width="9.28515625" style="3" customWidth="1"/>
    <col min="259" max="495" width="8.85546875" style="3"/>
    <col min="496" max="496" width="34" style="3" customWidth="1"/>
    <col min="497" max="497" width="11.28515625" style="3" customWidth="1"/>
    <col min="498" max="498" width="11" style="3" customWidth="1"/>
    <col min="499" max="505" width="8.85546875" style="3"/>
    <col min="506" max="507" width="10.7109375" style="3" customWidth="1"/>
    <col min="508" max="508" width="8.85546875" style="3"/>
    <col min="509" max="509" width="11.5703125" style="3" customWidth="1"/>
    <col min="510" max="510" width="13.7109375" style="3" customWidth="1"/>
    <col min="511" max="514" width="9.28515625" style="3" customWidth="1"/>
    <col min="515" max="751" width="8.85546875" style="3"/>
    <col min="752" max="752" width="34" style="3" customWidth="1"/>
    <col min="753" max="753" width="11.28515625" style="3" customWidth="1"/>
    <col min="754" max="754" width="11" style="3" customWidth="1"/>
    <col min="755" max="761" width="8.85546875" style="3"/>
    <col min="762" max="763" width="10.7109375" style="3" customWidth="1"/>
    <col min="764" max="764" width="8.85546875" style="3"/>
    <col min="765" max="765" width="11.5703125" style="3" customWidth="1"/>
    <col min="766" max="766" width="13.7109375" style="3" customWidth="1"/>
    <col min="767" max="770" width="9.28515625" style="3" customWidth="1"/>
    <col min="771" max="1007" width="8.85546875" style="3"/>
    <col min="1008" max="1008" width="34" style="3" customWidth="1"/>
    <col min="1009" max="1009" width="11.28515625" style="3" customWidth="1"/>
    <col min="1010" max="1010" width="11" style="3" customWidth="1"/>
    <col min="1011" max="1017" width="8.85546875" style="3"/>
    <col min="1018" max="1019" width="10.7109375" style="3" customWidth="1"/>
    <col min="1020" max="1020" width="8.85546875" style="3"/>
    <col min="1021" max="1021" width="11.5703125" style="3" customWidth="1"/>
    <col min="1022" max="1022" width="13.7109375" style="3" customWidth="1"/>
    <col min="1023" max="1026" width="9.28515625" style="3" customWidth="1"/>
    <col min="1027" max="1263" width="8.85546875" style="3"/>
    <col min="1264" max="1264" width="34" style="3" customWidth="1"/>
    <col min="1265" max="1265" width="11.28515625" style="3" customWidth="1"/>
    <col min="1266" max="1266" width="11" style="3" customWidth="1"/>
    <col min="1267" max="1273" width="8.85546875" style="3"/>
    <col min="1274" max="1275" width="10.7109375" style="3" customWidth="1"/>
    <col min="1276" max="1276" width="8.85546875" style="3"/>
    <col min="1277" max="1277" width="11.5703125" style="3" customWidth="1"/>
    <col min="1278" max="1278" width="13.7109375" style="3" customWidth="1"/>
    <col min="1279" max="1282" width="9.28515625" style="3" customWidth="1"/>
    <col min="1283" max="1519" width="8.85546875" style="3"/>
    <col min="1520" max="1520" width="34" style="3" customWidth="1"/>
    <col min="1521" max="1521" width="11.28515625" style="3" customWidth="1"/>
    <col min="1522" max="1522" width="11" style="3" customWidth="1"/>
    <col min="1523" max="1529" width="8.85546875" style="3"/>
    <col min="1530" max="1531" width="10.7109375" style="3" customWidth="1"/>
    <col min="1532" max="1532" width="8.85546875" style="3"/>
    <col min="1533" max="1533" width="11.5703125" style="3" customWidth="1"/>
    <col min="1534" max="1534" width="13.7109375" style="3" customWidth="1"/>
    <col min="1535" max="1538" width="9.28515625" style="3" customWidth="1"/>
    <col min="1539" max="1775" width="8.85546875" style="3"/>
    <col min="1776" max="1776" width="34" style="3" customWidth="1"/>
    <col min="1777" max="1777" width="11.28515625" style="3" customWidth="1"/>
    <col min="1778" max="1778" width="11" style="3" customWidth="1"/>
    <col min="1779" max="1785" width="8.85546875" style="3"/>
    <col min="1786" max="1787" width="10.7109375" style="3" customWidth="1"/>
    <col min="1788" max="1788" width="8.85546875" style="3"/>
    <col min="1789" max="1789" width="11.5703125" style="3" customWidth="1"/>
    <col min="1790" max="1790" width="13.7109375" style="3" customWidth="1"/>
    <col min="1791" max="1794" width="9.28515625" style="3" customWidth="1"/>
    <col min="1795" max="2031" width="8.85546875" style="3"/>
    <col min="2032" max="2032" width="34" style="3" customWidth="1"/>
    <col min="2033" max="2033" width="11.28515625" style="3" customWidth="1"/>
    <col min="2034" max="2034" width="11" style="3" customWidth="1"/>
    <col min="2035" max="2041" width="8.85546875" style="3"/>
    <col min="2042" max="2043" width="10.7109375" style="3" customWidth="1"/>
    <col min="2044" max="2044" width="8.85546875" style="3"/>
    <col min="2045" max="2045" width="11.5703125" style="3" customWidth="1"/>
    <col min="2046" max="2046" width="13.7109375" style="3" customWidth="1"/>
    <col min="2047" max="2050" width="9.28515625" style="3" customWidth="1"/>
    <col min="2051" max="2287" width="8.85546875" style="3"/>
    <col min="2288" max="2288" width="34" style="3" customWidth="1"/>
    <col min="2289" max="2289" width="11.28515625" style="3" customWidth="1"/>
    <col min="2290" max="2290" width="11" style="3" customWidth="1"/>
    <col min="2291" max="2297" width="8.85546875" style="3"/>
    <col min="2298" max="2299" width="10.7109375" style="3" customWidth="1"/>
    <col min="2300" max="2300" width="8.85546875" style="3"/>
    <col min="2301" max="2301" width="11.5703125" style="3" customWidth="1"/>
    <col min="2302" max="2302" width="13.7109375" style="3" customWidth="1"/>
    <col min="2303" max="2306" width="9.28515625" style="3" customWidth="1"/>
    <col min="2307" max="2543" width="8.85546875" style="3"/>
    <col min="2544" max="2544" width="34" style="3" customWidth="1"/>
    <col min="2545" max="2545" width="11.28515625" style="3" customWidth="1"/>
    <col min="2546" max="2546" width="11" style="3" customWidth="1"/>
    <col min="2547" max="2553" width="8.85546875" style="3"/>
    <col min="2554" max="2555" width="10.7109375" style="3" customWidth="1"/>
    <col min="2556" max="2556" width="8.85546875" style="3"/>
    <col min="2557" max="2557" width="11.5703125" style="3" customWidth="1"/>
    <col min="2558" max="2558" width="13.7109375" style="3" customWidth="1"/>
    <col min="2559" max="2562" width="9.28515625" style="3" customWidth="1"/>
    <col min="2563" max="2799" width="8.85546875" style="3"/>
    <col min="2800" max="2800" width="34" style="3" customWidth="1"/>
    <col min="2801" max="2801" width="11.28515625" style="3" customWidth="1"/>
    <col min="2802" max="2802" width="11" style="3" customWidth="1"/>
    <col min="2803" max="2809" width="8.85546875" style="3"/>
    <col min="2810" max="2811" width="10.7109375" style="3" customWidth="1"/>
    <col min="2812" max="2812" width="8.85546875" style="3"/>
    <col min="2813" max="2813" width="11.5703125" style="3" customWidth="1"/>
    <col min="2814" max="2814" width="13.7109375" style="3" customWidth="1"/>
    <col min="2815" max="2818" width="9.28515625" style="3" customWidth="1"/>
    <col min="2819" max="3055" width="8.85546875" style="3"/>
    <col min="3056" max="3056" width="34" style="3" customWidth="1"/>
    <col min="3057" max="3057" width="11.28515625" style="3" customWidth="1"/>
    <col min="3058" max="3058" width="11" style="3" customWidth="1"/>
    <col min="3059" max="3065" width="8.85546875" style="3"/>
    <col min="3066" max="3067" width="10.7109375" style="3" customWidth="1"/>
    <col min="3068" max="3068" width="8.85546875" style="3"/>
    <col min="3069" max="3069" width="11.5703125" style="3" customWidth="1"/>
    <col min="3070" max="3070" width="13.7109375" style="3" customWidth="1"/>
    <col min="3071" max="3074" width="9.28515625" style="3" customWidth="1"/>
    <col min="3075" max="3311" width="8.85546875" style="3"/>
    <col min="3312" max="3312" width="34" style="3" customWidth="1"/>
    <col min="3313" max="3313" width="11.28515625" style="3" customWidth="1"/>
    <col min="3314" max="3314" width="11" style="3" customWidth="1"/>
    <col min="3315" max="3321" width="8.85546875" style="3"/>
    <col min="3322" max="3323" width="10.7109375" style="3" customWidth="1"/>
    <col min="3324" max="3324" width="8.85546875" style="3"/>
    <col min="3325" max="3325" width="11.5703125" style="3" customWidth="1"/>
    <col min="3326" max="3326" width="13.7109375" style="3" customWidth="1"/>
    <col min="3327" max="3330" width="9.28515625" style="3" customWidth="1"/>
    <col min="3331" max="3567" width="8.85546875" style="3"/>
    <col min="3568" max="3568" width="34" style="3" customWidth="1"/>
    <col min="3569" max="3569" width="11.28515625" style="3" customWidth="1"/>
    <col min="3570" max="3570" width="11" style="3" customWidth="1"/>
    <col min="3571" max="3577" width="8.85546875" style="3"/>
    <col min="3578" max="3579" width="10.7109375" style="3" customWidth="1"/>
    <col min="3580" max="3580" width="8.85546875" style="3"/>
    <col min="3581" max="3581" width="11.5703125" style="3" customWidth="1"/>
    <col min="3582" max="3582" width="13.7109375" style="3" customWidth="1"/>
    <col min="3583" max="3586" width="9.28515625" style="3" customWidth="1"/>
    <col min="3587" max="3823" width="8.85546875" style="3"/>
    <col min="3824" max="3824" width="34" style="3" customWidth="1"/>
    <col min="3825" max="3825" width="11.28515625" style="3" customWidth="1"/>
    <col min="3826" max="3826" width="11" style="3" customWidth="1"/>
    <col min="3827" max="3833" width="8.85546875" style="3"/>
    <col min="3834" max="3835" width="10.7109375" style="3" customWidth="1"/>
    <col min="3836" max="3836" width="8.85546875" style="3"/>
    <col min="3837" max="3837" width="11.5703125" style="3" customWidth="1"/>
    <col min="3838" max="3838" width="13.7109375" style="3" customWidth="1"/>
    <col min="3839" max="3842" width="9.28515625" style="3" customWidth="1"/>
    <col min="3843" max="4079" width="8.85546875" style="3"/>
    <col min="4080" max="4080" width="34" style="3" customWidth="1"/>
    <col min="4081" max="4081" width="11.28515625" style="3" customWidth="1"/>
    <col min="4082" max="4082" width="11" style="3" customWidth="1"/>
    <col min="4083" max="4089" width="8.85546875" style="3"/>
    <col min="4090" max="4091" width="10.7109375" style="3" customWidth="1"/>
    <col min="4092" max="4092" width="8.85546875" style="3"/>
    <col min="4093" max="4093" width="11.5703125" style="3" customWidth="1"/>
    <col min="4094" max="4094" width="13.7109375" style="3" customWidth="1"/>
    <col min="4095" max="4098" width="9.28515625" style="3" customWidth="1"/>
    <col min="4099" max="4335" width="8.85546875" style="3"/>
    <col min="4336" max="4336" width="34" style="3" customWidth="1"/>
    <col min="4337" max="4337" width="11.28515625" style="3" customWidth="1"/>
    <col min="4338" max="4338" width="11" style="3" customWidth="1"/>
    <col min="4339" max="4345" width="8.85546875" style="3"/>
    <col min="4346" max="4347" width="10.7109375" style="3" customWidth="1"/>
    <col min="4348" max="4348" width="8.85546875" style="3"/>
    <col min="4349" max="4349" width="11.5703125" style="3" customWidth="1"/>
    <col min="4350" max="4350" width="13.7109375" style="3" customWidth="1"/>
    <col min="4351" max="4354" width="9.28515625" style="3" customWidth="1"/>
    <col min="4355" max="4591" width="8.85546875" style="3"/>
    <col min="4592" max="4592" width="34" style="3" customWidth="1"/>
    <col min="4593" max="4593" width="11.28515625" style="3" customWidth="1"/>
    <col min="4594" max="4594" width="11" style="3" customWidth="1"/>
    <col min="4595" max="4601" width="8.85546875" style="3"/>
    <col min="4602" max="4603" width="10.7109375" style="3" customWidth="1"/>
    <col min="4604" max="4604" width="8.85546875" style="3"/>
    <col min="4605" max="4605" width="11.5703125" style="3" customWidth="1"/>
    <col min="4606" max="4606" width="13.7109375" style="3" customWidth="1"/>
    <col min="4607" max="4610" width="9.28515625" style="3" customWidth="1"/>
    <col min="4611" max="4847" width="8.85546875" style="3"/>
    <col min="4848" max="4848" width="34" style="3" customWidth="1"/>
    <col min="4849" max="4849" width="11.28515625" style="3" customWidth="1"/>
    <col min="4850" max="4850" width="11" style="3" customWidth="1"/>
    <col min="4851" max="4857" width="8.85546875" style="3"/>
    <col min="4858" max="4859" width="10.7109375" style="3" customWidth="1"/>
    <col min="4860" max="4860" width="8.85546875" style="3"/>
    <col min="4861" max="4861" width="11.5703125" style="3" customWidth="1"/>
    <col min="4862" max="4862" width="13.7109375" style="3" customWidth="1"/>
    <col min="4863" max="4866" width="9.28515625" style="3" customWidth="1"/>
    <col min="4867" max="5103" width="8.85546875" style="3"/>
    <col min="5104" max="5104" width="34" style="3" customWidth="1"/>
    <col min="5105" max="5105" width="11.28515625" style="3" customWidth="1"/>
    <col min="5106" max="5106" width="11" style="3" customWidth="1"/>
    <col min="5107" max="5113" width="8.85546875" style="3"/>
    <col min="5114" max="5115" width="10.7109375" style="3" customWidth="1"/>
    <col min="5116" max="5116" width="8.85546875" style="3"/>
    <col min="5117" max="5117" width="11.5703125" style="3" customWidth="1"/>
    <col min="5118" max="5118" width="13.7109375" style="3" customWidth="1"/>
    <col min="5119" max="5122" width="9.28515625" style="3" customWidth="1"/>
    <col min="5123" max="5359" width="8.85546875" style="3"/>
    <col min="5360" max="5360" width="34" style="3" customWidth="1"/>
    <col min="5361" max="5361" width="11.28515625" style="3" customWidth="1"/>
    <col min="5362" max="5362" width="11" style="3" customWidth="1"/>
    <col min="5363" max="5369" width="8.85546875" style="3"/>
    <col min="5370" max="5371" width="10.7109375" style="3" customWidth="1"/>
    <col min="5372" max="5372" width="8.85546875" style="3"/>
    <col min="5373" max="5373" width="11.5703125" style="3" customWidth="1"/>
    <col min="5374" max="5374" width="13.7109375" style="3" customWidth="1"/>
    <col min="5375" max="5378" width="9.28515625" style="3" customWidth="1"/>
    <col min="5379" max="5615" width="8.85546875" style="3"/>
    <col min="5616" max="5616" width="34" style="3" customWidth="1"/>
    <col min="5617" max="5617" width="11.28515625" style="3" customWidth="1"/>
    <col min="5618" max="5618" width="11" style="3" customWidth="1"/>
    <col min="5619" max="5625" width="8.85546875" style="3"/>
    <col min="5626" max="5627" width="10.7109375" style="3" customWidth="1"/>
    <col min="5628" max="5628" width="8.85546875" style="3"/>
    <col min="5629" max="5629" width="11.5703125" style="3" customWidth="1"/>
    <col min="5630" max="5630" width="13.7109375" style="3" customWidth="1"/>
    <col min="5631" max="5634" width="9.28515625" style="3" customWidth="1"/>
    <col min="5635" max="5871" width="8.85546875" style="3"/>
    <col min="5872" max="5872" width="34" style="3" customWidth="1"/>
    <col min="5873" max="5873" width="11.28515625" style="3" customWidth="1"/>
    <col min="5874" max="5874" width="11" style="3" customWidth="1"/>
    <col min="5875" max="5881" width="8.85546875" style="3"/>
    <col min="5882" max="5883" width="10.7109375" style="3" customWidth="1"/>
    <col min="5884" max="5884" width="8.85546875" style="3"/>
    <col min="5885" max="5885" width="11.5703125" style="3" customWidth="1"/>
    <col min="5886" max="5886" width="13.7109375" style="3" customWidth="1"/>
    <col min="5887" max="5890" width="9.28515625" style="3" customWidth="1"/>
    <col min="5891" max="6127" width="8.85546875" style="3"/>
    <col min="6128" max="6128" width="34" style="3" customWidth="1"/>
    <col min="6129" max="6129" width="11.28515625" style="3" customWidth="1"/>
    <col min="6130" max="6130" width="11" style="3" customWidth="1"/>
    <col min="6131" max="6137" width="8.85546875" style="3"/>
    <col min="6138" max="6139" width="10.7109375" style="3" customWidth="1"/>
    <col min="6140" max="6140" width="8.85546875" style="3"/>
    <col min="6141" max="6141" width="11.5703125" style="3" customWidth="1"/>
    <col min="6142" max="6142" width="13.7109375" style="3" customWidth="1"/>
    <col min="6143" max="6146" width="9.28515625" style="3" customWidth="1"/>
    <col min="6147" max="6383" width="8.85546875" style="3"/>
    <col min="6384" max="6384" width="34" style="3" customWidth="1"/>
    <col min="6385" max="6385" width="11.28515625" style="3" customWidth="1"/>
    <col min="6386" max="6386" width="11" style="3" customWidth="1"/>
    <col min="6387" max="6393" width="8.85546875" style="3"/>
    <col min="6394" max="6395" width="10.7109375" style="3" customWidth="1"/>
    <col min="6396" max="6396" width="8.85546875" style="3"/>
    <col min="6397" max="6397" width="11.5703125" style="3" customWidth="1"/>
    <col min="6398" max="6398" width="13.7109375" style="3" customWidth="1"/>
    <col min="6399" max="6402" width="9.28515625" style="3" customWidth="1"/>
    <col min="6403" max="6639" width="8.85546875" style="3"/>
    <col min="6640" max="6640" width="34" style="3" customWidth="1"/>
    <col min="6641" max="6641" width="11.28515625" style="3" customWidth="1"/>
    <col min="6642" max="6642" width="11" style="3" customWidth="1"/>
    <col min="6643" max="6649" width="8.85546875" style="3"/>
    <col min="6650" max="6651" width="10.7109375" style="3" customWidth="1"/>
    <col min="6652" max="6652" width="8.85546875" style="3"/>
    <col min="6653" max="6653" width="11.5703125" style="3" customWidth="1"/>
    <col min="6654" max="6654" width="13.7109375" style="3" customWidth="1"/>
    <col min="6655" max="6658" width="9.28515625" style="3" customWidth="1"/>
    <col min="6659" max="6895" width="8.85546875" style="3"/>
    <col min="6896" max="6896" width="34" style="3" customWidth="1"/>
    <col min="6897" max="6897" width="11.28515625" style="3" customWidth="1"/>
    <col min="6898" max="6898" width="11" style="3" customWidth="1"/>
    <col min="6899" max="6905" width="8.85546875" style="3"/>
    <col min="6906" max="6907" width="10.7109375" style="3" customWidth="1"/>
    <col min="6908" max="6908" width="8.85546875" style="3"/>
    <col min="6909" max="6909" width="11.5703125" style="3" customWidth="1"/>
    <col min="6910" max="6910" width="13.7109375" style="3" customWidth="1"/>
    <col min="6911" max="6914" width="9.28515625" style="3" customWidth="1"/>
    <col min="6915" max="7151" width="8.85546875" style="3"/>
    <col min="7152" max="7152" width="34" style="3" customWidth="1"/>
    <col min="7153" max="7153" width="11.28515625" style="3" customWidth="1"/>
    <col min="7154" max="7154" width="11" style="3" customWidth="1"/>
    <col min="7155" max="7161" width="8.85546875" style="3"/>
    <col min="7162" max="7163" width="10.7109375" style="3" customWidth="1"/>
    <col min="7164" max="7164" width="8.85546875" style="3"/>
    <col min="7165" max="7165" width="11.5703125" style="3" customWidth="1"/>
    <col min="7166" max="7166" width="13.7109375" style="3" customWidth="1"/>
    <col min="7167" max="7170" width="9.28515625" style="3" customWidth="1"/>
    <col min="7171" max="7407" width="8.85546875" style="3"/>
    <col min="7408" max="7408" width="34" style="3" customWidth="1"/>
    <col min="7409" max="7409" width="11.28515625" style="3" customWidth="1"/>
    <col min="7410" max="7410" width="11" style="3" customWidth="1"/>
    <col min="7411" max="7417" width="8.85546875" style="3"/>
    <col min="7418" max="7419" width="10.7109375" style="3" customWidth="1"/>
    <col min="7420" max="7420" width="8.85546875" style="3"/>
    <col min="7421" max="7421" width="11.5703125" style="3" customWidth="1"/>
    <col min="7422" max="7422" width="13.7109375" style="3" customWidth="1"/>
    <col min="7423" max="7426" width="9.28515625" style="3" customWidth="1"/>
    <col min="7427" max="7663" width="8.85546875" style="3"/>
    <col min="7664" max="7664" width="34" style="3" customWidth="1"/>
    <col min="7665" max="7665" width="11.28515625" style="3" customWidth="1"/>
    <col min="7666" max="7666" width="11" style="3" customWidth="1"/>
    <col min="7667" max="7673" width="8.85546875" style="3"/>
    <col min="7674" max="7675" width="10.7109375" style="3" customWidth="1"/>
    <col min="7676" max="7676" width="8.85546875" style="3"/>
    <col min="7677" max="7677" width="11.5703125" style="3" customWidth="1"/>
    <col min="7678" max="7678" width="13.7109375" style="3" customWidth="1"/>
    <col min="7679" max="7682" width="9.28515625" style="3" customWidth="1"/>
    <col min="7683" max="7919" width="8.85546875" style="3"/>
    <col min="7920" max="7920" width="34" style="3" customWidth="1"/>
    <col min="7921" max="7921" width="11.28515625" style="3" customWidth="1"/>
    <col min="7922" max="7922" width="11" style="3" customWidth="1"/>
    <col min="7923" max="7929" width="8.85546875" style="3"/>
    <col min="7930" max="7931" width="10.7109375" style="3" customWidth="1"/>
    <col min="7932" max="7932" width="8.85546875" style="3"/>
    <col min="7933" max="7933" width="11.5703125" style="3" customWidth="1"/>
    <col min="7934" max="7934" width="13.7109375" style="3" customWidth="1"/>
    <col min="7935" max="7938" width="9.28515625" style="3" customWidth="1"/>
    <col min="7939" max="8175" width="8.85546875" style="3"/>
    <col min="8176" max="8176" width="34" style="3" customWidth="1"/>
    <col min="8177" max="8177" width="11.28515625" style="3" customWidth="1"/>
    <col min="8178" max="8178" width="11" style="3" customWidth="1"/>
    <col min="8179" max="8185" width="8.85546875" style="3"/>
    <col min="8186" max="8187" width="10.7109375" style="3" customWidth="1"/>
    <col min="8188" max="8188" width="8.85546875" style="3"/>
    <col min="8189" max="8189" width="11.5703125" style="3" customWidth="1"/>
    <col min="8190" max="8190" width="13.7109375" style="3" customWidth="1"/>
    <col min="8191" max="8194" width="9.28515625" style="3" customWidth="1"/>
    <col min="8195" max="8431" width="8.85546875" style="3"/>
    <col min="8432" max="8432" width="34" style="3" customWidth="1"/>
    <col min="8433" max="8433" width="11.28515625" style="3" customWidth="1"/>
    <col min="8434" max="8434" width="11" style="3" customWidth="1"/>
    <col min="8435" max="8441" width="8.85546875" style="3"/>
    <col min="8442" max="8443" width="10.7109375" style="3" customWidth="1"/>
    <col min="8444" max="8444" width="8.85546875" style="3"/>
    <col min="8445" max="8445" width="11.5703125" style="3" customWidth="1"/>
    <col min="8446" max="8446" width="13.7109375" style="3" customWidth="1"/>
    <col min="8447" max="8450" width="9.28515625" style="3" customWidth="1"/>
    <col min="8451" max="8687" width="8.85546875" style="3"/>
    <col min="8688" max="8688" width="34" style="3" customWidth="1"/>
    <col min="8689" max="8689" width="11.28515625" style="3" customWidth="1"/>
    <col min="8690" max="8690" width="11" style="3" customWidth="1"/>
    <col min="8691" max="8697" width="8.85546875" style="3"/>
    <col min="8698" max="8699" width="10.7109375" style="3" customWidth="1"/>
    <col min="8700" max="8700" width="8.85546875" style="3"/>
    <col min="8701" max="8701" width="11.5703125" style="3" customWidth="1"/>
    <col min="8702" max="8702" width="13.7109375" style="3" customWidth="1"/>
    <col min="8703" max="8706" width="9.28515625" style="3" customWidth="1"/>
    <col min="8707" max="8943" width="8.85546875" style="3"/>
    <col min="8944" max="8944" width="34" style="3" customWidth="1"/>
    <col min="8945" max="8945" width="11.28515625" style="3" customWidth="1"/>
    <col min="8946" max="8946" width="11" style="3" customWidth="1"/>
    <col min="8947" max="8953" width="8.85546875" style="3"/>
    <col min="8954" max="8955" width="10.7109375" style="3" customWidth="1"/>
    <col min="8956" max="8956" width="8.85546875" style="3"/>
    <col min="8957" max="8957" width="11.5703125" style="3" customWidth="1"/>
    <col min="8958" max="8958" width="13.7109375" style="3" customWidth="1"/>
    <col min="8959" max="8962" width="9.28515625" style="3" customWidth="1"/>
    <col min="8963" max="9199" width="8.85546875" style="3"/>
    <col min="9200" max="9200" width="34" style="3" customWidth="1"/>
    <col min="9201" max="9201" width="11.28515625" style="3" customWidth="1"/>
    <col min="9202" max="9202" width="11" style="3" customWidth="1"/>
    <col min="9203" max="9209" width="8.85546875" style="3"/>
    <col min="9210" max="9211" width="10.7109375" style="3" customWidth="1"/>
    <col min="9212" max="9212" width="8.85546875" style="3"/>
    <col min="9213" max="9213" width="11.5703125" style="3" customWidth="1"/>
    <col min="9214" max="9214" width="13.7109375" style="3" customWidth="1"/>
    <col min="9215" max="9218" width="9.28515625" style="3" customWidth="1"/>
    <col min="9219" max="9455" width="8.85546875" style="3"/>
    <col min="9456" max="9456" width="34" style="3" customWidth="1"/>
    <col min="9457" max="9457" width="11.28515625" style="3" customWidth="1"/>
    <col min="9458" max="9458" width="11" style="3" customWidth="1"/>
    <col min="9459" max="9465" width="8.85546875" style="3"/>
    <col min="9466" max="9467" width="10.7109375" style="3" customWidth="1"/>
    <col min="9468" max="9468" width="8.85546875" style="3"/>
    <col min="9469" max="9469" width="11.5703125" style="3" customWidth="1"/>
    <col min="9470" max="9470" width="13.7109375" style="3" customWidth="1"/>
    <col min="9471" max="9474" width="9.28515625" style="3" customWidth="1"/>
    <col min="9475" max="9711" width="8.85546875" style="3"/>
    <col min="9712" max="9712" width="34" style="3" customWidth="1"/>
    <col min="9713" max="9713" width="11.28515625" style="3" customWidth="1"/>
    <col min="9714" max="9714" width="11" style="3" customWidth="1"/>
    <col min="9715" max="9721" width="8.85546875" style="3"/>
    <col min="9722" max="9723" width="10.7109375" style="3" customWidth="1"/>
    <col min="9724" max="9724" width="8.85546875" style="3"/>
    <col min="9725" max="9725" width="11.5703125" style="3" customWidth="1"/>
    <col min="9726" max="9726" width="13.7109375" style="3" customWidth="1"/>
    <col min="9727" max="9730" width="9.28515625" style="3" customWidth="1"/>
    <col min="9731" max="9967" width="8.85546875" style="3"/>
    <col min="9968" max="9968" width="34" style="3" customWidth="1"/>
    <col min="9969" max="9969" width="11.28515625" style="3" customWidth="1"/>
    <col min="9970" max="9970" width="11" style="3" customWidth="1"/>
    <col min="9971" max="9977" width="8.85546875" style="3"/>
    <col min="9978" max="9979" width="10.7109375" style="3" customWidth="1"/>
    <col min="9980" max="9980" width="8.85546875" style="3"/>
    <col min="9981" max="9981" width="11.5703125" style="3" customWidth="1"/>
    <col min="9982" max="9982" width="13.7109375" style="3" customWidth="1"/>
    <col min="9983" max="9986" width="9.28515625" style="3" customWidth="1"/>
    <col min="9987" max="10223" width="8.85546875" style="3"/>
    <col min="10224" max="10224" width="34" style="3" customWidth="1"/>
    <col min="10225" max="10225" width="11.28515625" style="3" customWidth="1"/>
    <col min="10226" max="10226" width="11" style="3" customWidth="1"/>
    <col min="10227" max="10233" width="8.85546875" style="3"/>
    <col min="10234" max="10235" width="10.7109375" style="3" customWidth="1"/>
    <col min="10236" max="10236" width="8.85546875" style="3"/>
    <col min="10237" max="10237" width="11.5703125" style="3" customWidth="1"/>
    <col min="10238" max="10238" width="13.7109375" style="3" customWidth="1"/>
    <col min="10239" max="10242" width="9.28515625" style="3" customWidth="1"/>
    <col min="10243" max="10479" width="8.85546875" style="3"/>
    <col min="10480" max="10480" width="34" style="3" customWidth="1"/>
    <col min="10481" max="10481" width="11.28515625" style="3" customWidth="1"/>
    <col min="10482" max="10482" width="11" style="3" customWidth="1"/>
    <col min="10483" max="10489" width="8.85546875" style="3"/>
    <col min="10490" max="10491" width="10.7109375" style="3" customWidth="1"/>
    <col min="10492" max="10492" width="8.85546875" style="3"/>
    <col min="10493" max="10493" width="11.5703125" style="3" customWidth="1"/>
    <col min="10494" max="10494" width="13.7109375" style="3" customWidth="1"/>
    <col min="10495" max="10498" width="9.28515625" style="3" customWidth="1"/>
    <col min="10499" max="10735" width="8.85546875" style="3"/>
    <col min="10736" max="10736" width="34" style="3" customWidth="1"/>
    <col min="10737" max="10737" width="11.28515625" style="3" customWidth="1"/>
    <col min="10738" max="10738" width="11" style="3" customWidth="1"/>
    <col min="10739" max="10745" width="8.85546875" style="3"/>
    <col min="10746" max="10747" width="10.7109375" style="3" customWidth="1"/>
    <col min="10748" max="10748" width="8.85546875" style="3"/>
    <col min="10749" max="10749" width="11.5703125" style="3" customWidth="1"/>
    <col min="10750" max="10750" width="13.7109375" style="3" customWidth="1"/>
    <col min="10751" max="10754" width="9.28515625" style="3" customWidth="1"/>
    <col min="10755" max="10991" width="8.85546875" style="3"/>
    <col min="10992" max="10992" width="34" style="3" customWidth="1"/>
    <col min="10993" max="10993" width="11.28515625" style="3" customWidth="1"/>
    <col min="10994" max="10994" width="11" style="3" customWidth="1"/>
    <col min="10995" max="11001" width="8.85546875" style="3"/>
    <col min="11002" max="11003" width="10.7109375" style="3" customWidth="1"/>
    <col min="11004" max="11004" width="8.85546875" style="3"/>
    <col min="11005" max="11005" width="11.5703125" style="3" customWidth="1"/>
    <col min="11006" max="11006" width="13.7109375" style="3" customWidth="1"/>
    <col min="11007" max="11010" width="9.28515625" style="3" customWidth="1"/>
    <col min="11011" max="11247" width="8.85546875" style="3"/>
    <col min="11248" max="11248" width="34" style="3" customWidth="1"/>
    <col min="11249" max="11249" width="11.28515625" style="3" customWidth="1"/>
    <col min="11250" max="11250" width="11" style="3" customWidth="1"/>
    <col min="11251" max="11257" width="8.85546875" style="3"/>
    <col min="11258" max="11259" width="10.7109375" style="3" customWidth="1"/>
    <col min="11260" max="11260" width="8.85546875" style="3"/>
    <col min="11261" max="11261" width="11.5703125" style="3" customWidth="1"/>
    <col min="11262" max="11262" width="13.7109375" style="3" customWidth="1"/>
    <col min="11263" max="11266" width="9.28515625" style="3" customWidth="1"/>
    <col min="11267" max="11503" width="8.85546875" style="3"/>
    <col min="11504" max="11504" width="34" style="3" customWidth="1"/>
    <col min="11505" max="11505" width="11.28515625" style="3" customWidth="1"/>
    <col min="11506" max="11506" width="11" style="3" customWidth="1"/>
    <col min="11507" max="11513" width="8.85546875" style="3"/>
    <col min="11514" max="11515" width="10.7109375" style="3" customWidth="1"/>
    <col min="11516" max="11516" width="8.85546875" style="3"/>
    <col min="11517" max="11517" width="11.5703125" style="3" customWidth="1"/>
    <col min="11518" max="11518" width="13.7109375" style="3" customWidth="1"/>
    <col min="11519" max="11522" width="9.28515625" style="3" customWidth="1"/>
    <col min="11523" max="11759" width="8.85546875" style="3"/>
    <col min="11760" max="11760" width="34" style="3" customWidth="1"/>
    <col min="11761" max="11761" width="11.28515625" style="3" customWidth="1"/>
    <col min="11762" max="11762" width="11" style="3" customWidth="1"/>
    <col min="11763" max="11769" width="8.85546875" style="3"/>
    <col min="11770" max="11771" width="10.7109375" style="3" customWidth="1"/>
    <col min="11772" max="11772" width="8.85546875" style="3"/>
    <col min="11773" max="11773" width="11.5703125" style="3" customWidth="1"/>
    <col min="11774" max="11774" width="13.7109375" style="3" customWidth="1"/>
    <col min="11775" max="11778" width="9.28515625" style="3" customWidth="1"/>
    <col min="11779" max="12015" width="8.85546875" style="3"/>
    <col min="12016" max="12016" width="34" style="3" customWidth="1"/>
    <col min="12017" max="12017" width="11.28515625" style="3" customWidth="1"/>
    <col min="12018" max="12018" width="11" style="3" customWidth="1"/>
    <col min="12019" max="12025" width="8.85546875" style="3"/>
    <col min="12026" max="12027" width="10.7109375" style="3" customWidth="1"/>
    <col min="12028" max="12028" width="8.85546875" style="3"/>
    <col min="12029" max="12029" width="11.5703125" style="3" customWidth="1"/>
    <col min="12030" max="12030" width="13.7109375" style="3" customWidth="1"/>
    <col min="12031" max="12034" width="9.28515625" style="3" customWidth="1"/>
    <col min="12035" max="12271" width="8.85546875" style="3"/>
    <col min="12272" max="12272" width="34" style="3" customWidth="1"/>
    <col min="12273" max="12273" width="11.28515625" style="3" customWidth="1"/>
    <col min="12274" max="12274" width="11" style="3" customWidth="1"/>
    <col min="12275" max="12281" width="8.85546875" style="3"/>
    <col min="12282" max="12283" width="10.7109375" style="3" customWidth="1"/>
    <col min="12284" max="12284" width="8.85546875" style="3"/>
    <col min="12285" max="12285" width="11.5703125" style="3" customWidth="1"/>
    <col min="12286" max="12286" width="13.7109375" style="3" customWidth="1"/>
    <col min="12287" max="12290" width="9.28515625" style="3" customWidth="1"/>
    <col min="12291" max="12527" width="8.85546875" style="3"/>
    <col min="12528" max="12528" width="34" style="3" customWidth="1"/>
    <col min="12529" max="12529" width="11.28515625" style="3" customWidth="1"/>
    <col min="12530" max="12530" width="11" style="3" customWidth="1"/>
    <col min="12531" max="12537" width="8.85546875" style="3"/>
    <col min="12538" max="12539" width="10.7109375" style="3" customWidth="1"/>
    <col min="12540" max="12540" width="8.85546875" style="3"/>
    <col min="12541" max="12541" width="11.5703125" style="3" customWidth="1"/>
    <col min="12542" max="12542" width="13.7109375" style="3" customWidth="1"/>
    <col min="12543" max="12546" width="9.28515625" style="3" customWidth="1"/>
    <col min="12547" max="12783" width="8.85546875" style="3"/>
    <col min="12784" max="12784" width="34" style="3" customWidth="1"/>
    <col min="12785" max="12785" width="11.28515625" style="3" customWidth="1"/>
    <col min="12786" max="12786" width="11" style="3" customWidth="1"/>
    <col min="12787" max="12793" width="8.85546875" style="3"/>
    <col min="12794" max="12795" width="10.7109375" style="3" customWidth="1"/>
    <col min="12796" max="12796" width="8.85546875" style="3"/>
    <col min="12797" max="12797" width="11.5703125" style="3" customWidth="1"/>
    <col min="12798" max="12798" width="13.7109375" style="3" customWidth="1"/>
    <col min="12799" max="12802" width="9.28515625" style="3" customWidth="1"/>
    <col min="12803" max="13039" width="8.85546875" style="3"/>
    <col min="13040" max="13040" width="34" style="3" customWidth="1"/>
    <col min="13041" max="13041" width="11.28515625" style="3" customWidth="1"/>
    <col min="13042" max="13042" width="11" style="3" customWidth="1"/>
    <col min="13043" max="13049" width="8.85546875" style="3"/>
    <col min="13050" max="13051" width="10.7109375" style="3" customWidth="1"/>
    <col min="13052" max="13052" width="8.85546875" style="3"/>
    <col min="13053" max="13053" width="11.5703125" style="3" customWidth="1"/>
    <col min="13054" max="13054" width="13.7109375" style="3" customWidth="1"/>
    <col min="13055" max="13058" width="9.28515625" style="3" customWidth="1"/>
    <col min="13059" max="13295" width="8.85546875" style="3"/>
    <col min="13296" max="13296" width="34" style="3" customWidth="1"/>
    <col min="13297" max="13297" width="11.28515625" style="3" customWidth="1"/>
    <col min="13298" max="13298" width="11" style="3" customWidth="1"/>
    <col min="13299" max="13305" width="8.85546875" style="3"/>
    <col min="13306" max="13307" width="10.7109375" style="3" customWidth="1"/>
    <col min="13308" max="13308" width="8.85546875" style="3"/>
    <col min="13309" max="13309" width="11.5703125" style="3" customWidth="1"/>
    <col min="13310" max="13310" width="13.7109375" style="3" customWidth="1"/>
    <col min="13311" max="13314" width="9.28515625" style="3" customWidth="1"/>
    <col min="13315" max="13551" width="8.85546875" style="3"/>
    <col min="13552" max="13552" width="34" style="3" customWidth="1"/>
    <col min="13553" max="13553" width="11.28515625" style="3" customWidth="1"/>
    <col min="13554" max="13554" width="11" style="3" customWidth="1"/>
    <col min="13555" max="13561" width="8.85546875" style="3"/>
    <col min="13562" max="13563" width="10.7109375" style="3" customWidth="1"/>
    <col min="13564" max="13564" width="8.85546875" style="3"/>
    <col min="13565" max="13565" width="11.5703125" style="3" customWidth="1"/>
    <col min="13566" max="13566" width="13.7109375" style="3" customWidth="1"/>
    <col min="13567" max="13570" width="9.28515625" style="3" customWidth="1"/>
    <col min="13571" max="13807" width="8.85546875" style="3"/>
    <col min="13808" max="13808" width="34" style="3" customWidth="1"/>
    <col min="13809" max="13809" width="11.28515625" style="3" customWidth="1"/>
    <col min="13810" max="13810" width="11" style="3" customWidth="1"/>
    <col min="13811" max="13817" width="8.85546875" style="3"/>
    <col min="13818" max="13819" width="10.7109375" style="3" customWidth="1"/>
    <col min="13820" max="13820" width="8.85546875" style="3"/>
    <col min="13821" max="13821" width="11.5703125" style="3" customWidth="1"/>
    <col min="13822" max="13822" width="13.7109375" style="3" customWidth="1"/>
    <col min="13823" max="13826" width="9.28515625" style="3" customWidth="1"/>
    <col min="13827" max="14063" width="8.85546875" style="3"/>
    <col min="14064" max="14064" width="34" style="3" customWidth="1"/>
    <col min="14065" max="14065" width="11.28515625" style="3" customWidth="1"/>
    <col min="14066" max="14066" width="11" style="3" customWidth="1"/>
    <col min="14067" max="14073" width="8.85546875" style="3"/>
    <col min="14074" max="14075" width="10.7109375" style="3" customWidth="1"/>
    <col min="14076" max="14076" width="8.85546875" style="3"/>
    <col min="14077" max="14077" width="11.5703125" style="3" customWidth="1"/>
    <col min="14078" max="14078" width="13.7109375" style="3" customWidth="1"/>
    <col min="14079" max="14082" width="9.28515625" style="3" customWidth="1"/>
    <col min="14083" max="14319" width="8.85546875" style="3"/>
    <col min="14320" max="14320" width="34" style="3" customWidth="1"/>
    <col min="14321" max="14321" width="11.28515625" style="3" customWidth="1"/>
    <col min="14322" max="14322" width="11" style="3" customWidth="1"/>
    <col min="14323" max="14329" width="8.85546875" style="3"/>
    <col min="14330" max="14331" width="10.7109375" style="3" customWidth="1"/>
    <col min="14332" max="14332" width="8.85546875" style="3"/>
    <col min="14333" max="14333" width="11.5703125" style="3" customWidth="1"/>
    <col min="14334" max="14334" width="13.7109375" style="3" customWidth="1"/>
    <col min="14335" max="14338" width="9.28515625" style="3" customWidth="1"/>
    <col min="14339" max="14575" width="8.85546875" style="3"/>
    <col min="14576" max="14576" width="34" style="3" customWidth="1"/>
    <col min="14577" max="14577" width="11.28515625" style="3" customWidth="1"/>
    <col min="14578" max="14578" width="11" style="3" customWidth="1"/>
    <col min="14579" max="14585" width="8.85546875" style="3"/>
    <col min="14586" max="14587" width="10.7109375" style="3" customWidth="1"/>
    <col min="14588" max="14588" width="8.85546875" style="3"/>
    <col min="14589" max="14589" width="11.5703125" style="3" customWidth="1"/>
    <col min="14590" max="14590" width="13.7109375" style="3" customWidth="1"/>
    <col min="14591" max="14594" width="9.28515625" style="3" customWidth="1"/>
    <col min="14595" max="14831" width="8.85546875" style="3"/>
    <col min="14832" max="14832" width="34" style="3" customWidth="1"/>
    <col min="14833" max="14833" width="11.28515625" style="3" customWidth="1"/>
    <col min="14834" max="14834" width="11" style="3" customWidth="1"/>
    <col min="14835" max="14841" width="8.85546875" style="3"/>
    <col min="14842" max="14843" width="10.7109375" style="3" customWidth="1"/>
    <col min="14844" max="14844" width="8.85546875" style="3"/>
    <col min="14845" max="14845" width="11.5703125" style="3" customWidth="1"/>
    <col min="14846" max="14846" width="13.7109375" style="3" customWidth="1"/>
    <col min="14847" max="14850" width="9.28515625" style="3" customWidth="1"/>
    <col min="14851" max="15087" width="8.85546875" style="3"/>
    <col min="15088" max="15088" width="34" style="3" customWidth="1"/>
    <col min="15089" max="15089" width="11.28515625" style="3" customWidth="1"/>
    <col min="15090" max="15090" width="11" style="3" customWidth="1"/>
    <col min="15091" max="15097" width="8.85546875" style="3"/>
    <col min="15098" max="15099" width="10.7109375" style="3" customWidth="1"/>
    <col min="15100" max="15100" width="8.85546875" style="3"/>
    <col min="15101" max="15101" width="11.5703125" style="3" customWidth="1"/>
    <col min="15102" max="15102" width="13.7109375" style="3" customWidth="1"/>
    <col min="15103" max="15106" width="9.28515625" style="3" customWidth="1"/>
    <col min="15107" max="15343" width="8.85546875" style="3"/>
    <col min="15344" max="15344" width="34" style="3" customWidth="1"/>
    <col min="15345" max="15345" width="11.28515625" style="3" customWidth="1"/>
    <col min="15346" max="15346" width="11" style="3" customWidth="1"/>
    <col min="15347" max="15353" width="8.85546875" style="3"/>
    <col min="15354" max="15355" width="10.7109375" style="3" customWidth="1"/>
    <col min="15356" max="15356" width="8.85546875" style="3"/>
    <col min="15357" max="15357" width="11.5703125" style="3" customWidth="1"/>
    <col min="15358" max="15358" width="13.7109375" style="3" customWidth="1"/>
    <col min="15359" max="15362" width="9.28515625" style="3" customWidth="1"/>
    <col min="15363" max="15599" width="8.85546875" style="3"/>
    <col min="15600" max="15600" width="34" style="3" customWidth="1"/>
    <col min="15601" max="15601" width="11.28515625" style="3" customWidth="1"/>
    <col min="15602" max="15602" width="11" style="3" customWidth="1"/>
    <col min="15603" max="15609" width="8.85546875" style="3"/>
    <col min="15610" max="15611" width="10.7109375" style="3" customWidth="1"/>
    <col min="15612" max="15612" width="8.85546875" style="3"/>
    <col min="15613" max="15613" width="11.5703125" style="3" customWidth="1"/>
    <col min="15614" max="15614" width="13.7109375" style="3" customWidth="1"/>
    <col min="15615" max="15618" width="9.28515625" style="3" customWidth="1"/>
    <col min="15619" max="15855" width="8.85546875" style="3"/>
    <col min="15856" max="15856" width="34" style="3" customWidth="1"/>
    <col min="15857" max="15857" width="11.28515625" style="3" customWidth="1"/>
    <col min="15858" max="15858" width="11" style="3" customWidth="1"/>
    <col min="15859" max="15865" width="8.85546875" style="3"/>
    <col min="15866" max="15867" width="10.7109375" style="3" customWidth="1"/>
    <col min="15868" max="15868" width="8.85546875" style="3"/>
    <col min="15869" max="15869" width="11.5703125" style="3" customWidth="1"/>
    <col min="15870" max="15870" width="13.7109375" style="3" customWidth="1"/>
    <col min="15871" max="15874" width="9.28515625" style="3" customWidth="1"/>
    <col min="15875" max="16111" width="8.85546875" style="3"/>
    <col min="16112" max="16112" width="34" style="3" customWidth="1"/>
    <col min="16113" max="16113" width="11.28515625" style="3" customWidth="1"/>
    <col min="16114" max="16114" width="11" style="3" customWidth="1"/>
    <col min="16115" max="16121" width="8.85546875" style="3"/>
    <col min="16122" max="16123" width="10.7109375" style="3" customWidth="1"/>
    <col min="16124" max="16124" width="8.85546875" style="3"/>
    <col min="16125" max="16125" width="11.5703125" style="3" customWidth="1"/>
    <col min="16126" max="16126" width="13.7109375" style="3" customWidth="1"/>
    <col min="16127" max="16130" width="9.28515625" style="3" customWidth="1"/>
    <col min="16131" max="16381" width="8.85546875" style="3"/>
    <col min="16382" max="16384" width="8.85546875" style="3" customWidth="1"/>
  </cols>
  <sheetData>
    <row r="1" spans="1:21" ht="40.9" customHeight="1">
      <c r="B1"/>
      <c r="C1"/>
      <c r="D1" s="10"/>
      <c r="E1"/>
      <c r="F1"/>
      <c r="G1"/>
      <c r="H1"/>
      <c r="I1" s="10"/>
      <c r="J1" s="10"/>
      <c r="K1" s="10"/>
      <c r="L1" s="10"/>
      <c r="M1" s="10"/>
      <c r="N1"/>
      <c r="O1"/>
      <c r="P1"/>
      <c r="Q1"/>
      <c r="R1"/>
      <c r="S1"/>
    </row>
    <row r="2" spans="1:21" ht="46.9" customHeight="1">
      <c r="B2" s="504" t="s">
        <v>164</v>
      </c>
      <c r="C2" s="504"/>
      <c r="D2" s="504"/>
      <c r="E2" s="504"/>
      <c r="F2" s="504"/>
      <c r="G2" s="504"/>
      <c r="H2" s="504"/>
      <c r="I2" s="504"/>
      <c r="J2" s="504"/>
      <c r="K2" s="504"/>
      <c r="L2" s="504"/>
      <c r="M2" s="504"/>
      <c r="N2" s="504"/>
      <c r="O2" s="504"/>
      <c r="P2" s="504"/>
      <c r="Q2" s="504"/>
      <c r="R2" s="504"/>
      <c r="S2" s="504"/>
    </row>
    <row r="3" spans="1:21" ht="21" customHeight="1">
      <c r="B3" s="505" t="s">
        <v>122</v>
      </c>
      <c r="C3" s="505"/>
      <c r="D3" s="505"/>
      <c r="E3" s="505"/>
      <c r="F3" s="505"/>
      <c r="G3" s="505"/>
      <c r="H3" s="505"/>
      <c r="I3" s="505"/>
      <c r="J3" s="505"/>
      <c r="K3" s="505"/>
      <c r="L3" s="505"/>
      <c r="M3" s="505"/>
      <c r="N3" s="505"/>
      <c r="O3" s="505"/>
      <c r="P3" s="505"/>
      <c r="Q3" s="505"/>
      <c r="R3" s="505"/>
      <c r="S3" s="505"/>
    </row>
    <row r="4" spans="1:21" ht="10.9" customHeight="1" thickBot="1">
      <c r="B4" s="38"/>
      <c r="C4" s="38"/>
      <c r="D4" s="39"/>
      <c r="E4" s="38"/>
      <c r="F4" s="38"/>
      <c r="G4" s="38"/>
      <c r="H4" s="38"/>
      <c r="I4" s="39"/>
      <c r="J4" s="96"/>
      <c r="K4" s="96"/>
      <c r="L4" s="96"/>
      <c r="M4" s="96"/>
      <c r="N4" s="38"/>
      <c r="O4" s="38"/>
      <c r="P4" s="38"/>
      <c r="Q4" s="38"/>
      <c r="R4" s="38"/>
      <c r="S4" s="38"/>
    </row>
    <row r="5" spans="1:21" ht="14.45" customHeight="1">
      <c r="A5" s="542" t="s">
        <v>87</v>
      </c>
      <c r="B5" s="511" t="s">
        <v>156</v>
      </c>
      <c r="C5" s="512"/>
      <c r="D5" s="512"/>
      <c r="E5" s="511" t="s">
        <v>157</v>
      </c>
      <c r="F5" s="512"/>
      <c r="G5" s="512"/>
      <c r="H5" s="512"/>
      <c r="I5" s="512"/>
      <c r="J5" s="527" t="s">
        <v>165</v>
      </c>
      <c r="K5" s="528"/>
      <c r="L5" s="529"/>
      <c r="M5" s="524" t="s">
        <v>166</v>
      </c>
      <c r="N5" s="512" t="s">
        <v>170</v>
      </c>
      <c r="O5" s="512"/>
      <c r="P5" s="512"/>
      <c r="Q5" s="512"/>
      <c r="R5" s="512"/>
      <c r="S5" s="512"/>
      <c r="T5" s="512"/>
      <c r="U5" s="519"/>
    </row>
    <row r="6" spans="1:21" customFormat="1" ht="28.9" customHeight="1">
      <c r="A6" s="543"/>
      <c r="B6" s="513"/>
      <c r="C6" s="514"/>
      <c r="D6" s="514"/>
      <c r="E6" s="513"/>
      <c r="F6" s="514"/>
      <c r="G6" s="514"/>
      <c r="H6" s="514"/>
      <c r="I6" s="514"/>
      <c r="J6" s="530"/>
      <c r="K6" s="531"/>
      <c r="L6" s="532"/>
      <c r="M6" s="525"/>
      <c r="N6" s="514"/>
      <c r="O6" s="514"/>
      <c r="P6" s="514"/>
      <c r="Q6" s="514"/>
      <c r="R6" s="514"/>
      <c r="S6" s="514"/>
      <c r="T6" s="514"/>
      <c r="U6" s="520"/>
    </row>
    <row r="7" spans="1:21" customFormat="1" ht="16.149999999999999" hidden="1" customHeight="1">
      <c r="A7" s="543"/>
      <c r="B7" s="513"/>
      <c r="C7" s="514"/>
      <c r="D7" s="514"/>
      <c r="E7" s="513"/>
      <c r="F7" s="514"/>
      <c r="G7" s="514"/>
      <c r="H7" s="514"/>
      <c r="I7" s="514"/>
      <c r="J7" s="530"/>
      <c r="K7" s="531"/>
      <c r="L7" s="532"/>
      <c r="M7" s="525"/>
      <c r="N7" s="514"/>
      <c r="O7" s="514"/>
      <c r="P7" s="514"/>
      <c r="Q7" s="514"/>
      <c r="R7" s="514"/>
      <c r="S7" s="514"/>
      <c r="T7" s="514"/>
      <c r="U7" s="520"/>
    </row>
    <row r="8" spans="1:21" customFormat="1" ht="7.15" customHeight="1">
      <c r="A8" s="543"/>
      <c r="B8" s="515"/>
      <c r="C8" s="516"/>
      <c r="D8" s="516"/>
      <c r="E8" s="515"/>
      <c r="F8" s="516"/>
      <c r="G8" s="516"/>
      <c r="H8" s="516"/>
      <c r="I8" s="516"/>
      <c r="J8" s="533"/>
      <c r="K8" s="534"/>
      <c r="L8" s="535"/>
      <c r="M8" s="525"/>
      <c r="N8" s="516"/>
      <c r="O8" s="516"/>
      <c r="P8" s="516"/>
      <c r="Q8" s="516"/>
      <c r="R8" s="516"/>
      <c r="S8" s="516"/>
      <c r="T8" s="516"/>
      <c r="U8" s="521"/>
    </row>
    <row r="9" spans="1:21" customFormat="1" ht="46.15" customHeight="1">
      <c r="A9" s="543"/>
      <c r="B9" s="545" t="s">
        <v>0</v>
      </c>
      <c r="C9" s="509" t="s">
        <v>158</v>
      </c>
      <c r="D9" s="555" t="s">
        <v>162</v>
      </c>
      <c r="E9" s="545" t="s">
        <v>160</v>
      </c>
      <c r="F9" s="509" t="s">
        <v>1</v>
      </c>
      <c r="G9" s="509" t="s">
        <v>128</v>
      </c>
      <c r="H9" s="509" t="s">
        <v>150</v>
      </c>
      <c r="I9" s="555" t="s">
        <v>162</v>
      </c>
      <c r="J9" s="547" t="s">
        <v>167</v>
      </c>
      <c r="K9" s="549" t="s">
        <v>168</v>
      </c>
      <c r="L9" s="551" t="s">
        <v>169</v>
      </c>
      <c r="M9" s="525"/>
      <c r="N9" s="506" t="s">
        <v>129</v>
      </c>
      <c r="O9" s="508" t="s">
        <v>127</v>
      </c>
      <c r="P9" s="508"/>
      <c r="Q9" s="508"/>
      <c r="R9" s="509" t="s">
        <v>130</v>
      </c>
      <c r="S9" s="509" t="s">
        <v>159</v>
      </c>
      <c r="T9" s="509" t="s">
        <v>144</v>
      </c>
      <c r="U9" s="553" t="s">
        <v>162</v>
      </c>
    </row>
    <row r="10" spans="1:21" customFormat="1" ht="90" customHeight="1" thickBot="1">
      <c r="A10" s="544"/>
      <c r="B10" s="546"/>
      <c r="C10" s="510"/>
      <c r="D10" s="556"/>
      <c r="E10" s="546"/>
      <c r="F10" s="510"/>
      <c r="G10" s="510"/>
      <c r="H10" s="510"/>
      <c r="I10" s="556"/>
      <c r="J10" s="548"/>
      <c r="K10" s="550"/>
      <c r="L10" s="552"/>
      <c r="M10" s="526"/>
      <c r="N10" s="507"/>
      <c r="O10" s="74" t="s">
        <v>131</v>
      </c>
      <c r="P10" s="74" t="s">
        <v>132</v>
      </c>
      <c r="Q10" s="74" t="s">
        <v>133</v>
      </c>
      <c r="R10" s="510"/>
      <c r="S10" s="510"/>
      <c r="T10" s="510"/>
      <c r="U10" s="554"/>
    </row>
    <row r="11" spans="1:21" customFormat="1" ht="17.45" customHeight="1">
      <c r="A11" s="60" t="s">
        <v>24</v>
      </c>
      <c r="B11" s="16"/>
      <c r="C11" s="12"/>
      <c r="D11" s="75">
        <f>B11+C11</f>
        <v>0</v>
      </c>
      <c r="E11" s="16"/>
      <c r="F11" s="12"/>
      <c r="G11" s="12"/>
      <c r="H11" s="12"/>
      <c r="I11" s="100">
        <f>E11+F11+G11</f>
        <v>0</v>
      </c>
      <c r="J11" s="101"/>
      <c r="K11" s="89"/>
      <c r="L11" s="91"/>
      <c r="M11" s="121"/>
      <c r="N11" s="115"/>
      <c r="O11" s="81"/>
      <c r="P11" s="81"/>
      <c r="Q11" s="81"/>
      <c r="R11" s="81"/>
      <c r="S11" s="81"/>
      <c r="T11" s="82"/>
      <c r="U11" s="90">
        <f t="shared" ref="U11:U43" si="0">N11+Q11+R11+S11+T11</f>
        <v>0</v>
      </c>
    </row>
    <row r="12" spans="1:21" customFormat="1" ht="28.9" customHeight="1">
      <c r="A12" s="61" t="s">
        <v>25</v>
      </c>
      <c r="B12" s="13"/>
      <c r="C12" s="11"/>
      <c r="D12" s="27">
        <f t="shared" ref="D12:D75" si="1">B12+C12</f>
        <v>0</v>
      </c>
      <c r="E12" s="13"/>
      <c r="F12" s="11"/>
      <c r="G12" s="11"/>
      <c r="H12" s="11"/>
      <c r="I12" s="98">
        <f t="shared" ref="I12:I75" si="2">E12+F12+G12</f>
        <v>0</v>
      </c>
      <c r="J12" s="102"/>
      <c r="K12" s="98"/>
      <c r="L12" s="27"/>
      <c r="M12" s="122"/>
      <c r="N12" s="116"/>
      <c r="O12" s="17"/>
      <c r="P12" s="17"/>
      <c r="Q12" s="17"/>
      <c r="R12" s="17"/>
      <c r="S12" s="17"/>
      <c r="T12" s="41"/>
      <c r="U12" s="90">
        <f t="shared" si="0"/>
        <v>0</v>
      </c>
    </row>
    <row r="13" spans="1:21" customFormat="1" ht="22.9" customHeight="1">
      <c r="A13" s="61" t="s">
        <v>26</v>
      </c>
      <c r="B13" s="13"/>
      <c r="C13" s="11"/>
      <c r="D13" s="27">
        <f t="shared" si="1"/>
        <v>0</v>
      </c>
      <c r="E13" s="13"/>
      <c r="F13" s="11"/>
      <c r="G13" s="11"/>
      <c r="H13" s="11"/>
      <c r="I13" s="98">
        <f t="shared" si="2"/>
        <v>0</v>
      </c>
      <c r="J13" s="102"/>
      <c r="K13" s="98"/>
      <c r="L13" s="27"/>
      <c r="M13" s="122"/>
      <c r="N13" s="116"/>
      <c r="O13" s="17"/>
      <c r="P13" s="17"/>
      <c r="Q13" s="17"/>
      <c r="R13" s="17"/>
      <c r="S13" s="17"/>
      <c r="T13" s="41"/>
      <c r="U13" s="90">
        <f t="shared" si="0"/>
        <v>0</v>
      </c>
    </row>
    <row r="14" spans="1:21" customFormat="1" ht="24" customHeight="1">
      <c r="A14" s="61" t="s">
        <v>27</v>
      </c>
      <c r="B14" s="13"/>
      <c r="C14" s="11"/>
      <c r="D14" s="27">
        <f t="shared" si="1"/>
        <v>0</v>
      </c>
      <c r="E14" s="13"/>
      <c r="F14" s="11"/>
      <c r="G14" s="11"/>
      <c r="H14" s="11"/>
      <c r="I14" s="98">
        <f t="shared" si="2"/>
        <v>0</v>
      </c>
      <c r="J14" s="102"/>
      <c r="K14" s="98"/>
      <c r="L14" s="27"/>
      <c r="M14" s="122"/>
      <c r="N14" s="116"/>
      <c r="O14" s="17"/>
      <c r="P14" s="17"/>
      <c r="Q14" s="17"/>
      <c r="R14" s="17"/>
      <c r="S14" s="17"/>
      <c r="T14" s="41"/>
      <c r="U14" s="90">
        <f t="shared" si="0"/>
        <v>0</v>
      </c>
    </row>
    <row r="15" spans="1:21" customFormat="1" ht="18.600000000000001" customHeight="1">
      <c r="A15" s="61" t="s">
        <v>28</v>
      </c>
      <c r="B15" s="13"/>
      <c r="C15" s="11"/>
      <c r="D15" s="27">
        <f t="shared" si="1"/>
        <v>0</v>
      </c>
      <c r="E15" s="13"/>
      <c r="F15" s="11"/>
      <c r="G15" s="11"/>
      <c r="H15" s="11"/>
      <c r="I15" s="98">
        <f t="shared" si="2"/>
        <v>0</v>
      </c>
      <c r="J15" s="102"/>
      <c r="K15" s="98"/>
      <c r="L15" s="27"/>
      <c r="M15" s="122"/>
      <c r="N15" s="116"/>
      <c r="O15" s="17"/>
      <c r="P15" s="17"/>
      <c r="Q15" s="17"/>
      <c r="R15" s="17"/>
      <c r="S15" s="17"/>
      <c r="T15" s="41"/>
      <c r="U15" s="90">
        <f t="shared" si="0"/>
        <v>0</v>
      </c>
    </row>
    <row r="16" spans="1:21" customFormat="1" ht="24" customHeight="1">
      <c r="A16" s="61" t="s">
        <v>29</v>
      </c>
      <c r="B16" s="13"/>
      <c r="C16" s="11"/>
      <c r="D16" s="27">
        <f t="shared" si="1"/>
        <v>0</v>
      </c>
      <c r="E16" s="13"/>
      <c r="F16" s="11"/>
      <c r="G16" s="11"/>
      <c r="H16" s="11"/>
      <c r="I16" s="98">
        <f t="shared" si="2"/>
        <v>0</v>
      </c>
      <c r="J16" s="102"/>
      <c r="K16" s="98"/>
      <c r="L16" s="27"/>
      <c r="M16" s="122"/>
      <c r="N16" s="116"/>
      <c r="O16" s="17"/>
      <c r="P16" s="17"/>
      <c r="Q16" s="17"/>
      <c r="R16" s="17"/>
      <c r="S16" s="17"/>
      <c r="T16" s="41"/>
      <c r="U16" s="90">
        <f t="shared" si="0"/>
        <v>0</v>
      </c>
    </row>
    <row r="17" spans="1:21" customFormat="1" ht="31.5" customHeight="1">
      <c r="A17" s="61" t="s">
        <v>30</v>
      </c>
      <c r="B17" s="13"/>
      <c r="C17" s="11"/>
      <c r="D17" s="27">
        <f t="shared" si="1"/>
        <v>0</v>
      </c>
      <c r="E17" s="13"/>
      <c r="F17" s="11"/>
      <c r="G17" s="11"/>
      <c r="H17" s="11"/>
      <c r="I17" s="98">
        <f t="shared" si="2"/>
        <v>0</v>
      </c>
      <c r="J17" s="102"/>
      <c r="K17" s="98"/>
      <c r="L17" s="27"/>
      <c r="M17" s="122"/>
      <c r="N17" s="116"/>
      <c r="O17" s="17"/>
      <c r="P17" s="17"/>
      <c r="Q17" s="17"/>
      <c r="R17" s="17"/>
      <c r="S17" s="17"/>
      <c r="T17" s="41"/>
      <c r="U17" s="90">
        <f t="shared" si="0"/>
        <v>0</v>
      </c>
    </row>
    <row r="18" spans="1:21" customFormat="1" ht="26.45" customHeight="1">
      <c r="A18" s="61" t="s">
        <v>31</v>
      </c>
      <c r="B18" s="13"/>
      <c r="C18" s="11"/>
      <c r="D18" s="27">
        <f t="shared" si="1"/>
        <v>0</v>
      </c>
      <c r="E18" s="13"/>
      <c r="F18" s="11"/>
      <c r="G18" s="11"/>
      <c r="H18" s="11"/>
      <c r="I18" s="98">
        <f t="shared" si="2"/>
        <v>0</v>
      </c>
      <c r="J18" s="102"/>
      <c r="K18" s="98"/>
      <c r="L18" s="27"/>
      <c r="M18" s="122"/>
      <c r="N18" s="116"/>
      <c r="O18" s="17"/>
      <c r="P18" s="17"/>
      <c r="Q18" s="17"/>
      <c r="R18" s="17"/>
      <c r="S18" s="17"/>
      <c r="T18" s="41"/>
      <c r="U18" s="90">
        <f t="shared" si="0"/>
        <v>0</v>
      </c>
    </row>
    <row r="19" spans="1:21" customFormat="1" ht="24.6" customHeight="1">
      <c r="A19" s="61" t="s">
        <v>32</v>
      </c>
      <c r="B19" s="13"/>
      <c r="C19" s="11"/>
      <c r="D19" s="27">
        <f t="shared" si="1"/>
        <v>0</v>
      </c>
      <c r="E19" s="13"/>
      <c r="F19" s="11"/>
      <c r="G19" s="11"/>
      <c r="H19" s="11"/>
      <c r="I19" s="98">
        <f t="shared" si="2"/>
        <v>0</v>
      </c>
      <c r="J19" s="102"/>
      <c r="K19" s="98"/>
      <c r="L19" s="27"/>
      <c r="M19" s="122"/>
      <c r="N19" s="116"/>
      <c r="O19" s="17"/>
      <c r="P19" s="17"/>
      <c r="Q19" s="17"/>
      <c r="R19" s="17"/>
      <c r="S19" s="17"/>
      <c r="T19" s="41"/>
      <c r="U19" s="90">
        <f t="shared" si="0"/>
        <v>0</v>
      </c>
    </row>
    <row r="20" spans="1:21" customFormat="1" ht="24.6" customHeight="1">
      <c r="A20" s="61" t="s">
        <v>33</v>
      </c>
      <c r="B20" s="13"/>
      <c r="C20" s="11"/>
      <c r="D20" s="27">
        <f t="shared" si="1"/>
        <v>0</v>
      </c>
      <c r="E20" s="13"/>
      <c r="F20" s="11"/>
      <c r="G20" s="11"/>
      <c r="H20" s="11"/>
      <c r="I20" s="98">
        <f t="shared" si="2"/>
        <v>0</v>
      </c>
      <c r="J20" s="102"/>
      <c r="K20" s="98"/>
      <c r="L20" s="27"/>
      <c r="M20" s="122"/>
      <c r="N20" s="116"/>
      <c r="O20" s="17"/>
      <c r="P20" s="17"/>
      <c r="Q20" s="17"/>
      <c r="R20" s="17"/>
      <c r="S20" s="17"/>
      <c r="T20" s="41"/>
      <c r="U20" s="90">
        <f t="shared" si="0"/>
        <v>0</v>
      </c>
    </row>
    <row r="21" spans="1:21" customFormat="1" ht="16.149999999999999" customHeight="1">
      <c r="A21" s="61" t="s">
        <v>34</v>
      </c>
      <c r="B21" s="13"/>
      <c r="C21" s="11"/>
      <c r="D21" s="27">
        <f t="shared" si="1"/>
        <v>0</v>
      </c>
      <c r="E21" s="13"/>
      <c r="F21" s="11"/>
      <c r="G21" s="11"/>
      <c r="H21" s="11"/>
      <c r="I21" s="98">
        <f t="shared" si="2"/>
        <v>0</v>
      </c>
      <c r="J21" s="102"/>
      <c r="K21" s="98"/>
      <c r="L21" s="27"/>
      <c r="M21" s="122"/>
      <c r="N21" s="116"/>
      <c r="O21" s="17"/>
      <c r="P21" s="17"/>
      <c r="Q21" s="17"/>
      <c r="R21" s="17"/>
      <c r="S21" s="17"/>
      <c r="T21" s="41"/>
      <c r="U21" s="90">
        <f t="shared" si="0"/>
        <v>0</v>
      </c>
    </row>
    <row r="22" spans="1:21" customFormat="1" ht="16.149999999999999" customHeight="1">
      <c r="A22" s="61" t="s">
        <v>35</v>
      </c>
      <c r="B22" s="13"/>
      <c r="C22" s="11"/>
      <c r="D22" s="27">
        <f t="shared" si="1"/>
        <v>0</v>
      </c>
      <c r="E22" s="13"/>
      <c r="F22" s="11"/>
      <c r="G22" s="11"/>
      <c r="H22" s="11"/>
      <c r="I22" s="98">
        <f t="shared" si="2"/>
        <v>0</v>
      </c>
      <c r="J22" s="102"/>
      <c r="K22" s="98"/>
      <c r="L22" s="27"/>
      <c r="M22" s="122"/>
      <c r="N22" s="116"/>
      <c r="O22" s="17"/>
      <c r="P22" s="17"/>
      <c r="Q22" s="17"/>
      <c r="R22" s="17"/>
      <c r="S22" s="17"/>
      <c r="T22" s="41"/>
      <c r="U22" s="90">
        <f t="shared" si="0"/>
        <v>0</v>
      </c>
    </row>
    <row r="23" spans="1:21" customFormat="1" ht="19.149999999999999" customHeight="1">
      <c r="A23" s="61" t="s">
        <v>36</v>
      </c>
      <c r="B23" s="13"/>
      <c r="C23" s="11"/>
      <c r="D23" s="27">
        <f t="shared" si="1"/>
        <v>0</v>
      </c>
      <c r="E23" s="13"/>
      <c r="F23" s="11"/>
      <c r="G23" s="11"/>
      <c r="H23" s="11"/>
      <c r="I23" s="98">
        <f t="shared" si="2"/>
        <v>0</v>
      </c>
      <c r="J23" s="102"/>
      <c r="K23" s="98"/>
      <c r="L23" s="27"/>
      <c r="M23" s="122"/>
      <c r="N23" s="116"/>
      <c r="O23" s="17"/>
      <c r="P23" s="17"/>
      <c r="Q23" s="17"/>
      <c r="R23" s="17"/>
      <c r="S23" s="17"/>
      <c r="T23" s="41"/>
      <c r="U23" s="90">
        <f t="shared" si="0"/>
        <v>0</v>
      </c>
    </row>
    <row r="24" spans="1:21" customFormat="1" ht="23.45" customHeight="1">
      <c r="A24" s="61" t="s">
        <v>37</v>
      </c>
      <c r="B24" s="13"/>
      <c r="C24" s="11"/>
      <c r="D24" s="27">
        <f t="shared" si="1"/>
        <v>0</v>
      </c>
      <c r="E24" s="13"/>
      <c r="F24" s="11"/>
      <c r="G24" s="11"/>
      <c r="H24" s="11"/>
      <c r="I24" s="98">
        <f t="shared" si="2"/>
        <v>0</v>
      </c>
      <c r="J24" s="102"/>
      <c r="K24" s="98"/>
      <c r="L24" s="27"/>
      <c r="M24" s="122"/>
      <c r="N24" s="116"/>
      <c r="O24" s="17"/>
      <c r="P24" s="17"/>
      <c r="Q24" s="17"/>
      <c r="R24" s="17"/>
      <c r="S24" s="17"/>
      <c r="T24" s="41"/>
      <c r="U24" s="90">
        <f t="shared" si="0"/>
        <v>0</v>
      </c>
    </row>
    <row r="25" spans="1:21" s="10" customFormat="1" ht="18.75" customHeight="1">
      <c r="A25" s="155" t="s">
        <v>171</v>
      </c>
      <c r="B25" s="13"/>
      <c r="C25" s="11"/>
      <c r="D25" s="27"/>
      <c r="E25" s="13"/>
      <c r="F25" s="11"/>
      <c r="G25" s="11"/>
      <c r="H25" s="11"/>
      <c r="I25" s="98"/>
      <c r="J25" s="102"/>
      <c r="K25" s="98"/>
      <c r="L25" s="27"/>
      <c r="M25" s="122"/>
      <c r="N25" s="116"/>
      <c r="O25" s="17"/>
      <c r="P25" s="17"/>
      <c r="Q25" s="17"/>
      <c r="R25" s="17"/>
      <c r="S25" s="17"/>
      <c r="T25" s="41"/>
      <c r="U25" s="90"/>
    </row>
    <row r="26" spans="1:21" customFormat="1" ht="24" customHeight="1">
      <c r="A26" s="61" t="s">
        <v>38</v>
      </c>
      <c r="B26" s="13"/>
      <c r="C26" s="11"/>
      <c r="D26" s="27">
        <f t="shared" si="1"/>
        <v>0</v>
      </c>
      <c r="E26" s="13"/>
      <c r="F26" s="11"/>
      <c r="G26" s="11"/>
      <c r="H26" s="11"/>
      <c r="I26" s="98">
        <f t="shared" si="2"/>
        <v>0</v>
      </c>
      <c r="J26" s="102"/>
      <c r="K26" s="98"/>
      <c r="L26" s="27"/>
      <c r="M26" s="122"/>
      <c r="N26" s="116"/>
      <c r="O26" s="17"/>
      <c r="P26" s="17"/>
      <c r="Q26" s="17"/>
      <c r="R26" s="17"/>
      <c r="S26" s="17"/>
      <c r="T26" s="41"/>
      <c r="U26" s="90">
        <f t="shared" si="0"/>
        <v>0</v>
      </c>
    </row>
    <row r="27" spans="1:21" customFormat="1" ht="24.6" customHeight="1">
      <c r="A27" s="61" t="s">
        <v>39</v>
      </c>
      <c r="B27" s="13"/>
      <c r="C27" s="11"/>
      <c r="D27" s="27">
        <f t="shared" si="1"/>
        <v>0</v>
      </c>
      <c r="E27" s="13"/>
      <c r="F27" s="11"/>
      <c r="G27" s="11"/>
      <c r="H27" s="11"/>
      <c r="I27" s="98">
        <f t="shared" si="2"/>
        <v>0</v>
      </c>
      <c r="J27" s="102"/>
      <c r="K27" s="98"/>
      <c r="L27" s="27"/>
      <c r="M27" s="122"/>
      <c r="N27" s="116"/>
      <c r="O27" s="17"/>
      <c r="P27" s="17"/>
      <c r="Q27" s="17"/>
      <c r="R27" s="17"/>
      <c r="S27" s="17"/>
      <c r="T27" s="41"/>
      <c r="U27" s="90">
        <f t="shared" si="0"/>
        <v>0</v>
      </c>
    </row>
    <row r="28" spans="1:21" customFormat="1" ht="16.5" customHeight="1">
      <c r="A28" s="61" t="s">
        <v>40</v>
      </c>
      <c r="B28" s="13"/>
      <c r="C28" s="11"/>
      <c r="D28" s="27">
        <f t="shared" si="1"/>
        <v>0</v>
      </c>
      <c r="E28" s="13"/>
      <c r="F28" s="11"/>
      <c r="G28" s="11"/>
      <c r="H28" s="11"/>
      <c r="I28" s="98">
        <f t="shared" si="2"/>
        <v>0</v>
      </c>
      <c r="J28" s="102"/>
      <c r="K28" s="98"/>
      <c r="L28" s="27"/>
      <c r="M28" s="122"/>
      <c r="N28" s="116"/>
      <c r="O28" s="17"/>
      <c r="P28" s="17"/>
      <c r="Q28" s="17"/>
      <c r="R28" s="17"/>
      <c r="S28" s="17"/>
      <c r="T28" s="41"/>
      <c r="U28" s="90">
        <f t="shared" si="0"/>
        <v>0</v>
      </c>
    </row>
    <row r="29" spans="1:21" customFormat="1" ht="17.25" customHeight="1">
      <c r="A29" s="61" t="s">
        <v>41</v>
      </c>
      <c r="B29" s="13"/>
      <c r="C29" s="11"/>
      <c r="D29" s="27">
        <f t="shared" si="1"/>
        <v>0</v>
      </c>
      <c r="E29" s="13"/>
      <c r="F29" s="11"/>
      <c r="G29" s="11"/>
      <c r="H29" s="11"/>
      <c r="I29" s="98">
        <f t="shared" si="2"/>
        <v>0</v>
      </c>
      <c r="J29" s="102"/>
      <c r="K29" s="98"/>
      <c r="L29" s="27"/>
      <c r="M29" s="122"/>
      <c r="N29" s="116"/>
      <c r="O29" s="17"/>
      <c r="P29" s="17"/>
      <c r="Q29" s="17"/>
      <c r="R29" s="17"/>
      <c r="S29" s="17"/>
      <c r="T29" s="41"/>
      <c r="U29" s="90">
        <f t="shared" si="0"/>
        <v>0</v>
      </c>
    </row>
    <row r="30" spans="1:21" customFormat="1" ht="23.45" customHeight="1">
      <c r="A30" s="61" t="s">
        <v>42</v>
      </c>
      <c r="B30" s="13"/>
      <c r="C30" s="11"/>
      <c r="D30" s="27">
        <f t="shared" si="1"/>
        <v>0</v>
      </c>
      <c r="E30" s="13"/>
      <c r="F30" s="11"/>
      <c r="G30" s="11"/>
      <c r="H30" s="11"/>
      <c r="I30" s="98">
        <f t="shared" si="2"/>
        <v>0</v>
      </c>
      <c r="J30" s="102"/>
      <c r="K30" s="98"/>
      <c r="L30" s="27"/>
      <c r="M30" s="122"/>
      <c r="N30" s="116"/>
      <c r="O30" s="17"/>
      <c r="P30" s="17"/>
      <c r="Q30" s="17"/>
      <c r="R30" s="17"/>
      <c r="S30" s="17"/>
      <c r="T30" s="41"/>
      <c r="U30" s="90">
        <f t="shared" si="0"/>
        <v>0</v>
      </c>
    </row>
    <row r="31" spans="1:21" customFormat="1" ht="53.45" customHeight="1">
      <c r="A31" s="61" t="s">
        <v>43</v>
      </c>
      <c r="B31" s="13"/>
      <c r="C31" s="11"/>
      <c r="D31" s="27">
        <f t="shared" si="1"/>
        <v>0</v>
      </c>
      <c r="E31" s="13"/>
      <c r="F31" s="11"/>
      <c r="G31" s="11"/>
      <c r="H31" s="11"/>
      <c r="I31" s="98">
        <f t="shared" si="2"/>
        <v>0</v>
      </c>
      <c r="J31" s="102"/>
      <c r="K31" s="98"/>
      <c r="L31" s="27"/>
      <c r="M31" s="122"/>
      <c r="N31" s="116"/>
      <c r="O31" s="17"/>
      <c r="P31" s="17"/>
      <c r="Q31" s="17"/>
      <c r="R31" s="17"/>
      <c r="S31" s="17"/>
      <c r="T31" s="41"/>
      <c r="U31" s="90">
        <f t="shared" si="0"/>
        <v>0</v>
      </c>
    </row>
    <row r="32" spans="1:21" customFormat="1" ht="32.25" customHeight="1">
      <c r="A32" s="61" t="s">
        <v>44</v>
      </c>
      <c r="B32" s="13"/>
      <c r="C32" s="11"/>
      <c r="D32" s="27">
        <f t="shared" si="1"/>
        <v>0</v>
      </c>
      <c r="E32" s="13"/>
      <c r="F32" s="11"/>
      <c r="G32" s="11"/>
      <c r="H32" s="11"/>
      <c r="I32" s="98">
        <f t="shared" si="2"/>
        <v>0</v>
      </c>
      <c r="J32" s="102"/>
      <c r="K32" s="98"/>
      <c r="L32" s="27"/>
      <c r="M32" s="122"/>
      <c r="N32" s="116"/>
      <c r="O32" s="17"/>
      <c r="P32" s="17"/>
      <c r="Q32" s="17"/>
      <c r="R32" s="17"/>
      <c r="S32" s="17"/>
      <c r="T32" s="41"/>
      <c r="U32" s="90">
        <f t="shared" si="0"/>
        <v>0</v>
      </c>
    </row>
    <row r="33" spans="1:21" customFormat="1" ht="22.15" customHeight="1">
      <c r="A33" s="61" t="s">
        <v>45</v>
      </c>
      <c r="B33" s="13"/>
      <c r="C33" s="11"/>
      <c r="D33" s="27">
        <f t="shared" si="1"/>
        <v>0</v>
      </c>
      <c r="E33" s="13"/>
      <c r="F33" s="11"/>
      <c r="G33" s="11"/>
      <c r="H33" s="11"/>
      <c r="I33" s="98">
        <f t="shared" si="2"/>
        <v>0</v>
      </c>
      <c r="J33" s="102"/>
      <c r="K33" s="98"/>
      <c r="L33" s="27"/>
      <c r="M33" s="122"/>
      <c r="N33" s="116"/>
      <c r="O33" s="17"/>
      <c r="P33" s="17"/>
      <c r="Q33" s="17"/>
      <c r="R33" s="17"/>
      <c r="S33" s="17"/>
      <c r="T33" s="41"/>
      <c r="U33" s="90">
        <f t="shared" si="0"/>
        <v>0</v>
      </c>
    </row>
    <row r="34" spans="1:21" customFormat="1" ht="18.600000000000001" customHeight="1">
      <c r="A34" s="61" t="s">
        <v>46</v>
      </c>
      <c r="B34" s="13"/>
      <c r="C34" s="11"/>
      <c r="D34" s="27">
        <f t="shared" si="1"/>
        <v>0</v>
      </c>
      <c r="E34" s="13"/>
      <c r="F34" s="11"/>
      <c r="G34" s="11"/>
      <c r="H34" s="11"/>
      <c r="I34" s="98">
        <f t="shared" si="2"/>
        <v>0</v>
      </c>
      <c r="J34" s="102"/>
      <c r="K34" s="98"/>
      <c r="L34" s="27"/>
      <c r="M34" s="122"/>
      <c r="N34" s="116"/>
      <c r="O34" s="17"/>
      <c r="P34" s="17"/>
      <c r="Q34" s="17"/>
      <c r="R34" s="17"/>
      <c r="S34" s="17"/>
      <c r="T34" s="41"/>
      <c r="U34" s="90">
        <f t="shared" si="0"/>
        <v>0</v>
      </c>
    </row>
    <row r="35" spans="1:21" customFormat="1" ht="16.149999999999999" customHeight="1">
      <c r="A35" s="61" t="s">
        <v>47</v>
      </c>
      <c r="B35" s="13"/>
      <c r="C35" s="11"/>
      <c r="D35" s="27">
        <f t="shared" si="1"/>
        <v>0</v>
      </c>
      <c r="E35" s="13"/>
      <c r="F35" s="11"/>
      <c r="G35" s="11"/>
      <c r="H35" s="11"/>
      <c r="I35" s="98">
        <f t="shared" si="2"/>
        <v>0</v>
      </c>
      <c r="J35" s="102"/>
      <c r="K35" s="98"/>
      <c r="L35" s="27"/>
      <c r="M35" s="122"/>
      <c r="N35" s="116"/>
      <c r="O35" s="17"/>
      <c r="P35" s="17"/>
      <c r="Q35" s="17"/>
      <c r="R35" s="17"/>
      <c r="S35" s="17"/>
      <c r="T35" s="41"/>
      <c r="U35" s="90">
        <f t="shared" si="0"/>
        <v>0</v>
      </c>
    </row>
    <row r="36" spans="1:21" customFormat="1" ht="15.75">
      <c r="A36" s="61" t="s">
        <v>48</v>
      </c>
      <c r="B36" s="13"/>
      <c r="C36" s="11"/>
      <c r="D36" s="27">
        <f t="shared" si="1"/>
        <v>0</v>
      </c>
      <c r="E36" s="13"/>
      <c r="F36" s="11"/>
      <c r="G36" s="11"/>
      <c r="H36" s="11"/>
      <c r="I36" s="98">
        <f t="shared" si="2"/>
        <v>0</v>
      </c>
      <c r="J36" s="102"/>
      <c r="K36" s="98"/>
      <c r="L36" s="27"/>
      <c r="M36" s="122"/>
      <c r="N36" s="116"/>
      <c r="O36" s="17"/>
      <c r="P36" s="17"/>
      <c r="Q36" s="17"/>
      <c r="R36" s="17"/>
      <c r="S36" s="17"/>
      <c r="T36" s="41"/>
      <c r="U36" s="90">
        <f t="shared" si="0"/>
        <v>0</v>
      </c>
    </row>
    <row r="37" spans="1:21" customFormat="1" ht="15.75">
      <c r="A37" s="61" t="s">
        <v>49</v>
      </c>
      <c r="B37" s="13"/>
      <c r="C37" s="11"/>
      <c r="D37" s="27">
        <f t="shared" si="1"/>
        <v>0</v>
      </c>
      <c r="E37" s="13"/>
      <c r="F37" s="11"/>
      <c r="G37" s="11"/>
      <c r="H37" s="11"/>
      <c r="I37" s="98">
        <f t="shared" si="2"/>
        <v>0</v>
      </c>
      <c r="J37" s="102"/>
      <c r="K37" s="98"/>
      <c r="L37" s="27"/>
      <c r="M37" s="122"/>
      <c r="N37" s="116"/>
      <c r="O37" s="17"/>
      <c r="P37" s="17"/>
      <c r="Q37" s="17"/>
      <c r="R37" s="17"/>
      <c r="S37" s="17"/>
      <c r="T37" s="41"/>
      <c r="U37" s="90">
        <f t="shared" si="0"/>
        <v>0</v>
      </c>
    </row>
    <row r="38" spans="1:21" customFormat="1" ht="30.75" customHeight="1">
      <c r="A38" s="61" t="s">
        <v>50</v>
      </c>
      <c r="B38" s="13"/>
      <c r="C38" s="11"/>
      <c r="D38" s="27">
        <f t="shared" si="1"/>
        <v>0</v>
      </c>
      <c r="E38" s="13"/>
      <c r="F38" s="11"/>
      <c r="G38" s="11"/>
      <c r="H38" s="11"/>
      <c r="I38" s="98">
        <f t="shared" si="2"/>
        <v>0</v>
      </c>
      <c r="J38" s="102"/>
      <c r="K38" s="98"/>
      <c r="L38" s="27"/>
      <c r="M38" s="122"/>
      <c r="N38" s="116"/>
      <c r="O38" s="17"/>
      <c r="P38" s="17"/>
      <c r="Q38" s="17"/>
      <c r="R38" s="17"/>
      <c r="S38" s="17"/>
      <c r="T38" s="41"/>
      <c r="U38" s="90">
        <f t="shared" si="0"/>
        <v>0</v>
      </c>
    </row>
    <row r="39" spans="1:21" customFormat="1" ht="17.25" customHeight="1">
      <c r="A39" s="61" t="s">
        <v>51</v>
      </c>
      <c r="B39" s="13"/>
      <c r="C39" s="11"/>
      <c r="D39" s="27">
        <f t="shared" si="1"/>
        <v>0</v>
      </c>
      <c r="E39" s="13"/>
      <c r="F39" s="11"/>
      <c r="G39" s="11"/>
      <c r="H39" s="11"/>
      <c r="I39" s="98">
        <f t="shared" si="2"/>
        <v>0</v>
      </c>
      <c r="J39" s="102"/>
      <c r="K39" s="98"/>
      <c r="L39" s="27"/>
      <c r="M39" s="122"/>
      <c r="N39" s="116"/>
      <c r="O39" s="17"/>
      <c r="P39" s="17"/>
      <c r="Q39" s="17"/>
      <c r="R39" s="17"/>
      <c r="S39" s="17"/>
      <c r="T39" s="41"/>
      <c r="U39" s="90">
        <f t="shared" si="0"/>
        <v>0</v>
      </c>
    </row>
    <row r="40" spans="1:21" customFormat="1" ht="25.9" customHeight="1">
      <c r="A40" s="61" t="s">
        <v>52</v>
      </c>
      <c r="B40" s="13"/>
      <c r="C40" s="11"/>
      <c r="D40" s="27">
        <f t="shared" si="1"/>
        <v>0</v>
      </c>
      <c r="E40" s="13"/>
      <c r="F40" s="11"/>
      <c r="G40" s="11"/>
      <c r="H40" s="11"/>
      <c r="I40" s="98">
        <f t="shared" si="2"/>
        <v>0</v>
      </c>
      <c r="J40" s="102"/>
      <c r="K40" s="98"/>
      <c r="L40" s="27"/>
      <c r="M40" s="122"/>
      <c r="N40" s="116"/>
      <c r="O40" s="17"/>
      <c r="P40" s="17"/>
      <c r="Q40" s="17"/>
      <c r="R40" s="17"/>
      <c r="S40" s="17"/>
      <c r="T40" s="41"/>
      <c r="U40" s="90">
        <f t="shared" si="0"/>
        <v>0</v>
      </c>
    </row>
    <row r="41" spans="1:21" customFormat="1" ht="19.899999999999999" customHeight="1">
      <c r="A41" s="61" t="s">
        <v>53</v>
      </c>
      <c r="B41" s="13"/>
      <c r="C41" s="11"/>
      <c r="D41" s="27">
        <f t="shared" si="1"/>
        <v>0</v>
      </c>
      <c r="E41" s="13"/>
      <c r="F41" s="11"/>
      <c r="G41" s="11"/>
      <c r="H41" s="11"/>
      <c r="I41" s="98">
        <f t="shared" si="2"/>
        <v>0</v>
      </c>
      <c r="J41" s="102"/>
      <c r="K41" s="98"/>
      <c r="L41" s="27"/>
      <c r="M41" s="122"/>
      <c r="N41" s="116"/>
      <c r="O41" s="17"/>
      <c r="P41" s="17"/>
      <c r="Q41" s="17"/>
      <c r="R41" s="17"/>
      <c r="S41" s="17"/>
      <c r="T41" s="41"/>
      <c r="U41" s="90">
        <f t="shared" si="0"/>
        <v>0</v>
      </c>
    </row>
    <row r="42" spans="1:21" customFormat="1" ht="22.15" customHeight="1">
      <c r="A42" s="61" t="s">
        <v>54</v>
      </c>
      <c r="B42" s="13"/>
      <c r="C42" s="11"/>
      <c r="D42" s="27">
        <f t="shared" si="1"/>
        <v>0</v>
      </c>
      <c r="E42" s="13"/>
      <c r="F42" s="11"/>
      <c r="G42" s="11"/>
      <c r="H42" s="11"/>
      <c r="I42" s="98">
        <f t="shared" si="2"/>
        <v>0</v>
      </c>
      <c r="J42" s="102"/>
      <c r="K42" s="98"/>
      <c r="L42" s="27"/>
      <c r="M42" s="122"/>
      <c r="N42" s="116"/>
      <c r="O42" s="17"/>
      <c r="P42" s="17"/>
      <c r="Q42" s="17"/>
      <c r="R42" s="17"/>
      <c r="S42" s="17"/>
      <c r="T42" s="41"/>
      <c r="U42" s="90">
        <f t="shared" si="0"/>
        <v>0</v>
      </c>
    </row>
    <row r="43" spans="1:21" customFormat="1" ht="31.5" customHeight="1">
      <c r="A43" s="61" t="s">
        <v>55</v>
      </c>
      <c r="B43" s="13"/>
      <c r="C43" s="11"/>
      <c r="D43" s="27">
        <f t="shared" si="1"/>
        <v>0</v>
      </c>
      <c r="E43" s="13"/>
      <c r="F43" s="11"/>
      <c r="G43" s="11"/>
      <c r="H43" s="11"/>
      <c r="I43" s="98">
        <f t="shared" si="2"/>
        <v>0</v>
      </c>
      <c r="J43" s="102"/>
      <c r="K43" s="98"/>
      <c r="L43" s="27"/>
      <c r="M43" s="122"/>
      <c r="N43" s="116"/>
      <c r="O43" s="17"/>
      <c r="P43" s="17"/>
      <c r="Q43" s="17"/>
      <c r="R43" s="17"/>
      <c r="S43" s="17"/>
      <c r="T43" s="41"/>
      <c r="U43" s="90">
        <f t="shared" si="0"/>
        <v>0</v>
      </c>
    </row>
    <row r="44" spans="1:21" customFormat="1" ht="21.6" customHeight="1">
      <c r="A44" s="61" t="s">
        <v>56</v>
      </c>
      <c r="B44" s="13"/>
      <c r="C44" s="11"/>
      <c r="D44" s="27">
        <f t="shared" si="1"/>
        <v>0</v>
      </c>
      <c r="E44" s="13"/>
      <c r="F44" s="11"/>
      <c r="G44" s="11"/>
      <c r="H44" s="11"/>
      <c r="I44" s="98">
        <f t="shared" si="2"/>
        <v>0</v>
      </c>
      <c r="J44" s="102"/>
      <c r="K44" s="98"/>
      <c r="L44" s="27"/>
      <c r="M44" s="122"/>
      <c r="N44" s="116"/>
      <c r="O44" s="17"/>
      <c r="P44" s="17"/>
      <c r="Q44" s="17"/>
      <c r="R44" s="17"/>
      <c r="S44" s="17"/>
      <c r="T44" s="41"/>
      <c r="U44" s="90">
        <f t="shared" ref="U44:U75" si="3">N44+Q44+R44+S44+T44</f>
        <v>0</v>
      </c>
    </row>
    <row r="45" spans="1:21" customFormat="1" ht="18.600000000000001" customHeight="1">
      <c r="A45" s="61" t="s">
        <v>57</v>
      </c>
      <c r="B45" s="13"/>
      <c r="C45" s="11"/>
      <c r="D45" s="27">
        <f t="shared" si="1"/>
        <v>0</v>
      </c>
      <c r="E45" s="13"/>
      <c r="F45" s="11"/>
      <c r="G45" s="11"/>
      <c r="H45" s="11"/>
      <c r="I45" s="98">
        <f t="shared" si="2"/>
        <v>0</v>
      </c>
      <c r="J45" s="102"/>
      <c r="K45" s="98"/>
      <c r="L45" s="27"/>
      <c r="M45" s="122"/>
      <c r="N45" s="116"/>
      <c r="O45" s="17"/>
      <c r="P45" s="17"/>
      <c r="Q45" s="17"/>
      <c r="R45" s="17"/>
      <c r="S45" s="17"/>
      <c r="T45" s="41"/>
      <c r="U45" s="90">
        <f t="shared" si="3"/>
        <v>0</v>
      </c>
    </row>
    <row r="46" spans="1:21" customFormat="1" ht="20.45" customHeight="1">
      <c r="A46" s="61" t="s">
        <v>58</v>
      </c>
      <c r="B46" s="13"/>
      <c r="C46" s="11"/>
      <c r="D46" s="27">
        <f t="shared" si="1"/>
        <v>0</v>
      </c>
      <c r="E46" s="13"/>
      <c r="F46" s="11"/>
      <c r="G46" s="11"/>
      <c r="H46" s="11"/>
      <c r="I46" s="98">
        <f t="shared" si="2"/>
        <v>0</v>
      </c>
      <c r="J46" s="102"/>
      <c r="K46" s="98"/>
      <c r="L46" s="27"/>
      <c r="M46" s="122"/>
      <c r="N46" s="116"/>
      <c r="O46" s="17"/>
      <c r="P46" s="17"/>
      <c r="Q46" s="17"/>
      <c r="R46" s="17"/>
      <c r="S46" s="17"/>
      <c r="T46" s="41"/>
      <c r="U46" s="90">
        <f t="shared" si="3"/>
        <v>0</v>
      </c>
    </row>
    <row r="47" spans="1:21" customFormat="1" ht="32.25" customHeight="1">
      <c r="A47" s="61" t="s">
        <v>59</v>
      </c>
      <c r="B47" s="13"/>
      <c r="C47" s="11"/>
      <c r="D47" s="27">
        <f t="shared" si="1"/>
        <v>0</v>
      </c>
      <c r="E47" s="13"/>
      <c r="F47" s="11"/>
      <c r="G47" s="11"/>
      <c r="H47" s="11"/>
      <c r="I47" s="98">
        <f t="shared" si="2"/>
        <v>0</v>
      </c>
      <c r="J47" s="102"/>
      <c r="K47" s="98"/>
      <c r="L47" s="27"/>
      <c r="M47" s="122"/>
      <c r="N47" s="116"/>
      <c r="O47" s="17"/>
      <c r="P47" s="17"/>
      <c r="Q47" s="17"/>
      <c r="R47" s="17"/>
      <c r="S47" s="17"/>
      <c r="T47" s="41"/>
      <c r="U47" s="90">
        <f t="shared" si="3"/>
        <v>0</v>
      </c>
    </row>
    <row r="48" spans="1:21" customFormat="1" ht="32.25" customHeight="1">
      <c r="A48" s="61" t="s">
        <v>60</v>
      </c>
      <c r="B48" s="13"/>
      <c r="C48" s="11"/>
      <c r="D48" s="27">
        <f t="shared" si="1"/>
        <v>0</v>
      </c>
      <c r="E48" s="13"/>
      <c r="F48" s="11"/>
      <c r="G48" s="11"/>
      <c r="H48" s="11"/>
      <c r="I48" s="98">
        <f t="shared" si="2"/>
        <v>0</v>
      </c>
      <c r="J48" s="102"/>
      <c r="K48" s="98"/>
      <c r="L48" s="27"/>
      <c r="M48" s="122"/>
      <c r="N48" s="116"/>
      <c r="O48" s="17"/>
      <c r="P48" s="17"/>
      <c r="Q48" s="17"/>
      <c r="R48" s="17"/>
      <c r="S48" s="17"/>
      <c r="T48" s="41"/>
      <c r="U48" s="90">
        <f t="shared" si="3"/>
        <v>0</v>
      </c>
    </row>
    <row r="49" spans="1:21" customFormat="1" ht="21.75" customHeight="1">
      <c r="A49" s="61" t="s">
        <v>61</v>
      </c>
      <c r="B49" s="13"/>
      <c r="C49" s="11"/>
      <c r="D49" s="27">
        <f t="shared" si="1"/>
        <v>0</v>
      </c>
      <c r="E49" s="13"/>
      <c r="F49" s="11"/>
      <c r="G49" s="11"/>
      <c r="H49" s="11"/>
      <c r="I49" s="98">
        <f t="shared" si="2"/>
        <v>0</v>
      </c>
      <c r="J49" s="102"/>
      <c r="K49" s="98"/>
      <c r="L49" s="27"/>
      <c r="M49" s="122"/>
      <c r="N49" s="116"/>
      <c r="O49" s="17"/>
      <c r="P49" s="17"/>
      <c r="Q49" s="17"/>
      <c r="R49" s="17"/>
      <c r="S49" s="17"/>
      <c r="T49" s="41"/>
      <c r="U49" s="90">
        <f t="shared" si="3"/>
        <v>0</v>
      </c>
    </row>
    <row r="50" spans="1:21" customFormat="1" ht="39" customHeight="1">
      <c r="A50" s="61" t="s">
        <v>90</v>
      </c>
      <c r="B50" s="13"/>
      <c r="C50" s="11"/>
      <c r="D50" s="27">
        <f t="shared" si="1"/>
        <v>0</v>
      </c>
      <c r="E50" s="13"/>
      <c r="F50" s="11"/>
      <c r="G50" s="11"/>
      <c r="H50" s="11"/>
      <c r="I50" s="98">
        <f t="shared" si="2"/>
        <v>0</v>
      </c>
      <c r="J50" s="102"/>
      <c r="K50" s="98"/>
      <c r="L50" s="27"/>
      <c r="M50" s="122"/>
      <c r="N50" s="116"/>
      <c r="O50" s="17"/>
      <c r="P50" s="17"/>
      <c r="Q50" s="17"/>
      <c r="R50" s="17"/>
      <c r="S50" s="17"/>
      <c r="T50" s="41"/>
      <c r="U50" s="90">
        <f t="shared" si="3"/>
        <v>0</v>
      </c>
    </row>
    <row r="51" spans="1:21" customFormat="1" ht="19.899999999999999" customHeight="1">
      <c r="A51" s="61" t="s">
        <v>62</v>
      </c>
      <c r="B51" s="13"/>
      <c r="C51" s="11"/>
      <c r="D51" s="27">
        <f t="shared" si="1"/>
        <v>0</v>
      </c>
      <c r="E51" s="13"/>
      <c r="F51" s="11"/>
      <c r="G51" s="11"/>
      <c r="H51" s="11"/>
      <c r="I51" s="98">
        <f t="shared" si="2"/>
        <v>0</v>
      </c>
      <c r="J51" s="102"/>
      <c r="K51" s="98"/>
      <c r="L51" s="27"/>
      <c r="M51" s="122"/>
      <c r="N51" s="116"/>
      <c r="O51" s="17"/>
      <c r="P51" s="17"/>
      <c r="Q51" s="17"/>
      <c r="R51" s="17"/>
      <c r="S51" s="17"/>
      <c r="T51" s="41"/>
      <c r="U51" s="90">
        <f t="shared" si="3"/>
        <v>0</v>
      </c>
    </row>
    <row r="52" spans="1:21" customFormat="1" ht="31.5" customHeight="1">
      <c r="A52" s="61" t="s">
        <v>63</v>
      </c>
      <c r="B52" s="13"/>
      <c r="C52" s="11"/>
      <c r="D52" s="27">
        <f t="shared" si="1"/>
        <v>0</v>
      </c>
      <c r="E52" s="13"/>
      <c r="F52" s="11"/>
      <c r="G52" s="11"/>
      <c r="H52" s="11"/>
      <c r="I52" s="98">
        <f t="shared" si="2"/>
        <v>0</v>
      </c>
      <c r="J52" s="102"/>
      <c r="K52" s="98"/>
      <c r="L52" s="27"/>
      <c r="M52" s="122"/>
      <c r="N52" s="116"/>
      <c r="O52" s="17"/>
      <c r="P52" s="17"/>
      <c r="Q52" s="17"/>
      <c r="R52" s="17"/>
      <c r="S52" s="17"/>
      <c r="T52" s="41"/>
      <c r="U52" s="90">
        <f t="shared" si="3"/>
        <v>0</v>
      </c>
    </row>
    <row r="53" spans="1:21" customFormat="1" ht="15.75" customHeight="1">
      <c r="A53" s="61" t="s">
        <v>64</v>
      </c>
      <c r="B53" s="13"/>
      <c r="C53" s="11"/>
      <c r="D53" s="27">
        <f t="shared" si="1"/>
        <v>0</v>
      </c>
      <c r="E53" s="13"/>
      <c r="F53" s="11"/>
      <c r="G53" s="11"/>
      <c r="H53" s="11"/>
      <c r="I53" s="98">
        <f t="shared" si="2"/>
        <v>0</v>
      </c>
      <c r="J53" s="102"/>
      <c r="K53" s="98"/>
      <c r="L53" s="27"/>
      <c r="M53" s="122"/>
      <c r="N53" s="116"/>
      <c r="O53" s="17"/>
      <c r="P53" s="17"/>
      <c r="Q53" s="17"/>
      <c r="R53" s="17"/>
      <c r="S53" s="17"/>
      <c r="T53" s="41"/>
      <c r="U53" s="90">
        <f t="shared" si="3"/>
        <v>0</v>
      </c>
    </row>
    <row r="54" spans="1:21" customFormat="1" ht="18" customHeight="1">
      <c r="A54" s="61" t="s">
        <v>65</v>
      </c>
      <c r="B54" s="13"/>
      <c r="C54" s="11"/>
      <c r="D54" s="27">
        <f t="shared" si="1"/>
        <v>0</v>
      </c>
      <c r="E54" s="13"/>
      <c r="F54" s="11"/>
      <c r="G54" s="11"/>
      <c r="H54" s="11"/>
      <c r="I54" s="98">
        <f t="shared" si="2"/>
        <v>0</v>
      </c>
      <c r="J54" s="102"/>
      <c r="K54" s="98"/>
      <c r="L54" s="27"/>
      <c r="M54" s="122"/>
      <c r="N54" s="116"/>
      <c r="O54" s="17"/>
      <c r="P54" s="17"/>
      <c r="Q54" s="17"/>
      <c r="R54" s="17"/>
      <c r="S54" s="17"/>
      <c r="T54" s="41"/>
      <c r="U54" s="90">
        <f t="shared" si="3"/>
        <v>0</v>
      </c>
    </row>
    <row r="55" spans="1:21" ht="15.75">
      <c r="A55" s="61" t="s">
        <v>66</v>
      </c>
      <c r="B55" s="13"/>
      <c r="C55" s="11"/>
      <c r="D55" s="27">
        <f t="shared" si="1"/>
        <v>0</v>
      </c>
      <c r="E55" s="13"/>
      <c r="F55" s="11"/>
      <c r="G55" s="11"/>
      <c r="H55" s="11"/>
      <c r="I55" s="98">
        <f t="shared" si="2"/>
        <v>0</v>
      </c>
      <c r="J55" s="102"/>
      <c r="K55" s="98"/>
      <c r="L55" s="27"/>
      <c r="M55" s="122"/>
      <c r="N55" s="116"/>
      <c r="O55" s="17"/>
      <c r="P55" s="17"/>
      <c r="Q55" s="17"/>
      <c r="R55" s="17"/>
      <c r="S55" s="17"/>
      <c r="T55" s="66"/>
      <c r="U55" s="90">
        <f t="shared" si="3"/>
        <v>0</v>
      </c>
    </row>
    <row r="56" spans="1:21" ht="31.5">
      <c r="A56" s="61" t="s">
        <v>67</v>
      </c>
      <c r="B56" s="13"/>
      <c r="C56" s="11"/>
      <c r="D56" s="27">
        <f t="shared" si="1"/>
        <v>0</v>
      </c>
      <c r="E56" s="13"/>
      <c r="F56" s="11"/>
      <c r="G56" s="11"/>
      <c r="H56" s="11"/>
      <c r="I56" s="98">
        <f t="shared" si="2"/>
        <v>0</v>
      </c>
      <c r="J56" s="102"/>
      <c r="K56" s="98"/>
      <c r="L56" s="27"/>
      <c r="M56" s="122"/>
      <c r="N56" s="116"/>
      <c r="O56" s="17"/>
      <c r="P56" s="17"/>
      <c r="Q56" s="17"/>
      <c r="R56" s="17"/>
      <c r="S56" s="17"/>
      <c r="T56" s="66"/>
      <c r="U56" s="90">
        <f t="shared" si="3"/>
        <v>0</v>
      </c>
    </row>
    <row r="57" spans="1:21" ht="15.75">
      <c r="A57" s="61" t="s">
        <v>68</v>
      </c>
      <c r="B57" s="13"/>
      <c r="C57" s="11"/>
      <c r="D57" s="27">
        <f t="shared" si="1"/>
        <v>0</v>
      </c>
      <c r="E57" s="13"/>
      <c r="F57" s="11"/>
      <c r="G57" s="11"/>
      <c r="H57" s="11"/>
      <c r="I57" s="98">
        <f t="shared" si="2"/>
        <v>0</v>
      </c>
      <c r="J57" s="102"/>
      <c r="K57" s="98"/>
      <c r="L57" s="27"/>
      <c r="M57" s="122"/>
      <c r="N57" s="116"/>
      <c r="O57" s="17"/>
      <c r="P57" s="17"/>
      <c r="Q57" s="17"/>
      <c r="R57" s="17"/>
      <c r="S57" s="17"/>
      <c r="T57" s="66"/>
      <c r="U57" s="90">
        <f t="shared" si="3"/>
        <v>0</v>
      </c>
    </row>
    <row r="58" spans="1:21" ht="15.75">
      <c r="A58" s="61" t="s">
        <v>69</v>
      </c>
      <c r="B58" s="13"/>
      <c r="C58" s="11"/>
      <c r="D58" s="27">
        <f t="shared" si="1"/>
        <v>0</v>
      </c>
      <c r="E58" s="13"/>
      <c r="F58" s="11"/>
      <c r="G58" s="11"/>
      <c r="H58" s="11"/>
      <c r="I58" s="98">
        <f t="shared" si="2"/>
        <v>0</v>
      </c>
      <c r="J58" s="102"/>
      <c r="K58" s="98"/>
      <c r="L58" s="27"/>
      <c r="M58" s="122"/>
      <c r="N58" s="116"/>
      <c r="O58" s="17"/>
      <c r="P58" s="17"/>
      <c r="Q58" s="17"/>
      <c r="R58" s="17"/>
      <c r="S58" s="17"/>
      <c r="T58" s="66"/>
      <c r="U58" s="90">
        <f t="shared" si="3"/>
        <v>0</v>
      </c>
    </row>
    <row r="59" spans="1:21" ht="15.75">
      <c r="A59" s="61" t="s">
        <v>70</v>
      </c>
      <c r="B59" s="13"/>
      <c r="C59" s="11"/>
      <c r="D59" s="27">
        <f t="shared" si="1"/>
        <v>0</v>
      </c>
      <c r="E59" s="13"/>
      <c r="F59" s="11"/>
      <c r="G59" s="11"/>
      <c r="H59" s="11"/>
      <c r="I59" s="98">
        <f t="shared" si="2"/>
        <v>0</v>
      </c>
      <c r="J59" s="102"/>
      <c r="K59" s="98"/>
      <c r="L59" s="27"/>
      <c r="M59" s="122"/>
      <c r="N59" s="116"/>
      <c r="O59" s="17"/>
      <c r="P59" s="17"/>
      <c r="Q59" s="17"/>
      <c r="R59" s="17"/>
      <c r="S59" s="17"/>
      <c r="T59" s="66"/>
      <c r="U59" s="90">
        <f t="shared" si="3"/>
        <v>0</v>
      </c>
    </row>
    <row r="60" spans="1:21" ht="15.75">
      <c r="A60" s="61" t="s">
        <v>71</v>
      </c>
      <c r="B60" s="13"/>
      <c r="C60" s="11"/>
      <c r="D60" s="27">
        <f t="shared" si="1"/>
        <v>0</v>
      </c>
      <c r="E60" s="13"/>
      <c r="F60" s="11"/>
      <c r="G60" s="11"/>
      <c r="H60" s="11"/>
      <c r="I60" s="98">
        <f t="shared" si="2"/>
        <v>0</v>
      </c>
      <c r="J60" s="102"/>
      <c r="K60" s="98"/>
      <c r="L60" s="27"/>
      <c r="M60" s="122"/>
      <c r="N60" s="116"/>
      <c r="O60" s="17"/>
      <c r="P60" s="17"/>
      <c r="Q60" s="17"/>
      <c r="R60" s="17"/>
      <c r="S60" s="17"/>
      <c r="T60" s="66"/>
      <c r="U60" s="90">
        <f t="shared" si="3"/>
        <v>0</v>
      </c>
    </row>
    <row r="61" spans="1:21" ht="31.5">
      <c r="A61" s="61" t="s">
        <v>72</v>
      </c>
      <c r="B61" s="13"/>
      <c r="C61" s="11"/>
      <c r="D61" s="27">
        <f t="shared" si="1"/>
        <v>0</v>
      </c>
      <c r="E61" s="13"/>
      <c r="F61" s="11"/>
      <c r="G61" s="11"/>
      <c r="H61" s="11"/>
      <c r="I61" s="98">
        <f t="shared" si="2"/>
        <v>0</v>
      </c>
      <c r="J61" s="102"/>
      <c r="K61" s="98"/>
      <c r="L61" s="27"/>
      <c r="M61" s="122"/>
      <c r="N61" s="116"/>
      <c r="O61" s="17"/>
      <c r="P61" s="17"/>
      <c r="Q61" s="17"/>
      <c r="R61" s="17"/>
      <c r="S61" s="17"/>
      <c r="T61" s="66"/>
      <c r="U61" s="90">
        <f t="shared" si="3"/>
        <v>0</v>
      </c>
    </row>
    <row r="62" spans="1:21" ht="15.75">
      <c r="A62" s="61" t="s">
        <v>73</v>
      </c>
      <c r="B62" s="13"/>
      <c r="C62" s="11"/>
      <c r="D62" s="27">
        <f t="shared" si="1"/>
        <v>0</v>
      </c>
      <c r="E62" s="13"/>
      <c r="F62" s="11"/>
      <c r="G62" s="11"/>
      <c r="H62" s="11"/>
      <c r="I62" s="98">
        <f t="shared" si="2"/>
        <v>0</v>
      </c>
      <c r="J62" s="102"/>
      <c r="K62" s="98"/>
      <c r="L62" s="27"/>
      <c r="M62" s="122"/>
      <c r="N62" s="116"/>
      <c r="O62" s="17"/>
      <c r="P62" s="17"/>
      <c r="Q62" s="17"/>
      <c r="R62" s="17"/>
      <c r="S62" s="17"/>
      <c r="T62" s="66"/>
      <c r="U62" s="90">
        <f t="shared" si="3"/>
        <v>0</v>
      </c>
    </row>
    <row r="63" spans="1:21" ht="15.75">
      <c r="A63" s="61" t="s">
        <v>74</v>
      </c>
      <c r="B63" s="13"/>
      <c r="C63" s="11"/>
      <c r="D63" s="27">
        <f t="shared" si="1"/>
        <v>0</v>
      </c>
      <c r="E63" s="13"/>
      <c r="F63" s="11"/>
      <c r="G63" s="11"/>
      <c r="H63" s="11"/>
      <c r="I63" s="98">
        <f t="shared" si="2"/>
        <v>0</v>
      </c>
      <c r="J63" s="102"/>
      <c r="K63" s="98"/>
      <c r="L63" s="27"/>
      <c r="M63" s="122"/>
      <c r="N63" s="116"/>
      <c r="O63" s="17"/>
      <c r="P63" s="17"/>
      <c r="Q63" s="17"/>
      <c r="R63" s="17"/>
      <c r="S63" s="17"/>
      <c r="T63" s="66"/>
      <c r="U63" s="90">
        <f t="shared" si="3"/>
        <v>0</v>
      </c>
    </row>
    <row r="64" spans="1:21" ht="19.899999999999999" customHeight="1">
      <c r="A64" s="61" t="s">
        <v>75</v>
      </c>
      <c r="B64" s="13"/>
      <c r="C64" s="11"/>
      <c r="D64" s="27">
        <f t="shared" si="1"/>
        <v>0</v>
      </c>
      <c r="E64" s="13"/>
      <c r="F64" s="11"/>
      <c r="G64" s="11"/>
      <c r="H64" s="11"/>
      <c r="I64" s="98">
        <f t="shared" si="2"/>
        <v>0</v>
      </c>
      <c r="J64" s="102"/>
      <c r="K64" s="98"/>
      <c r="L64" s="27"/>
      <c r="M64" s="122"/>
      <c r="N64" s="116"/>
      <c r="O64" s="17"/>
      <c r="P64" s="17"/>
      <c r="Q64" s="17"/>
      <c r="R64" s="17"/>
      <c r="S64" s="17"/>
      <c r="T64" s="66"/>
      <c r="U64" s="90">
        <f t="shared" si="3"/>
        <v>0</v>
      </c>
    </row>
    <row r="65" spans="1:21" ht="15.75">
      <c r="A65" s="61" t="s">
        <v>76</v>
      </c>
      <c r="B65" s="13"/>
      <c r="C65" s="11"/>
      <c r="D65" s="27">
        <f t="shared" si="1"/>
        <v>0</v>
      </c>
      <c r="E65" s="13"/>
      <c r="F65" s="11"/>
      <c r="G65" s="11"/>
      <c r="H65" s="11"/>
      <c r="I65" s="98">
        <f t="shared" si="2"/>
        <v>0</v>
      </c>
      <c r="J65" s="102"/>
      <c r="K65" s="98"/>
      <c r="L65" s="27"/>
      <c r="M65" s="122"/>
      <c r="N65" s="116"/>
      <c r="O65" s="17"/>
      <c r="P65" s="17"/>
      <c r="Q65" s="17"/>
      <c r="R65" s="17"/>
      <c r="S65" s="17"/>
      <c r="T65" s="66"/>
      <c r="U65" s="90">
        <f t="shared" si="3"/>
        <v>0</v>
      </c>
    </row>
    <row r="66" spans="1:21" ht="15.75">
      <c r="A66" s="61" t="s">
        <v>77</v>
      </c>
      <c r="B66" s="13"/>
      <c r="C66" s="11"/>
      <c r="D66" s="27">
        <f t="shared" si="1"/>
        <v>0</v>
      </c>
      <c r="E66" s="13"/>
      <c r="F66" s="11"/>
      <c r="G66" s="11"/>
      <c r="H66" s="11"/>
      <c r="I66" s="98">
        <f t="shared" si="2"/>
        <v>0</v>
      </c>
      <c r="J66" s="102"/>
      <c r="K66" s="98"/>
      <c r="L66" s="27"/>
      <c r="M66" s="122"/>
      <c r="N66" s="116"/>
      <c r="O66" s="17"/>
      <c r="P66" s="17"/>
      <c r="Q66" s="17"/>
      <c r="R66" s="17"/>
      <c r="S66" s="17"/>
      <c r="T66" s="66"/>
      <c r="U66" s="90">
        <f t="shared" si="3"/>
        <v>0</v>
      </c>
    </row>
    <row r="67" spans="1:21" ht="31.5">
      <c r="A67" s="61" t="s">
        <v>78</v>
      </c>
      <c r="B67" s="13"/>
      <c r="C67" s="11"/>
      <c r="D67" s="27">
        <f t="shared" si="1"/>
        <v>0</v>
      </c>
      <c r="E67" s="13"/>
      <c r="F67" s="11"/>
      <c r="G67" s="11"/>
      <c r="H67" s="11"/>
      <c r="I67" s="98">
        <f t="shared" si="2"/>
        <v>0</v>
      </c>
      <c r="J67" s="102"/>
      <c r="K67" s="98"/>
      <c r="L67" s="27"/>
      <c r="M67" s="122"/>
      <c r="N67" s="116"/>
      <c r="O67" s="17"/>
      <c r="P67" s="17"/>
      <c r="Q67" s="17"/>
      <c r="R67" s="17"/>
      <c r="S67" s="17"/>
      <c r="T67" s="66"/>
      <c r="U67" s="90">
        <f t="shared" si="3"/>
        <v>0</v>
      </c>
    </row>
    <row r="68" spans="1:21" ht="15.75">
      <c r="A68" s="61" t="s">
        <v>79</v>
      </c>
      <c r="B68" s="13"/>
      <c r="C68" s="11"/>
      <c r="D68" s="27">
        <f t="shared" si="1"/>
        <v>0</v>
      </c>
      <c r="E68" s="13"/>
      <c r="F68" s="11"/>
      <c r="G68" s="11"/>
      <c r="H68" s="11"/>
      <c r="I68" s="98">
        <f t="shared" si="2"/>
        <v>0</v>
      </c>
      <c r="J68" s="102"/>
      <c r="K68" s="98"/>
      <c r="L68" s="27"/>
      <c r="M68" s="122"/>
      <c r="N68" s="116"/>
      <c r="O68" s="17"/>
      <c r="P68" s="17"/>
      <c r="Q68" s="17"/>
      <c r="R68" s="17"/>
      <c r="S68" s="17"/>
      <c r="T68" s="66"/>
      <c r="U68" s="90">
        <f t="shared" si="3"/>
        <v>0</v>
      </c>
    </row>
    <row r="69" spans="1:21" ht="15.75">
      <c r="A69" s="61" t="s">
        <v>80</v>
      </c>
      <c r="B69" s="13"/>
      <c r="C69" s="11"/>
      <c r="D69" s="27">
        <f t="shared" si="1"/>
        <v>0</v>
      </c>
      <c r="E69" s="13"/>
      <c r="F69" s="11"/>
      <c r="G69" s="11"/>
      <c r="H69" s="11"/>
      <c r="I69" s="98">
        <f t="shared" si="2"/>
        <v>0</v>
      </c>
      <c r="J69" s="102"/>
      <c r="K69" s="98"/>
      <c r="L69" s="27"/>
      <c r="M69" s="122"/>
      <c r="N69" s="116"/>
      <c r="O69" s="17"/>
      <c r="P69" s="17"/>
      <c r="Q69" s="17"/>
      <c r="R69" s="17"/>
      <c r="S69" s="17"/>
      <c r="T69" s="66"/>
      <c r="U69" s="90">
        <f t="shared" si="3"/>
        <v>0</v>
      </c>
    </row>
    <row r="70" spans="1:21" ht="21" customHeight="1">
      <c r="A70" s="61" t="s">
        <v>81</v>
      </c>
      <c r="B70" s="13"/>
      <c r="C70" s="11"/>
      <c r="D70" s="27">
        <f t="shared" si="1"/>
        <v>0</v>
      </c>
      <c r="E70" s="13"/>
      <c r="F70" s="11"/>
      <c r="G70" s="11"/>
      <c r="H70" s="11"/>
      <c r="I70" s="98">
        <f t="shared" si="2"/>
        <v>0</v>
      </c>
      <c r="J70" s="102"/>
      <c r="K70" s="98"/>
      <c r="L70" s="27"/>
      <c r="M70" s="122"/>
      <c r="N70" s="116"/>
      <c r="O70" s="17"/>
      <c r="P70" s="17"/>
      <c r="Q70" s="17"/>
      <c r="R70" s="17"/>
      <c r="S70" s="17"/>
      <c r="T70" s="66"/>
      <c r="U70" s="90">
        <f t="shared" si="3"/>
        <v>0</v>
      </c>
    </row>
    <row r="71" spans="1:21" ht="15.75">
      <c r="A71" s="61" t="s">
        <v>82</v>
      </c>
      <c r="B71" s="13"/>
      <c r="C71" s="11"/>
      <c r="D71" s="27">
        <f t="shared" si="1"/>
        <v>0</v>
      </c>
      <c r="E71" s="13"/>
      <c r="F71" s="11"/>
      <c r="G71" s="11"/>
      <c r="H71" s="11"/>
      <c r="I71" s="98">
        <f t="shared" si="2"/>
        <v>0</v>
      </c>
      <c r="J71" s="102"/>
      <c r="K71" s="98"/>
      <c r="L71" s="27"/>
      <c r="M71" s="122"/>
      <c r="N71" s="116"/>
      <c r="O71" s="17"/>
      <c r="P71" s="17"/>
      <c r="Q71" s="17"/>
      <c r="R71" s="17"/>
      <c r="S71" s="17"/>
      <c r="T71" s="66"/>
      <c r="U71" s="90">
        <f t="shared" si="3"/>
        <v>0</v>
      </c>
    </row>
    <row r="72" spans="1:21" ht="37.5" customHeight="1">
      <c r="A72" s="61" t="s">
        <v>163</v>
      </c>
      <c r="B72" s="13"/>
      <c r="C72" s="11"/>
      <c r="D72" s="27"/>
      <c r="E72" s="13"/>
      <c r="F72" s="11"/>
      <c r="G72" s="11"/>
      <c r="H72" s="11"/>
      <c r="I72" s="98"/>
      <c r="J72" s="102"/>
      <c r="K72" s="98"/>
      <c r="L72" s="27"/>
      <c r="M72" s="122"/>
      <c r="N72" s="116"/>
      <c r="O72" s="17"/>
      <c r="P72" s="17"/>
      <c r="Q72" s="17"/>
      <c r="R72" s="17"/>
      <c r="S72" s="17"/>
      <c r="T72" s="66"/>
      <c r="U72" s="90">
        <f t="shared" si="3"/>
        <v>0</v>
      </c>
    </row>
    <row r="73" spans="1:21" ht="15.75">
      <c r="A73" s="61" t="s">
        <v>83</v>
      </c>
      <c r="B73" s="13"/>
      <c r="C73" s="11"/>
      <c r="D73" s="27">
        <f t="shared" si="1"/>
        <v>0</v>
      </c>
      <c r="E73" s="13"/>
      <c r="F73" s="11"/>
      <c r="G73" s="11"/>
      <c r="H73" s="11"/>
      <c r="I73" s="98">
        <f t="shared" si="2"/>
        <v>0</v>
      </c>
      <c r="J73" s="102"/>
      <c r="K73" s="98"/>
      <c r="L73" s="27"/>
      <c r="M73" s="122"/>
      <c r="N73" s="116"/>
      <c r="O73" s="17"/>
      <c r="P73" s="17"/>
      <c r="Q73" s="17"/>
      <c r="R73" s="17"/>
      <c r="S73" s="17"/>
      <c r="T73" s="66"/>
      <c r="U73" s="90">
        <f t="shared" si="3"/>
        <v>0</v>
      </c>
    </row>
    <row r="74" spans="1:21" ht="31.5">
      <c r="A74" s="61" t="s">
        <v>84</v>
      </c>
      <c r="B74" s="13"/>
      <c r="C74" s="11"/>
      <c r="D74" s="27">
        <f t="shared" si="1"/>
        <v>0</v>
      </c>
      <c r="E74" s="13"/>
      <c r="F74" s="11"/>
      <c r="G74" s="11"/>
      <c r="H74" s="11"/>
      <c r="I74" s="98">
        <f t="shared" si="2"/>
        <v>0</v>
      </c>
      <c r="J74" s="103"/>
      <c r="K74" s="104"/>
      <c r="L74" s="105"/>
      <c r="M74" s="122"/>
      <c r="N74" s="116"/>
      <c r="O74" s="17"/>
      <c r="P74" s="17"/>
      <c r="Q74" s="17"/>
      <c r="R74" s="17"/>
      <c r="S74" s="17"/>
      <c r="T74" s="66"/>
      <c r="U74" s="90">
        <f t="shared" si="3"/>
        <v>0</v>
      </c>
    </row>
    <row r="75" spans="1:21" ht="32.25" thickBot="1">
      <c r="A75" s="62" t="s">
        <v>85</v>
      </c>
      <c r="B75" s="15"/>
      <c r="C75" s="14"/>
      <c r="D75" s="89">
        <f t="shared" si="1"/>
        <v>0</v>
      </c>
      <c r="E75" s="109"/>
      <c r="F75" s="110"/>
      <c r="G75" s="110"/>
      <c r="H75" s="110"/>
      <c r="I75" s="99">
        <f t="shared" si="2"/>
        <v>0</v>
      </c>
      <c r="J75" s="106"/>
      <c r="K75" s="45"/>
      <c r="L75" s="107"/>
      <c r="M75" s="123"/>
      <c r="N75" s="125"/>
      <c r="O75" s="126"/>
      <c r="P75" s="126"/>
      <c r="Q75" s="126"/>
      <c r="R75" s="126"/>
      <c r="S75" s="126"/>
      <c r="T75" s="131"/>
      <c r="U75" s="128">
        <f t="shared" si="3"/>
        <v>0</v>
      </c>
    </row>
    <row r="76" spans="1:21" ht="35.450000000000003" customHeight="1" thickBot="1">
      <c r="A76" s="72" t="s">
        <v>86</v>
      </c>
      <c r="B76" s="32">
        <f>SUM(B11:B75)</f>
        <v>0</v>
      </c>
      <c r="C76" s="22">
        <f t="shared" ref="C76:U76" si="4">SUM(C11:C75)</f>
        <v>0</v>
      </c>
      <c r="D76" s="49">
        <f t="shared" si="4"/>
        <v>0</v>
      </c>
      <c r="E76" s="32">
        <f t="shared" si="4"/>
        <v>0</v>
      </c>
      <c r="F76" s="22">
        <f t="shared" si="4"/>
        <v>0</v>
      </c>
      <c r="G76" s="22">
        <f t="shared" ref="G76" si="5">SUM(G11:G75)</f>
        <v>0</v>
      </c>
      <c r="H76" s="33">
        <f t="shared" si="4"/>
        <v>0</v>
      </c>
      <c r="I76" s="25">
        <f t="shared" si="4"/>
        <v>0</v>
      </c>
      <c r="J76" s="22">
        <f t="shared" si="4"/>
        <v>0</v>
      </c>
      <c r="K76" s="22">
        <f t="shared" si="4"/>
        <v>0</v>
      </c>
      <c r="L76" s="49">
        <f t="shared" si="4"/>
        <v>0</v>
      </c>
      <c r="M76" s="48">
        <f t="shared" si="4"/>
        <v>0</v>
      </c>
      <c r="N76" s="32">
        <f t="shared" si="4"/>
        <v>0</v>
      </c>
      <c r="O76" s="22">
        <f t="shared" si="4"/>
        <v>0</v>
      </c>
      <c r="P76" s="33">
        <f t="shared" si="4"/>
        <v>0</v>
      </c>
      <c r="Q76" s="33">
        <f t="shared" si="4"/>
        <v>0</v>
      </c>
      <c r="R76" s="22">
        <f t="shared" si="4"/>
        <v>0</v>
      </c>
      <c r="S76" s="22">
        <f t="shared" si="4"/>
        <v>0</v>
      </c>
      <c r="T76" s="22">
        <f t="shared" si="4"/>
        <v>0</v>
      </c>
      <c r="U76" s="28">
        <f t="shared" si="4"/>
        <v>0</v>
      </c>
    </row>
    <row r="77" spans="1:21">
      <c r="A77" s="18"/>
      <c r="B77" s="18"/>
      <c r="C77" s="18"/>
      <c r="D77" s="18"/>
      <c r="E77" s="18"/>
      <c r="F77" s="18"/>
      <c r="G77" s="18"/>
      <c r="H77" s="18"/>
      <c r="I77" s="18"/>
      <c r="J77" s="18"/>
      <c r="K77" s="18"/>
      <c r="L77" s="18"/>
      <c r="M77" s="18"/>
      <c r="N77" s="18"/>
      <c r="O77" s="18"/>
      <c r="P77" s="18"/>
      <c r="Q77" s="18"/>
      <c r="R77" s="18"/>
      <c r="S77" s="18"/>
      <c r="T77" s="18"/>
      <c r="U77" s="18"/>
    </row>
  </sheetData>
  <mergeCells count="25">
    <mergeCell ref="M5:M10"/>
    <mergeCell ref="A5:A10"/>
    <mergeCell ref="B9:B10"/>
    <mergeCell ref="C9:C10"/>
    <mergeCell ref="E9:E10"/>
    <mergeCell ref="B5:D8"/>
    <mergeCell ref="D9:D10"/>
    <mergeCell ref="E5:I8"/>
    <mergeCell ref="I9:I10"/>
    <mergeCell ref="B2:S2"/>
    <mergeCell ref="B3:S3"/>
    <mergeCell ref="S9:S10"/>
    <mergeCell ref="T9:T10"/>
    <mergeCell ref="F9:F10"/>
    <mergeCell ref="G9:G10"/>
    <mergeCell ref="H9:H10"/>
    <mergeCell ref="N9:N10"/>
    <mergeCell ref="O9:Q9"/>
    <mergeCell ref="R9:R10"/>
    <mergeCell ref="N5:U8"/>
    <mergeCell ref="U9:U10"/>
    <mergeCell ref="J5:L8"/>
    <mergeCell ref="J9:J10"/>
    <mergeCell ref="K9:K10"/>
    <mergeCell ref="L9:L10"/>
  </mergeCells>
  <pageMargins left="0.51181102362204722" right="0" top="0.19685039370078741" bottom="0" header="0.31496062992125984" footer="0.31496062992125984"/>
  <pageSetup paperSize="9" scale="43" orientation="portrait" r:id="rId1"/>
</worksheet>
</file>

<file path=xl/worksheets/sheet71.xml><?xml version="1.0" encoding="utf-8"?>
<worksheet xmlns="http://schemas.openxmlformats.org/spreadsheetml/2006/main" xmlns:r="http://schemas.openxmlformats.org/officeDocument/2006/relationships">
  <sheetPr>
    <tabColor theme="3" tint="0.79998168889431442"/>
  </sheetPr>
  <dimension ref="A1:U77"/>
  <sheetViews>
    <sheetView view="pageBreakPreview" zoomScaleNormal="66" zoomScaleSheetLayoutView="100" workbookViewId="0">
      <pane ySplit="10" topLeftCell="A73" activePane="bottomLeft" state="frozen"/>
      <selection activeCell="A78" sqref="A78:XFD85"/>
      <selection pane="bottomLeft" activeCell="A78" sqref="A78:XFD85"/>
    </sheetView>
  </sheetViews>
  <sheetFormatPr defaultRowHeight="15"/>
  <cols>
    <col min="1" max="1" width="30.42578125" style="3" customWidth="1"/>
    <col min="2" max="2" width="8.85546875" style="3" customWidth="1"/>
    <col min="3" max="4" width="10.5703125" style="3" customWidth="1"/>
    <col min="5" max="5" width="15.7109375" style="3" customWidth="1"/>
    <col min="6" max="6" width="10" style="3" customWidth="1"/>
    <col min="7" max="7" width="7.140625" style="3" customWidth="1"/>
    <col min="8" max="9" width="9" style="3" customWidth="1"/>
    <col min="10" max="12" width="7.7109375" style="3" customWidth="1"/>
    <col min="13" max="13" width="9" style="3" customWidth="1"/>
    <col min="14" max="14" width="9.5703125" style="3" customWidth="1"/>
    <col min="15" max="16" width="8.85546875" style="3"/>
    <col min="17" max="17" width="10" style="3" customWidth="1"/>
    <col min="18" max="19" width="10.28515625" style="3" customWidth="1"/>
    <col min="20" max="20" width="8.85546875" style="3"/>
    <col min="21" max="21" width="9.140625" style="3"/>
    <col min="22" max="239" width="8.85546875" style="3"/>
    <col min="240" max="240" width="34" style="3" customWidth="1"/>
    <col min="241" max="241" width="11.28515625" style="3" customWidth="1"/>
    <col min="242" max="242" width="11" style="3" customWidth="1"/>
    <col min="243" max="249" width="8.85546875" style="3"/>
    <col min="250" max="251" width="10.7109375" style="3" customWidth="1"/>
    <col min="252" max="252" width="8.85546875" style="3"/>
    <col min="253" max="253" width="11.5703125" style="3" customWidth="1"/>
    <col min="254" max="254" width="13.7109375" style="3" customWidth="1"/>
    <col min="255" max="258" width="9.28515625" style="3" customWidth="1"/>
    <col min="259" max="495" width="8.85546875" style="3"/>
    <col min="496" max="496" width="34" style="3" customWidth="1"/>
    <col min="497" max="497" width="11.28515625" style="3" customWidth="1"/>
    <col min="498" max="498" width="11" style="3" customWidth="1"/>
    <col min="499" max="505" width="8.85546875" style="3"/>
    <col min="506" max="507" width="10.7109375" style="3" customWidth="1"/>
    <col min="508" max="508" width="8.85546875" style="3"/>
    <col min="509" max="509" width="11.5703125" style="3" customWidth="1"/>
    <col min="510" max="510" width="13.7109375" style="3" customWidth="1"/>
    <col min="511" max="514" width="9.28515625" style="3" customWidth="1"/>
    <col min="515" max="751" width="8.85546875" style="3"/>
    <col min="752" max="752" width="34" style="3" customWidth="1"/>
    <col min="753" max="753" width="11.28515625" style="3" customWidth="1"/>
    <col min="754" max="754" width="11" style="3" customWidth="1"/>
    <col min="755" max="761" width="8.85546875" style="3"/>
    <col min="762" max="763" width="10.7109375" style="3" customWidth="1"/>
    <col min="764" max="764" width="8.85546875" style="3"/>
    <col min="765" max="765" width="11.5703125" style="3" customWidth="1"/>
    <col min="766" max="766" width="13.7109375" style="3" customWidth="1"/>
    <col min="767" max="770" width="9.28515625" style="3" customWidth="1"/>
    <col min="771" max="1007" width="8.85546875" style="3"/>
    <col min="1008" max="1008" width="34" style="3" customWidth="1"/>
    <col min="1009" max="1009" width="11.28515625" style="3" customWidth="1"/>
    <col min="1010" max="1010" width="11" style="3" customWidth="1"/>
    <col min="1011" max="1017" width="8.85546875" style="3"/>
    <col min="1018" max="1019" width="10.7109375" style="3" customWidth="1"/>
    <col min="1020" max="1020" width="8.85546875" style="3"/>
    <col min="1021" max="1021" width="11.5703125" style="3" customWidth="1"/>
    <col min="1022" max="1022" width="13.7109375" style="3" customWidth="1"/>
    <col min="1023" max="1026" width="9.28515625" style="3" customWidth="1"/>
    <col min="1027" max="1263" width="8.85546875" style="3"/>
    <col min="1264" max="1264" width="34" style="3" customWidth="1"/>
    <col min="1265" max="1265" width="11.28515625" style="3" customWidth="1"/>
    <col min="1266" max="1266" width="11" style="3" customWidth="1"/>
    <col min="1267" max="1273" width="8.85546875" style="3"/>
    <col min="1274" max="1275" width="10.7109375" style="3" customWidth="1"/>
    <col min="1276" max="1276" width="8.85546875" style="3"/>
    <col min="1277" max="1277" width="11.5703125" style="3" customWidth="1"/>
    <col min="1278" max="1278" width="13.7109375" style="3" customWidth="1"/>
    <col min="1279" max="1282" width="9.28515625" style="3" customWidth="1"/>
    <col min="1283" max="1519" width="8.85546875" style="3"/>
    <col min="1520" max="1520" width="34" style="3" customWidth="1"/>
    <col min="1521" max="1521" width="11.28515625" style="3" customWidth="1"/>
    <col min="1522" max="1522" width="11" style="3" customWidth="1"/>
    <col min="1523" max="1529" width="8.85546875" style="3"/>
    <col min="1530" max="1531" width="10.7109375" style="3" customWidth="1"/>
    <col min="1532" max="1532" width="8.85546875" style="3"/>
    <col min="1533" max="1533" width="11.5703125" style="3" customWidth="1"/>
    <col min="1534" max="1534" width="13.7109375" style="3" customWidth="1"/>
    <col min="1535" max="1538" width="9.28515625" style="3" customWidth="1"/>
    <col min="1539" max="1775" width="8.85546875" style="3"/>
    <col min="1776" max="1776" width="34" style="3" customWidth="1"/>
    <col min="1777" max="1777" width="11.28515625" style="3" customWidth="1"/>
    <col min="1778" max="1778" width="11" style="3" customWidth="1"/>
    <col min="1779" max="1785" width="8.85546875" style="3"/>
    <col min="1786" max="1787" width="10.7109375" style="3" customWidth="1"/>
    <col min="1788" max="1788" width="8.85546875" style="3"/>
    <col min="1789" max="1789" width="11.5703125" style="3" customWidth="1"/>
    <col min="1790" max="1790" width="13.7109375" style="3" customWidth="1"/>
    <col min="1791" max="1794" width="9.28515625" style="3" customWidth="1"/>
    <col min="1795" max="2031" width="8.85546875" style="3"/>
    <col min="2032" max="2032" width="34" style="3" customWidth="1"/>
    <col min="2033" max="2033" width="11.28515625" style="3" customWidth="1"/>
    <col min="2034" max="2034" width="11" style="3" customWidth="1"/>
    <col min="2035" max="2041" width="8.85546875" style="3"/>
    <col min="2042" max="2043" width="10.7109375" style="3" customWidth="1"/>
    <col min="2044" max="2044" width="8.85546875" style="3"/>
    <col min="2045" max="2045" width="11.5703125" style="3" customWidth="1"/>
    <col min="2046" max="2046" width="13.7109375" style="3" customWidth="1"/>
    <col min="2047" max="2050" width="9.28515625" style="3" customWidth="1"/>
    <col min="2051" max="2287" width="8.85546875" style="3"/>
    <col min="2288" max="2288" width="34" style="3" customWidth="1"/>
    <col min="2289" max="2289" width="11.28515625" style="3" customWidth="1"/>
    <col min="2290" max="2290" width="11" style="3" customWidth="1"/>
    <col min="2291" max="2297" width="8.85546875" style="3"/>
    <col min="2298" max="2299" width="10.7109375" style="3" customWidth="1"/>
    <col min="2300" max="2300" width="8.85546875" style="3"/>
    <col min="2301" max="2301" width="11.5703125" style="3" customWidth="1"/>
    <col min="2302" max="2302" width="13.7109375" style="3" customWidth="1"/>
    <col min="2303" max="2306" width="9.28515625" style="3" customWidth="1"/>
    <col min="2307" max="2543" width="8.85546875" style="3"/>
    <col min="2544" max="2544" width="34" style="3" customWidth="1"/>
    <col min="2545" max="2545" width="11.28515625" style="3" customWidth="1"/>
    <col min="2546" max="2546" width="11" style="3" customWidth="1"/>
    <col min="2547" max="2553" width="8.85546875" style="3"/>
    <col min="2554" max="2555" width="10.7109375" style="3" customWidth="1"/>
    <col min="2556" max="2556" width="8.85546875" style="3"/>
    <col min="2557" max="2557" width="11.5703125" style="3" customWidth="1"/>
    <col min="2558" max="2558" width="13.7109375" style="3" customWidth="1"/>
    <col min="2559" max="2562" width="9.28515625" style="3" customWidth="1"/>
    <col min="2563" max="2799" width="8.85546875" style="3"/>
    <col min="2800" max="2800" width="34" style="3" customWidth="1"/>
    <col min="2801" max="2801" width="11.28515625" style="3" customWidth="1"/>
    <col min="2802" max="2802" width="11" style="3" customWidth="1"/>
    <col min="2803" max="2809" width="8.85546875" style="3"/>
    <col min="2810" max="2811" width="10.7109375" style="3" customWidth="1"/>
    <col min="2812" max="2812" width="8.85546875" style="3"/>
    <col min="2813" max="2813" width="11.5703125" style="3" customWidth="1"/>
    <col min="2814" max="2814" width="13.7109375" style="3" customWidth="1"/>
    <col min="2815" max="2818" width="9.28515625" style="3" customWidth="1"/>
    <col min="2819" max="3055" width="8.85546875" style="3"/>
    <col min="3056" max="3056" width="34" style="3" customWidth="1"/>
    <col min="3057" max="3057" width="11.28515625" style="3" customWidth="1"/>
    <col min="3058" max="3058" width="11" style="3" customWidth="1"/>
    <col min="3059" max="3065" width="8.85546875" style="3"/>
    <col min="3066" max="3067" width="10.7109375" style="3" customWidth="1"/>
    <col min="3068" max="3068" width="8.85546875" style="3"/>
    <col min="3069" max="3069" width="11.5703125" style="3" customWidth="1"/>
    <col min="3070" max="3070" width="13.7109375" style="3" customWidth="1"/>
    <col min="3071" max="3074" width="9.28515625" style="3" customWidth="1"/>
    <col min="3075" max="3311" width="8.85546875" style="3"/>
    <col min="3312" max="3312" width="34" style="3" customWidth="1"/>
    <col min="3313" max="3313" width="11.28515625" style="3" customWidth="1"/>
    <col min="3314" max="3314" width="11" style="3" customWidth="1"/>
    <col min="3315" max="3321" width="8.85546875" style="3"/>
    <col min="3322" max="3323" width="10.7109375" style="3" customWidth="1"/>
    <col min="3324" max="3324" width="8.85546875" style="3"/>
    <col min="3325" max="3325" width="11.5703125" style="3" customWidth="1"/>
    <col min="3326" max="3326" width="13.7109375" style="3" customWidth="1"/>
    <col min="3327" max="3330" width="9.28515625" style="3" customWidth="1"/>
    <col min="3331" max="3567" width="8.85546875" style="3"/>
    <col min="3568" max="3568" width="34" style="3" customWidth="1"/>
    <col min="3569" max="3569" width="11.28515625" style="3" customWidth="1"/>
    <col min="3570" max="3570" width="11" style="3" customWidth="1"/>
    <col min="3571" max="3577" width="8.85546875" style="3"/>
    <col min="3578" max="3579" width="10.7109375" style="3" customWidth="1"/>
    <col min="3580" max="3580" width="8.85546875" style="3"/>
    <col min="3581" max="3581" width="11.5703125" style="3" customWidth="1"/>
    <col min="3582" max="3582" width="13.7109375" style="3" customWidth="1"/>
    <col min="3583" max="3586" width="9.28515625" style="3" customWidth="1"/>
    <col min="3587" max="3823" width="8.85546875" style="3"/>
    <col min="3824" max="3824" width="34" style="3" customWidth="1"/>
    <col min="3825" max="3825" width="11.28515625" style="3" customWidth="1"/>
    <col min="3826" max="3826" width="11" style="3" customWidth="1"/>
    <col min="3827" max="3833" width="8.85546875" style="3"/>
    <col min="3834" max="3835" width="10.7109375" style="3" customWidth="1"/>
    <col min="3836" max="3836" width="8.85546875" style="3"/>
    <col min="3837" max="3837" width="11.5703125" style="3" customWidth="1"/>
    <col min="3838" max="3838" width="13.7109375" style="3" customWidth="1"/>
    <col min="3839" max="3842" width="9.28515625" style="3" customWidth="1"/>
    <col min="3843" max="4079" width="8.85546875" style="3"/>
    <col min="4080" max="4080" width="34" style="3" customWidth="1"/>
    <col min="4081" max="4081" width="11.28515625" style="3" customWidth="1"/>
    <col min="4082" max="4082" width="11" style="3" customWidth="1"/>
    <col min="4083" max="4089" width="8.85546875" style="3"/>
    <col min="4090" max="4091" width="10.7109375" style="3" customWidth="1"/>
    <col min="4092" max="4092" width="8.85546875" style="3"/>
    <col min="4093" max="4093" width="11.5703125" style="3" customWidth="1"/>
    <col min="4094" max="4094" width="13.7109375" style="3" customWidth="1"/>
    <col min="4095" max="4098" width="9.28515625" style="3" customWidth="1"/>
    <col min="4099" max="4335" width="8.85546875" style="3"/>
    <col min="4336" max="4336" width="34" style="3" customWidth="1"/>
    <col min="4337" max="4337" width="11.28515625" style="3" customWidth="1"/>
    <col min="4338" max="4338" width="11" style="3" customWidth="1"/>
    <col min="4339" max="4345" width="8.85546875" style="3"/>
    <col min="4346" max="4347" width="10.7109375" style="3" customWidth="1"/>
    <col min="4348" max="4348" width="8.85546875" style="3"/>
    <col min="4349" max="4349" width="11.5703125" style="3" customWidth="1"/>
    <col min="4350" max="4350" width="13.7109375" style="3" customWidth="1"/>
    <col min="4351" max="4354" width="9.28515625" style="3" customWidth="1"/>
    <col min="4355" max="4591" width="8.85546875" style="3"/>
    <col min="4592" max="4592" width="34" style="3" customWidth="1"/>
    <col min="4593" max="4593" width="11.28515625" style="3" customWidth="1"/>
    <col min="4594" max="4594" width="11" style="3" customWidth="1"/>
    <col min="4595" max="4601" width="8.85546875" style="3"/>
    <col min="4602" max="4603" width="10.7109375" style="3" customWidth="1"/>
    <col min="4604" max="4604" width="8.85546875" style="3"/>
    <col min="4605" max="4605" width="11.5703125" style="3" customWidth="1"/>
    <col min="4606" max="4606" width="13.7109375" style="3" customWidth="1"/>
    <col min="4607" max="4610" width="9.28515625" style="3" customWidth="1"/>
    <col min="4611" max="4847" width="8.85546875" style="3"/>
    <col min="4848" max="4848" width="34" style="3" customWidth="1"/>
    <col min="4849" max="4849" width="11.28515625" style="3" customWidth="1"/>
    <col min="4850" max="4850" width="11" style="3" customWidth="1"/>
    <col min="4851" max="4857" width="8.85546875" style="3"/>
    <col min="4858" max="4859" width="10.7109375" style="3" customWidth="1"/>
    <col min="4860" max="4860" width="8.85546875" style="3"/>
    <col min="4861" max="4861" width="11.5703125" style="3" customWidth="1"/>
    <col min="4862" max="4862" width="13.7109375" style="3" customWidth="1"/>
    <col min="4863" max="4866" width="9.28515625" style="3" customWidth="1"/>
    <col min="4867" max="5103" width="8.85546875" style="3"/>
    <col min="5104" max="5104" width="34" style="3" customWidth="1"/>
    <col min="5105" max="5105" width="11.28515625" style="3" customWidth="1"/>
    <col min="5106" max="5106" width="11" style="3" customWidth="1"/>
    <col min="5107" max="5113" width="8.85546875" style="3"/>
    <col min="5114" max="5115" width="10.7109375" style="3" customWidth="1"/>
    <col min="5116" max="5116" width="8.85546875" style="3"/>
    <col min="5117" max="5117" width="11.5703125" style="3" customWidth="1"/>
    <col min="5118" max="5118" width="13.7109375" style="3" customWidth="1"/>
    <col min="5119" max="5122" width="9.28515625" style="3" customWidth="1"/>
    <col min="5123" max="5359" width="8.85546875" style="3"/>
    <col min="5360" max="5360" width="34" style="3" customWidth="1"/>
    <col min="5361" max="5361" width="11.28515625" style="3" customWidth="1"/>
    <col min="5362" max="5362" width="11" style="3" customWidth="1"/>
    <col min="5363" max="5369" width="8.85546875" style="3"/>
    <col min="5370" max="5371" width="10.7109375" style="3" customWidth="1"/>
    <col min="5372" max="5372" width="8.85546875" style="3"/>
    <col min="5373" max="5373" width="11.5703125" style="3" customWidth="1"/>
    <col min="5374" max="5374" width="13.7109375" style="3" customWidth="1"/>
    <col min="5375" max="5378" width="9.28515625" style="3" customWidth="1"/>
    <col min="5379" max="5615" width="8.85546875" style="3"/>
    <col min="5616" max="5616" width="34" style="3" customWidth="1"/>
    <col min="5617" max="5617" width="11.28515625" style="3" customWidth="1"/>
    <col min="5618" max="5618" width="11" style="3" customWidth="1"/>
    <col min="5619" max="5625" width="8.85546875" style="3"/>
    <col min="5626" max="5627" width="10.7109375" style="3" customWidth="1"/>
    <col min="5628" max="5628" width="8.85546875" style="3"/>
    <col min="5629" max="5629" width="11.5703125" style="3" customWidth="1"/>
    <col min="5630" max="5630" width="13.7109375" style="3" customWidth="1"/>
    <col min="5631" max="5634" width="9.28515625" style="3" customWidth="1"/>
    <col min="5635" max="5871" width="8.85546875" style="3"/>
    <col min="5872" max="5872" width="34" style="3" customWidth="1"/>
    <col min="5873" max="5873" width="11.28515625" style="3" customWidth="1"/>
    <col min="5874" max="5874" width="11" style="3" customWidth="1"/>
    <col min="5875" max="5881" width="8.85546875" style="3"/>
    <col min="5882" max="5883" width="10.7109375" style="3" customWidth="1"/>
    <col min="5884" max="5884" width="8.85546875" style="3"/>
    <col min="5885" max="5885" width="11.5703125" style="3" customWidth="1"/>
    <col min="5886" max="5886" width="13.7109375" style="3" customWidth="1"/>
    <col min="5887" max="5890" width="9.28515625" style="3" customWidth="1"/>
    <col min="5891" max="6127" width="8.85546875" style="3"/>
    <col min="6128" max="6128" width="34" style="3" customWidth="1"/>
    <col min="6129" max="6129" width="11.28515625" style="3" customWidth="1"/>
    <col min="6130" max="6130" width="11" style="3" customWidth="1"/>
    <col min="6131" max="6137" width="8.85546875" style="3"/>
    <col min="6138" max="6139" width="10.7109375" style="3" customWidth="1"/>
    <col min="6140" max="6140" width="8.85546875" style="3"/>
    <col min="6141" max="6141" width="11.5703125" style="3" customWidth="1"/>
    <col min="6142" max="6142" width="13.7109375" style="3" customWidth="1"/>
    <col min="6143" max="6146" width="9.28515625" style="3" customWidth="1"/>
    <col min="6147" max="6383" width="8.85546875" style="3"/>
    <col min="6384" max="6384" width="34" style="3" customWidth="1"/>
    <col min="6385" max="6385" width="11.28515625" style="3" customWidth="1"/>
    <col min="6386" max="6386" width="11" style="3" customWidth="1"/>
    <col min="6387" max="6393" width="8.85546875" style="3"/>
    <col min="6394" max="6395" width="10.7109375" style="3" customWidth="1"/>
    <col min="6396" max="6396" width="8.85546875" style="3"/>
    <col min="6397" max="6397" width="11.5703125" style="3" customWidth="1"/>
    <col min="6398" max="6398" width="13.7109375" style="3" customWidth="1"/>
    <col min="6399" max="6402" width="9.28515625" style="3" customWidth="1"/>
    <col min="6403" max="6639" width="8.85546875" style="3"/>
    <col min="6640" max="6640" width="34" style="3" customWidth="1"/>
    <col min="6641" max="6641" width="11.28515625" style="3" customWidth="1"/>
    <col min="6642" max="6642" width="11" style="3" customWidth="1"/>
    <col min="6643" max="6649" width="8.85546875" style="3"/>
    <col min="6650" max="6651" width="10.7109375" style="3" customWidth="1"/>
    <col min="6652" max="6652" width="8.85546875" style="3"/>
    <col min="6653" max="6653" width="11.5703125" style="3" customWidth="1"/>
    <col min="6654" max="6654" width="13.7109375" style="3" customWidth="1"/>
    <col min="6655" max="6658" width="9.28515625" style="3" customWidth="1"/>
    <col min="6659" max="6895" width="8.85546875" style="3"/>
    <col min="6896" max="6896" width="34" style="3" customWidth="1"/>
    <col min="6897" max="6897" width="11.28515625" style="3" customWidth="1"/>
    <col min="6898" max="6898" width="11" style="3" customWidth="1"/>
    <col min="6899" max="6905" width="8.85546875" style="3"/>
    <col min="6906" max="6907" width="10.7109375" style="3" customWidth="1"/>
    <col min="6908" max="6908" width="8.85546875" style="3"/>
    <col min="6909" max="6909" width="11.5703125" style="3" customWidth="1"/>
    <col min="6910" max="6910" width="13.7109375" style="3" customWidth="1"/>
    <col min="6911" max="6914" width="9.28515625" style="3" customWidth="1"/>
    <col min="6915" max="7151" width="8.85546875" style="3"/>
    <col min="7152" max="7152" width="34" style="3" customWidth="1"/>
    <col min="7153" max="7153" width="11.28515625" style="3" customWidth="1"/>
    <col min="7154" max="7154" width="11" style="3" customWidth="1"/>
    <col min="7155" max="7161" width="8.85546875" style="3"/>
    <col min="7162" max="7163" width="10.7109375" style="3" customWidth="1"/>
    <col min="7164" max="7164" width="8.85546875" style="3"/>
    <col min="7165" max="7165" width="11.5703125" style="3" customWidth="1"/>
    <col min="7166" max="7166" width="13.7109375" style="3" customWidth="1"/>
    <col min="7167" max="7170" width="9.28515625" style="3" customWidth="1"/>
    <col min="7171" max="7407" width="8.85546875" style="3"/>
    <col min="7408" max="7408" width="34" style="3" customWidth="1"/>
    <col min="7409" max="7409" width="11.28515625" style="3" customWidth="1"/>
    <col min="7410" max="7410" width="11" style="3" customWidth="1"/>
    <col min="7411" max="7417" width="8.85546875" style="3"/>
    <col min="7418" max="7419" width="10.7109375" style="3" customWidth="1"/>
    <col min="7420" max="7420" width="8.85546875" style="3"/>
    <col min="7421" max="7421" width="11.5703125" style="3" customWidth="1"/>
    <col min="7422" max="7422" width="13.7109375" style="3" customWidth="1"/>
    <col min="7423" max="7426" width="9.28515625" style="3" customWidth="1"/>
    <col min="7427" max="7663" width="8.85546875" style="3"/>
    <col min="7664" max="7664" width="34" style="3" customWidth="1"/>
    <col min="7665" max="7665" width="11.28515625" style="3" customWidth="1"/>
    <col min="7666" max="7666" width="11" style="3" customWidth="1"/>
    <col min="7667" max="7673" width="8.85546875" style="3"/>
    <col min="7674" max="7675" width="10.7109375" style="3" customWidth="1"/>
    <col min="7676" max="7676" width="8.85546875" style="3"/>
    <col min="7677" max="7677" width="11.5703125" style="3" customWidth="1"/>
    <col min="7678" max="7678" width="13.7109375" style="3" customWidth="1"/>
    <col min="7679" max="7682" width="9.28515625" style="3" customWidth="1"/>
    <col min="7683" max="7919" width="8.85546875" style="3"/>
    <col min="7920" max="7920" width="34" style="3" customWidth="1"/>
    <col min="7921" max="7921" width="11.28515625" style="3" customWidth="1"/>
    <col min="7922" max="7922" width="11" style="3" customWidth="1"/>
    <col min="7923" max="7929" width="8.85546875" style="3"/>
    <col min="7930" max="7931" width="10.7109375" style="3" customWidth="1"/>
    <col min="7932" max="7932" width="8.85546875" style="3"/>
    <col min="7933" max="7933" width="11.5703125" style="3" customWidth="1"/>
    <col min="7934" max="7934" width="13.7109375" style="3" customWidth="1"/>
    <col min="7935" max="7938" width="9.28515625" style="3" customWidth="1"/>
    <col min="7939" max="8175" width="8.85546875" style="3"/>
    <col min="8176" max="8176" width="34" style="3" customWidth="1"/>
    <col min="8177" max="8177" width="11.28515625" style="3" customWidth="1"/>
    <col min="8178" max="8178" width="11" style="3" customWidth="1"/>
    <col min="8179" max="8185" width="8.85546875" style="3"/>
    <col min="8186" max="8187" width="10.7109375" style="3" customWidth="1"/>
    <col min="8188" max="8188" width="8.85546875" style="3"/>
    <col min="8189" max="8189" width="11.5703125" style="3" customWidth="1"/>
    <col min="8190" max="8190" width="13.7109375" style="3" customWidth="1"/>
    <col min="8191" max="8194" width="9.28515625" style="3" customWidth="1"/>
    <col min="8195" max="8431" width="8.85546875" style="3"/>
    <col min="8432" max="8432" width="34" style="3" customWidth="1"/>
    <col min="8433" max="8433" width="11.28515625" style="3" customWidth="1"/>
    <col min="8434" max="8434" width="11" style="3" customWidth="1"/>
    <col min="8435" max="8441" width="8.85546875" style="3"/>
    <col min="8442" max="8443" width="10.7109375" style="3" customWidth="1"/>
    <col min="8444" max="8444" width="8.85546875" style="3"/>
    <col min="8445" max="8445" width="11.5703125" style="3" customWidth="1"/>
    <col min="8446" max="8446" width="13.7109375" style="3" customWidth="1"/>
    <col min="8447" max="8450" width="9.28515625" style="3" customWidth="1"/>
    <col min="8451" max="8687" width="8.85546875" style="3"/>
    <col min="8688" max="8688" width="34" style="3" customWidth="1"/>
    <col min="8689" max="8689" width="11.28515625" style="3" customWidth="1"/>
    <col min="8690" max="8690" width="11" style="3" customWidth="1"/>
    <col min="8691" max="8697" width="8.85546875" style="3"/>
    <col min="8698" max="8699" width="10.7109375" style="3" customWidth="1"/>
    <col min="8700" max="8700" width="8.85546875" style="3"/>
    <col min="8701" max="8701" width="11.5703125" style="3" customWidth="1"/>
    <col min="8702" max="8702" width="13.7109375" style="3" customWidth="1"/>
    <col min="8703" max="8706" width="9.28515625" style="3" customWidth="1"/>
    <col min="8707" max="8943" width="8.85546875" style="3"/>
    <col min="8944" max="8944" width="34" style="3" customWidth="1"/>
    <col min="8945" max="8945" width="11.28515625" style="3" customWidth="1"/>
    <col min="8946" max="8946" width="11" style="3" customWidth="1"/>
    <col min="8947" max="8953" width="8.85546875" style="3"/>
    <col min="8954" max="8955" width="10.7109375" style="3" customWidth="1"/>
    <col min="8956" max="8956" width="8.85546875" style="3"/>
    <col min="8957" max="8957" width="11.5703125" style="3" customWidth="1"/>
    <col min="8958" max="8958" width="13.7109375" style="3" customWidth="1"/>
    <col min="8959" max="8962" width="9.28515625" style="3" customWidth="1"/>
    <col min="8963" max="9199" width="8.85546875" style="3"/>
    <col min="9200" max="9200" width="34" style="3" customWidth="1"/>
    <col min="9201" max="9201" width="11.28515625" style="3" customWidth="1"/>
    <col min="9202" max="9202" width="11" style="3" customWidth="1"/>
    <col min="9203" max="9209" width="8.85546875" style="3"/>
    <col min="9210" max="9211" width="10.7109375" style="3" customWidth="1"/>
    <col min="9212" max="9212" width="8.85546875" style="3"/>
    <col min="9213" max="9213" width="11.5703125" style="3" customWidth="1"/>
    <col min="9214" max="9214" width="13.7109375" style="3" customWidth="1"/>
    <col min="9215" max="9218" width="9.28515625" style="3" customWidth="1"/>
    <col min="9219" max="9455" width="8.85546875" style="3"/>
    <col min="9456" max="9456" width="34" style="3" customWidth="1"/>
    <col min="9457" max="9457" width="11.28515625" style="3" customWidth="1"/>
    <col min="9458" max="9458" width="11" style="3" customWidth="1"/>
    <col min="9459" max="9465" width="8.85546875" style="3"/>
    <col min="9466" max="9467" width="10.7109375" style="3" customWidth="1"/>
    <col min="9468" max="9468" width="8.85546875" style="3"/>
    <col min="9469" max="9469" width="11.5703125" style="3" customWidth="1"/>
    <col min="9470" max="9470" width="13.7109375" style="3" customWidth="1"/>
    <col min="9471" max="9474" width="9.28515625" style="3" customWidth="1"/>
    <col min="9475" max="9711" width="8.85546875" style="3"/>
    <col min="9712" max="9712" width="34" style="3" customWidth="1"/>
    <col min="9713" max="9713" width="11.28515625" style="3" customWidth="1"/>
    <col min="9714" max="9714" width="11" style="3" customWidth="1"/>
    <col min="9715" max="9721" width="8.85546875" style="3"/>
    <col min="9722" max="9723" width="10.7109375" style="3" customWidth="1"/>
    <col min="9724" max="9724" width="8.85546875" style="3"/>
    <col min="9725" max="9725" width="11.5703125" style="3" customWidth="1"/>
    <col min="9726" max="9726" width="13.7109375" style="3" customWidth="1"/>
    <col min="9727" max="9730" width="9.28515625" style="3" customWidth="1"/>
    <col min="9731" max="9967" width="8.85546875" style="3"/>
    <col min="9968" max="9968" width="34" style="3" customWidth="1"/>
    <col min="9969" max="9969" width="11.28515625" style="3" customWidth="1"/>
    <col min="9970" max="9970" width="11" style="3" customWidth="1"/>
    <col min="9971" max="9977" width="8.85546875" style="3"/>
    <col min="9978" max="9979" width="10.7109375" style="3" customWidth="1"/>
    <col min="9980" max="9980" width="8.85546875" style="3"/>
    <col min="9981" max="9981" width="11.5703125" style="3" customWidth="1"/>
    <col min="9982" max="9982" width="13.7109375" style="3" customWidth="1"/>
    <col min="9983" max="9986" width="9.28515625" style="3" customWidth="1"/>
    <col min="9987" max="10223" width="8.85546875" style="3"/>
    <col min="10224" max="10224" width="34" style="3" customWidth="1"/>
    <col min="10225" max="10225" width="11.28515625" style="3" customWidth="1"/>
    <col min="10226" max="10226" width="11" style="3" customWidth="1"/>
    <col min="10227" max="10233" width="8.85546875" style="3"/>
    <col min="10234" max="10235" width="10.7109375" style="3" customWidth="1"/>
    <col min="10236" max="10236" width="8.85546875" style="3"/>
    <col min="10237" max="10237" width="11.5703125" style="3" customWidth="1"/>
    <col min="10238" max="10238" width="13.7109375" style="3" customWidth="1"/>
    <col min="10239" max="10242" width="9.28515625" style="3" customWidth="1"/>
    <col min="10243" max="10479" width="8.85546875" style="3"/>
    <col min="10480" max="10480" width="34" style="3" customWidth="1"/>
    <col min="10481" max="10481" width="11.28515625" style="3" customWidth="1"/>
    <col min="10482" max="10482" width="11" style="3" customWidth="1"/>
    <col min="10483" max="10489" width="8.85546875" style="3"/>
    <col min="10490" max="10491" width="10.7109375" style="3" customWidth="1"/>
    <col min="10492" max="10492" width="8.85546875" style="3"/>
    <col min="10493" max="10493" width="11.5703125" style="3" customWidth="1"/>
    <col min="10494" max="10494" width="13.7109375" style="3" customWidth="1"/>
    <col min="10495" max="10498" width="9.28515625" style="3" customWidth="1"/>
    <col min="10499" max="10735" width="8.85546875" style="3"/>
    <col min="10736" max="10736" width="34" style="3" customWidth="1"/>
    <col min="10737" max="10737" width="11.28515625" style="3" customWidth="1"/>
    <col min="10738" max="10738" width="11" style="3" customWidth="1"/>
    <col min="10739" max="10745" width="8.85546875" style="3"/>
    <col min="10746" max="10747" width="10.7109375" style="3" customWidth="1"/>
    <col min="10748" max="10748" width="8.85546875" style="3"/>
    <col min="10749" max="10749" width="11.5703125" style="3" customWidth="1"/>
    <col min="10750" max="10750" width="13.7109375" style="3" customWidth="1"/>
    <col min="10751" max="10754" width="9.28515625" style="3" customWidth="1"/>
    <col min="10755" max="10991" width="8.85546875" style="3"/>
    <col min="10992" max="10992" width="34" style="3" customWidth="1"/>
    <col min="10993" max="10993" width="11.28515625" style="3" customWidth="1"/>
    <col min="10994" max="10994" width="11" style="3" customWidth="1"/>
    <col min="10995" max="11001" width="8.85546875" style="3"/>
    <col min="11002" max="11003" width="10.7109375" style="3" customWidth="1"/>
    <col min="11004" max="11004" width="8.85546875" style="3"/>
    <col min="11005" max="11005" width="11.5703125" style="3" customWidth="1"/>
    <col min="11006" max="11006" width="13.7109375" style="3" customWidth="1"/>
    <col min="11007" max="11010" width="9.28515625" style="3" customWidth="1"/>
    <col min="11011" max="11247" width="8.85546875" style="3"/>
    <col min="11248" max="11248" width="34" style="3" customWidth="1"/>
    <col min="11249" max="11249" width="11.28515625" style="3" customWidth="1"/>
    <col min="11250" max="11250" width="11" style="3" customWidth="1"/>
    <col min="11251" max="11257" width="8.85546875" style="3"/>
    <col min="11258" max="11259" width="10.7109375" style="3" customWidth="1"/>
    <col min="11260" max="11260" width="8.85546875" style="3"/>
    <col min="11261" max="11261" width="11.5703125" style="3" customWidth="1"/>
    <col min="11262" max="11262" width="13.7109375" style="3" customWidth="1"/>
    <col min="11263" max="11266" width="9.28515625" style="3" customWidth="1"/>
    <col min="11267" max="11503" width="8.85546875" style="3"/>
    <col min="11504" max="11504" width="34" style="3" customWidth="1"/>
    <col min="11505" max="11505" width="11.28515625" style="3" customWidth="1"/>
    <col min="11506" max="11506" width="11" style="3" customWidth="1"/>
    <col min="11507" max="11513" width="8.85546875" style="3"/>
    <col min="11514" max="11515" width="10.7109375" style="3" customWidth="1"/>
    <col min="11516" max="11516" width="8.85546875" style="3"/>
    <col min="11517" max="11517" width="11.5703125" style="3" customWidth="1"/>
    <col min="11518" max="11518" width="13.7109375" style="3" customWidth="1"/>
    <col min="11519" max="11522" width="9.28515625" style="3" customWidth="1"/>
    <col min="11523" max="11759" width="8.85546875" style="3"/>
    <col min="11760" max="11760" width="34" style="3" customWidth="1"/>
    <col min="11761" max="11761" width="11.28515625" style="3" customWidth="1"/>
    <col min="11762" max="11762" width="11" style="3" customWidth="1"/>
    <col min="11763" max="11769" width="8.85546875" style="3"/>
    <col min="11770" max="11771" width="10.7109375" style="3" customWidth="1"/>
    <col min="11772" max="11772" width="8.85546875" style="3"/>
    <col min="11773" max="11773" width="11.5703125" style="3" customWidth="1"/>
    <col min="11774" max="11774" width="13.7109375" style="3" customWidth="1"/>
    <col min="11775" max="11778" width="9.28515625" style="3" customWidth="1"/>
    <col min="11779" max="12015" width="8.85546875" style="3"/>
    <col min="12016" max="12016" width="34" style="3" customWidth="1"/>
    <col min="12017" max="12017" width="11.28515625" style="3" customWidth="1"/>
    <col min="12018" max="12018" width="11" style="3" customWidth="1"/>
    <col min="12019" max="12025" width="8.85546875" style="3"/>
    <col min="12026" max="12027" width="10.7109375" style="3" customWidth="1"/>
    <col min="12028" max="12028" width="8.85546875" style="3"/>
    <col min="12029" max="12029" width="11.5703125" style="3" customWidth="1"/>
    <col min="12030" max="12030" width="13.7109375" style="3" customWidth="1"/>
    <col min="12031" max="12034" width="9.28515625" style="3" customWidth="1"/>
    <col min="12035" max="12271" width="8.85546875" style="3"/>
    <col min="12272" max="12272" width="34" style="3" customWidth="1"/>
    <col min="12273" max="12273" width="11.28515625" style="3" customWidth="1"/>
    <col min="12274" max="12274" width="11" style="3" customWidth="1"/>
    <col min="12275" max="12281" width="8.85546875" style="3"/>
    <col min="12282" max="12283" width="10.7109375" style="3" customWidth="1"/>
    <col min="12284" max="12284" width="8.85546875" style="3"/>
    <col min="12285" max="12285" width="11.5703125" style="3" customWidth="1"/>
    <col min="12286" max="12286" width="13.7109375" style="3" customWidth="1"/>
    <col min="12287" max="12290" width="9.28515625" style="3" customWidth="1"/>
    <col min="12291" max="12527" width="8.85546875" style="3"/>
    <col min="12528" max="12528" width="34" style="3" customWidth="1"/>
    <col min="12529" max="12529" width="11.28515625" style="3" customWidth="1"/>
    <col min="12530" max="12530" width="11" style="3" customWidth="1"/>
    <col min="12531" max="12537" width="8.85546875" style="3"/>
    <col min="12538" max="12539" width="10.7109375" style="3" customWidth="1"/>
    <col min="12540" max="12540" width="8.85546875" style="3"/>
    <col min="12541" max="12541" width="11.5703125" style="3" customWidth="1"/>
    <col min="12542" max="12542" width="13.7109375" style="3" customWidth="1"/>
    <col min="12543" max="12546" width="9.28515625" style="3" customWidth="1"/>
    <col min="12547" max="12783" width="8.85546875" style="3"/>
    <col min="12784" max="12784" width="34" style="3" customWidth="1"/>
    <col min="12785" max="12785" width="11.28515625" style="3" customWidth="1"/>
    <col min="12786" max="12786" width="11" style="3" customWidth="1"/>
    <col min="12787" max="12793" width="8.85546875" style="3"/>
    <col min="12794" max="12795" width="10.7109375" style="3" customWidth="1"/>
    <col min="12796" max="12796" width="8.85546875" style="3"/>
    <col min="12797" max="12797" width="11.5703125" style="3" customWidth="1"/>
    <col min="12798" max="12798" width="13.7109375" style="3" customWidth="1"/>
    <col min="12799" max="12802" width="9.28515625" style="3" customWidth="1"/>
    <col min="12803" max="13039" width="8.85546875" style="3"/>
    <col min="13040" max="13040" width="34" style="3" customWidth="1"/>
    <col min="13041" max="13041" width="11.28515625" style="3" customWidth="1"/>
    <col min="13042" max="13042" width="11" style="3" customWidth="1"/>
    <col min="13043" max="13049" width="8.85546875" style="3"/>
    <col min="13050" max="13051" width="10.7109375" style="3" customWidth="1"/>
    <col min="13052" max="13052" width="8.85546875" style="3"/>
    <col min="13053" max="13053" width="11.5703125" style="3" customWidth="1"/>
    <col min="13054" max="13054" width="13.7109375" style="3" customWidth="1"/>
    <col min="13055" max="13058" width="9.28515625" style="3" customWidth="1"/>
    <col min="13059" max="13295" width="8.85546875" style="3"/>
    <col min="13296" max="13296" width="34" style="3" customWidth="1"/>
    <col min="13297" max="13297" width="11.28515625" style="3" customWidth="1"/>
    <col min="13298" max="13298" width="11" style="3" customWidth="1"/>
    <col min="13299" max="13305" width="8.85546875" style="3"/>
    <col min="13306" max="13307" width="10.7109375" style="3" customWidth="1"/>
    <col min="13308" max="13308" width="8.85546875" style="3"/>
    <col min="13309" max="13309" width="11.5703125" style="3" customWidth="1"/>
    <col min="13310" max="13310" width="13.7109375" style="3" customWidth="1"/>
    <col min="13311" max="13314" width="9.28515625" style="3" customWidth="1"/>
    <col min="13315" max="13551" width="8.85546875" style="3"/>
    <col min="13552" max="13552" width="34" style="3" customWidth="1"/>
    <col min="13553" max="13553" width="11.28515625" style="3" customWidth="1"/>
    <col min="13554" max="13554" width="11" style="3" customWidth="1"/>
    <col min="13555" max="13561" width="8.85546875" style="3"/>
    <col min="13562" max="13563" width="10.7109375" style="3" customWidth="1"/>
    <col min="13564" max="13564" width="8.85546875" style="3"/>
    <col min="13565" max="13565" width="11.5703125" style="3" customWidth="1"/>
    <col min="13566" max="13566" width="13.7109375" style="3" customWidth="1"/>
    <col min="13567" max="13570" width="9.28515625" style="3" customWidth="1"/>
    <col min="13571" max="13807" width="8.85546875" style="3"/>
    <col min="13808" max="13808" width="34" style="3" customWidth="1"/>
    <col min="13809" max="13809" width="11.28515625" style="3" customWidth="1"/>
    <col min="13810" max="13810" width="11" style="3" customWidth="1"/>
    <col min="13811" max="13817" width="8.85546875" style="3"/>
    <col min="13818" max="13819" width="10.7109375" style="3" customWidth="1"/>
    <col min="13820" max="13820" width="8.85546875" style="3"/>
    <col min="13821" max="13821" width="11.5703125" style="3" customWidth="1"/>
    <col min="13822" max="13822" width="13.7109375" style="3" customWidth="1"/>
    <col min="13823" max="13826" width="9.28515625" style="3" customWidth="1"/>
    <col min="13827" max="14063" width="8.85546875" style="3"/>
    <col min="14064" max="14064" width="34" style="3" customWidth="1"/>
    <col min="14065" max="14065" width="11.28515625" style="3" customWidth="1"/>
    <col min="14066" max="14066" width="11" style="3" customWidth="1"/>
    <col min="14067" max="14073" width="8.85546875" style="3"/>
    <col min="14074" max="14075" width="10.7109375" style="3" customWidth="1"/>
    <col min="14076" max="14076" width="8.85546875" style="3"/>
    <col min="14077" max="14077" width="11.5703125" style="3" customWidth="1"/>
    <col min="14078" max="14078" width="13.7109375" style="3" customWidth="1"/>
    <col min="14079" max="14082" width="9.28515625" style="3" customWidth="1"/>
    <col min="14083" max="14319" width="8.85546875" style="3"/>
    <col min="14320" max="14320" width="34" style="3" customWidth="1"/>
    <col min="14321" max="14321" width="11.28515625" style="3" customWidth="1"/>
    <col min="14322" max="14322" width="11" style="3" customWidth="1"/>
    <col min="14323" max="14329" width="8.85546875" style="3"/>
    <col min="14330" max="14331" width="10.7109375" style="3" customWidth="1"/>
    <col min="14332" max="14332" width="8.85546875" style="3"/>
    <col min="14333" max="14333" width="11.5703125" style="3" customWidth="1"/>
    <col min="14334" max="14334" width="13.7109375" style="3" customWidth="1"/>
    <col min="14335" max="14338" width="9.28515625" style="3" customWidth="1"/>
    <col min="14339" max="14575" width="8.85546875" style="3"/>
    <col min="14576" max="14576" width="34" style="3" customWidth="1"/>
    <col min="14577" max="14577" width="11.28515625" style="3" customWidth="1"/>
    <col min="14578" max="14578" width="11" style="3" customWidth="1"/>
    <col min="14579" max="14585" width="8.85546875" style="3"/>
    <col min="14586" max="14587" width="10.7109375" style="3" customWidth="1"/>
    <col min="14588" max="14588" width="8.85546875" style="3"/>
    <col min="14589" max="14589" width="11.5703125" style="3" customWidth="1"/>
    <col min="14590" max="14590" width="13.7109375" style="3" customWidth="1"/>
    <col min="14591" max="14594" width="9.28515625" style="3" customWidth="1"/>
    <col min="14595" max="14831" width="8.85546875" style="3"/>
    <col min="14832" max="14832" width="34" style="3" customWidth="1"/>
    <col min="14833" max="14833" width="11.28515625" style="3" customWidth="1"/>
    <col min="14834" max="14834" width="11" style="3" customWidth="1"/>
    <col min="14835" max="14841" width="8.85546875" style="3"/>
    <col min="14842" max="14843" width="10.7109375" style="3" customWidth="1"/>
    <col min="14844" max="14844" width="8.85546875" style="3"/>
    <col min="14845" max="14845" width="11.5703125" style="3" customWidth="1"/>
    <col min="14846" max="14846" width="13.7109375" style="3" customWidth="1"/>
    <col min="14847" max="14850" width="9.28515625" style="3" customWidth="1"/>
    <col min="14851" max="15087" width="8.85546875" style="3"/>
    <col min="15088" max="15088" width="34" style="3" customWidth="1"/>
    <col min="15089" max="15089" width="11.28515625" style="3" customWidth="1"/>
    <col min="15090" max="15090" width="11" style="3" customWidth="1"/>
    <col min="15091" max="15097" width="8.85546875" style="3"/>
    <col min="15098" max="15099" width="10.7109375" style="3" customWidth="1"/>
    <col min="15100" max="15100" width="8.85546875" style="3"/>
    <col min="15101" max="15101" width="11.5703125" style="3" customWidth="1"/>
    <col min="15102" max="15102" width="13.7109375" style="3" customWidth="1"/>
    <col min="15103" max="15106" width="9.28515625" style="3" customWidth="1"/>
    <col min="15107" max="15343" width="8.85546875" style="3"/>
    <col min="15344" max="15344" width="34" style="3" customWidth="1"/>
    <col min="15345" max="15345" width="11.28515625" style="3" customWidth="1"/>
    <col min="15346" max="15346" width="11" style="3" customWidth="1"/>
    <col min="15347" max="15353" width="8.85546875" style="3"/>
    <col min="15354" max="15355" width="10.7109375" style="3" customWidth="1"/>
    <col min="15356" max="15356" width="8.85546875" style="3"/>
    <col min="15357" max="15357" width="11.5703125" style="3" customWidth="1"/>
    <col min="15358" max="15358" width="13.7109375" style="3" customWidth="1"/>
    <col min="15359" max="15362" width="9.28515625" style="3" customWidth="1"/>
    <col min="15363" max="15599" width="8.85546875" style="3"/>
    <col min="15600" max="15600" width="34" style="3" customWidth="1"/>
    <col min="15601" max="15601" width="11.28515625" style="3" customWidth="1"/>
    <col min="15602" max="15602" width="11" style="3" customWidth="1"/>
    <col min="15603" max="15609" width="8.85546875" style="3"/>
    <col min="15610" max="15611" width="10.7109375" style="3" customWidth="1"/>
    <col min="15612" max="15612" width="8.85546875" style="3"/>
    <col min="15613" max="15613" width="11.5703125" style="3" customWidth="1"/>
    <col min="15614" max="15614" width="13.7109375" style="3" customWidth="1"/>
    <col min="15615" max="15618" width="9.28515625" style="3" customWidth="1"/>
    <col min="15619" max="15855" width="8.85546875" style="3"/>
    <col min="15856" max="15856" width="34" style="3" customWidth="1"/>
    <col min="15857" max="15857" width="11.28515625" style="3" customWidth="1"/>
    <col min="15858" max="15858" width="11" style="3" customWidth="1"/>
    <col min="15859" max="15865" width="8.85546875" style="3"/>
    <col min="15866" max="15867" width="10.7109375" style="3" customWidth="1"/>
    <col min="15868" max="15868" width="8.85546875" style="3"/>
    <col min="15869" max="15869" width="11.5703125" style="3" customWidth="1"/>
    <col min="15870" max="15870" width="13.7109375" style="3" customWidth="1"/>
    <col min="15871" max="15874" width="9.28515625" style="3" customWidth="1"/>
    <col min="15875" max="16111" width="8.85546875" style="3"/>
    <col min="16112" max="16112" width="34" style="3" customWidth="1"/>
    <col min="16113" max="16113" width="11.28515625" style="3" customWidth="1"/>
    <col min="16114" max="16114" width="11" style="3" customWidth="1"/>
    <col min="16115" max="16121" width="8.85546875" style="3"/>
    <col min="16122" max="16123" width="10.7109375" style="3" customWidth="1"/>
    <col min="16124" max="16124" width="8.85546875" style="3"/>
    <col min="16125" max="16125" width="11.5703125" style="3" customWidth="1"/>
    <col min="16126" max="16126" width="13.7109375" style="3" customWidth="1"/>
    <col min="16127" max="16130" width="9.28515625" style="3" customWidth="1"/>
    <col min="16131" max="16381" width="8.85546875" style="3"/>
    <col min="16382" max="16384" width="8.85546875" style="3" customWidth="1"/>
  </cols>
  <sheetData>
    <row r="1" spans="1:21" ht="40.9" customHeight="1">
      <c r="B1"/>
      <c r="C1"/>
      <c r="D1" s="10"/>
      <c r="E1"/>
      <c r="F1"/>
      <c r="G1"/>
      <c r="H1"/>
      <c r="I1" s="10"/>
      <c r="J1" s="10"/>
      <c r="K1" s="10"/>
      <c r="L1" s="10"/>
      <c r="M1" s="10"/>
      <c r="N1"/>
      <c r="O1"/>
      <c r="P1"/>
      <c r="Q1"/>
      <c r="R1"/>
      <c r="S1"/>
    </row>
    <row r="2" spans="1:21" ht="46.9" customHeight="1">
      <c r="B2" s="504" t="s">
        <v>164</v>
      </c>
      <c r="C2" s="504"/>
      <c r="D2" s="504"/>
      <c r="E2" s="504"/>
      <c r="F2" s="504"/>
      <c r="G2" s="504"/>
      <c r="H2" s="504"/>
      <c r="I2" s="504"/>
      <c r="J2" s="504"/>
      <c r="K2" s="504"/>
      <c r="L2" s="504"/>
      <c r="M2" s="504"/>
      <c r="N2" s="504"/>
      <c r="O2" s="504"/>
      <c r="P2" s="504"/>
      <c r="Q2" s="504"/>
      <c r="R2" s="504"/>
      <c r="S2" s="504"/>
    </row>
    <row r="3" spans="1:21" ht="21" customHeight="1">
      <c r="B3" s="505" t="s">
        <v>22</v>
      </c>
      <c r="C3" s="505"/>
      <c r="D3" s="505"/>
      <c r="E3" s="505"/>
      <c r="F3" s="505"/>
      <c r="G3" s="505"/>
      <c r="H3" s="505"/>
      <c r="I3" s="505"/>
      <c r="J3" s="505"/>
      <c r="K3" s="505"/>
      <c r="L3" s="505"/>
      <c r="M3" s="505"/>
      <c r="N3" s="505"/>
      <c r="O3" s="505"/>
      <c r="P3" s="505"/>
      <c r="Q3" s="505"/>
      <c r="R3" s="505"/>
      <c r="S3" s="505"/>
    </row>
    <row r="4" spans="1:21" ht="10.9" customHeight="1" thickBot="1">
      <c r="B4" s="38"/>
      <c r="C4" s="38"/>
      <c r="D4" s="39"/>
      <c r="E4" s="38"/>
      <c r="F4" s="38"/>
      <c r="G4" s="38"/>
      <c r="H4" s="38"/>
      <c r="I4" s="39"/>
      <c r="J4" s="96"/>
      <c r="K4" s="96"/>
      <c r="L4" s="96"/>
      <c r="M4" s="96"/>
      <c r="N4" s="38"/>
      <c r="O4" s="38"/>
      <c r="P4" s="38"/>
      <c r="Q4" s="38"/>
      <c r="R4" s="38"/>
      <c r="S4" s="38"/>
    </row>
    <row r="5" spans="1:21" ht="14.45" customHeight="1">
      <c r="A5" s="542" t="s">
        <v>87</v>
      </c>
      <c r="B5" s="511" t="s">
        <v>156</v>
      </c>
      <c r="C5" s="512"/>
      <c r="D5" s="512"/>
      <c r="E5" s="511" t="s">
        <v>157</v>
      </c>
      <c r="F5" s="512"/>
      <c r="G5" s="512"/>
      <c r="H5" s="512"/>
      <c r="I5" s="512"/>
      <c r="J5" s="527" t="s">
        <v>165</v>
      </c>
      <c r="K5" s="528"/>
      <c r="L5" s="529"/>
      <c r="M5" s="524" t="s">
        <v>166</v>
      </c>
      <c r="N5" s="512" t="s">
        <v>170</v>
      </c>
      <c r="O5" s="512"/>
      <c r="P5" s="512"/>
      <c r="Q5" s="512"/>
      <c r="R5" s="512"/>
      <c r="S5" s="512"/>
      <c r="T5" s="512"/>
      <c r="U5" s="519"/>
    </row>
    <row r="6" spans="1:21" customFormat="1" ht="28.9" customHeight="1">
      <c r="A6" s="543"/>
      <c r="B6" s="513"/>
      <c r="C6" s="514"/>
      <c r="D6" s="514"/>
      <c r="E6" s="513"/>
      <c r="F6" s="514"/>
      <c r="G6" s="514"/>
      <c r="H6" s="514"/>
      <c r="I6" s="514"/>
      <c r="J6" s="530"/>
      <c r="K6" s="531"/>
      <c r="L6" s="532"/>
      <c r="M6" s="525"/>
      <c r="N6" s="514"/>
      <c r="O6" s="514"/>
      <c r="P6" s="514"/>
      <c r="Q6" s="514"/>
      <c r="R6" s="514"/>
      <c r="S6" s="514"/>
      <c r="T6" s="514"/>
      <c r="U6" s="520"/>
    </row>
    <row r="7" spans="1:21" customFormat="1" ht="16.149999999999999" hidden="1" customHeight="1">
      <c r="A7" s="543"/>
      <c r="B7" s="513"/>
      <c r="C7" s="514"/>
      <c r="D7" s="514"/>
      <c r="E7" s="513"/>
      <c r="F7" s="514"/>
      <c r="G7" s="514"/>
      <c r="H7" s="514"/>
      <c r="I7" s="514"/>
      <c r="J7" s="530"/>
      <c r="K7" s="531"/>
      <c r="L7" s="532"/>
      <c r="M7" s="525"/>
      <c r="N7" s="514"/>
      <c r="O7" s="514"/>
      <c r="P7" s="514"/>
      <c r="Q7" s="514"/>
      <c r="R7" s="514"/>
      <c r="S7" s="514"/>
      <c r="T7" s="514"/>
      <c r="U7" s="520"/>
    </row>
    <row r="8" spans="1:21" customFormat="1" ht="7.15" customHeight="1">
      <c r="A8" s="543"/>
      <c r="B8" s="515"/>
      <c r="C8" s="516"/>
      <c r="D8" s="516"/>
      <c r="E8" s="515"/>
      <c r="F8" s="516"/>
      <c r="G8" s="516"/>
      <c r="H8" s="516"/>
      <c r="I8" s="516"/>
      <c r="J8" s="533"/>
      <c r="K8" s="534"/>
      <c r="L8" s="535"/>
      <c r="M8" s="525"/>
      <c r="N8" s="516"/>
      <c r="O8" s="516"/>
      <c r="P8" s="516"/>
      <c r="Q8" s="516"/>
      <c r="R8" s="516"/>
      <c r="S8" s="516"/>
      <c r="T8" s="516"/>
      <c r="U8" s="521"/>
    </row>
    <row r="9" spans="1:21" customFormat="1" ht="46.15" customHeight="1">
      <c r="A9" s="543"/>
      <c r="B9" s="545" t="s">
        <v>0</v>
      </c>
      <c r="C9" s="509" t="s">
        <v>158</v>
      </c>
      <c r="D9" s="555" t="s">
        <v>162</v>
      </c>
      <c r="E9" s="545" t="s">
        <v>160</v>
      </c>
      <c r="F9" s="509" t="s">
        <v>1</v>
      </c>
      <c r="G9" s="509" t="s">
        <v>128</v>
      </c>
      <c r="H9" s="509" t="s">
        <v>150</v>
      </c>
      <c r="I9" s="555" t="s">
        <v>162</v>
      </c>
      <c r="J9" s="547" t="s">
        <v>167</v>
      </c>
      <c r="K9" s="549" t="s">
        <v>168</v>
      </c>
      <c r="L9" s="551" t="s">
        <v>169</v>
      </c>
      <c r="M9" s="525"/>
      <c r="N9" s="506" t="s">
        <v>129</v>
      </c>
      <c r="O9" s="508" t="s">
        <v>127</v>
      </c>
      <c r="P9" s="508"/>
      <c r="Q9" s="508"/>
      <c r="R9" s="509" t="s">
        <v>130</v>
      </c>
      <c r="S9" s="509" t="s">
        <v>159</v>
      </c>
      <c r="T9" s="509" t="s">
        <v>144</v>
      </c>
      <c r="U9" s="553" t="s">
        <v>162</v>
      </c>
    </row>
    <row r="10" spans="1:21" customFormat="1" ht="90" customHeight="1" thickBot="1">
      <c r="A10" s="544"/>
      <c r="B10" s="546"/>
      <c r="C10" s="510"/>
      <c r="D10" s="556"/>
      <c r="E10" s="546"/>
      <c r="F10" s="510"/>
      <c r="G10" s="510"/>
      <c r="H10" s="510"/>
      <c r="I10" s="556"/>
      <c r="J10" s="548"/>
      <c r="K10" s="550"/>
      <c r="L10" s="552"/>
      <c r="M10" s="526"/>
      <c r="N10" s="507"/>
      <c r="O10" s="74" t="s">
        <v>131</v>
      </c>
      <c r="P10" s="74" t="s">
        <v>132</v>
      </c>
      <c r="Q10" s="74" t="s">
        <v>133</v>
      </c>
      <c r="R10" s="510"/>
      <c r="S10" s="510"/>
      <c r="T10" s="510"/>
      <c r="U10" s="554"/>
    </row>
    <row r="11" spans="1:21" customFormat="1" ht="17.45" customHeight="1">
      <c r="A11" s="60" t="s">
        <v>24</v>
      </c>
      <c r="B11" s="16"/>
      <c r="C11" s="12"/>
      <c r="D11" s="75">
        <f>B11+C11</f>
        <v>0</v>
      </c>
      <c r="E11" s="16"/>
      <c r="F11" s="12"/>
      <c r="G11" s="12"/>
      <c r="H11" s="12"/>
      <c r="I11" s="100">
        <f>E11+F11+G11</f>
        <v>0</v>
      </c>
      <c r="J11" s="101"/>
      <c r="K11" s="89"/>
      <c r="L11" s="91"/>
      <c r="M11" s="121"/>
      <c r="N11" s="115"/>
      <c r="O11" s="81"/>
      <c r="P11" s="81"/>
      <c r="Q11" s="81"/>
      <c r="R11" s="81"/>
      <c r="S11" s="81"/>
      <c r="T11" s="82"/>
      <c r="U11" s="90">
        <f t="shared" ref="U11:U43" si="0">N11+Q11+R11+S11+T11</f>
        <v>0</v>
      </c>
    </row>
    <row r="12" spans="1:21" customFormat="1" ht="28.9" customHeight="1">
      <c r="A12" s="61" t="s">
        <v>25</v>
      </c>
      <c r="B12" s="13"/>
      <c r="C12" s="11"/>
      <c r="D12" s="27">
        <f t="shared" ref="D12:D75" si="1">B12+C12</f>
        <v>0</v>
      </c>
      <c r="E12" s="13"/>
      <c r="F12" s="11"/>
      <c r="G12" s="11"/>
      <c r="H12" s="11"/>
      <c r="I12" s="98">
        <f t="shared" ref="I12:I75" si="2">E12+F12+G12</f>
        <v>0</v>
      </c>
      <c r="J12" s="102"/>
      <c r="K12" s="98"/>
      <c r="L12" s="27"/>
      <c r="M12" s="122"/>
      <c r="N12" s="116"/>
      <c r="O12" s="17"/>
      <c r="P12" s="17"/>
      <c r="Q12" s="17"/>
      <c r="R12" s="17"/>
      <c r="S12" s="17"/>
      <c r="T12" s="41"/>
      <c r="U12" s="90">
        <f t="shared" si="0"/>
        <v>0</v>
      </c>
    </row>
    <row r="13" spans="1:21" customFormat="1" ht="22.9" customHeight="1">
      <c r="A13" s="61" t="s">
        <v>26</v>
      </c>
      <c r="B13" s="13"/>
      <c r="C13" s="11"/>
      <c r="D13" s="27">
        <f t="shared" si="1"/>
        <v>0</v>
      </c>
      <c r="E13" s="13"/>
      <c r="F13" s="11"/>
      <c r="G13" s="11"/>
      <c r="H13" s="11"/>
      <c r="I13" s="98">
        <f t="shared" si="2"/>
        <v>0</v>
      </c>
      <c r="J13" s="102"/>
      <c r="K13" s="98"/>
      <c r="L13" s="27"/>
      <c r="M13" s="122"/>
      <c r="N13" s="116"/>
      <c r="O13" s="17"/>
      <c r="P13" s="17"/>
      <c r="Q13" s="17"/>
      <c r="R13" s="17"/>
      <c r="S13" s="17"/>
      <c r="T13" s="41"/>
      <c r="U13" s="90">
        <f t="shared" si="0"/>
        <v>0</v>
      </c>
    </row>
    <row r="14" spans="1:21" customFormat="1" ht="24" customHeight="1">
      <c r="A14" s="61" t="s">
        <v>27</v>
      </c>
      <c r="B14" s="13"/>
      <c r="C14" s="11"/>
      <c r="D14" s="27">
        <f t="shared" si="1"/>
        <v>0</v>
      </c>
      <c r="E14" s="13"/>
      <c r="F14" s="11"/>
      <c r="G14" s="11"/>
      <c r="H14" s="11"/>
      <c r="I14" s="98">
        <f t="shared" si="2"/>
        <v>0</v>
      </c>
      <c r="J14" s="102"/>
      <c r="K14" s="98"/>
      <c r="L14" s="27"/>
      <c r="M14" s="122"/>
      <c r="N14" s="116"/>
      <c r="O14" s="17"/>
      <c r="P14" s="17"/>
      <c r="Q14" s="17"/>
      <c r="R14" s="17"/>
      <c r="S14" s="17"/>
      <c r="T14" s="41"/>
      <c r="U14" s="90">
        <f t="shared" si="0"/>
        <v>0</v>
      </c>
    </row>
    <row r="15" spans="1:21" customFormat="1" ht="18.600000000000001" customHeight="1">
      <c r="A15" s="61" t="s">
        <v>28</v>
      </c>
      <c r="B15" s="13"/>
      <c r="C15" s="11"/>
      <c r="D15" s="27">
        <f t="shared" si="1"/>
        <v>0</v>
      </c>
      <c r="E15" s="13"/>
      <c r="F15" s="11"/>
      <c r="G15" s="11"/>
      <c r="H15" s="11"/>
      <c r="I15" s="98">
        <f t="shared" si="2"/>
        <v>0</v>
      </c>
      <c r="J15" s="102"/>
      <c r="K15" s="98"/>
      <c r="L15" s="27"/>
      <c r="M15" s="122"/>
      <c r="N15" s="116"/>
      <c r="O15" s="17"/>
      <c r="P15" s="17"/>
      <c r="Q15" s="17"/>
      <c r="R15" s="17"/>
      <c r="S15" s="17"/>
      <c r="T15" s="41"/>
      <c r="U15" s="90">
        <f t="shared" si="0"/>
        <v>0</v>
      </c>
    </row>
    <row r="16" spans="1:21" customFormat="1" ht="24" customHeight="1">
      <c r="A16" s="61" t="s">
        <v>29</v>
      </c>
      <c r="B16" s="13"/>
      <c r="C16" s="11"/>
      <c r="D16" s="27">
        <f t="shared" si="1"/>
        <v>0</v>
      </c>
      <c r="E16" s="13"/>
      <c r="F16" s="11"/>
      <c r="G16" s="11"/>
      <c r="H16" s="11"/>
      <c r="I16" s="98">
        <f t="shared" si="2"/>
        <v>0</v>
      </c>
      <c r="J16" s="102"/>
      <c r="K16" s="98"/>
      <c r="L16" s="27"/>
      <c r="M16" s="122"/>
      <c r="N16" s="116"/>
      <c r="O16" s="17"/>
      <c r="P16" s="17"/>
      <c r="Q16" s="17"/>
      <c r="R16" s="17"/>
      <c r="S16" s="17"/>
      <c r="T16" s="41"/>
      <c r="U16" s="90">
        <f t="shared" si="0"/>
        <v>0</v>
      </c>
    </row>
    <row r="17" spans="1:21" customFormat="1" ht="31.5" customHeight="1">
      <c r="A17" s="61" t="s">
        <v>30</v>
      </c>
      <c r="B17" s="13"/>
      <c r="C17" s="11"/>
      <c r="D17" s="27">
        <f t="shared" si="1"/>
        <v>0</v>
      </c>
      <c r="E17" s="13"/>
      <c r="F17" s="11"/>
      <c r="G17" s="11"/>
      <c r="H17" s="11"/>
      <c r="I17" s="98">
        <f t="shared" si="2"/>
        <v>0</v>
      </c>
      <c r="J17" s="102"/>
      <c r="K17" s="98"/>
      <c r="L17" s="27"/>
      <c r="M17" s="122"/>
      <c r="N17" s="116"/>
      <c r="O17" s="17"/>
      <c r="P17" s="17"/>
      <c r="Q17" s="17"/>
      <c r="R17" s="17"/>
      <c r="S17" s="17"/>
      <c r="T17" s="41"/>
      <c r="U17" s="90">
        <f t="shared" si="0"/>
        <v>0</v>
      </c>
    </row>
    <row r="18" spans="1:21" customFormat="1" ht="26.45" customHeight="1">
      <c r="A18" s="61" t="s">
        <v>31</v>
      </c>
      <c r="B18" s="13"/>
      <c r="C18" s="11"/>
      <c r="D18" s="27">
        <f t="shared" si="1"/>
        <v>0</v>
      </c>
      <c r="E18" s="13"/>
      <c r="F18" s="11"/>
      <c r="G18" s="11"/>
      <c r="H18" s="11"/>
      <c r="I18" s="98">
        <f t="shared" si="2"/>
        <v>0</v>
      </c>
      <c r="J18" s="102"/>
      <c r="K18" s="98"/>
      <c r="L18" s="27"/>
      <c r="M18" s="122"/>
      <c r="N18" s="116"/>
      <c r="O18" s="17"/>
      <c r="P18" s="17"/>
      <c r="Q18" s="17"/>
      <c r="R18" s="17"/>
      <c r="S18" s="17"/>
      <c r="T18" s="41"/>
      <c r="U18" s="90">
        <f t="shared" si="0"/>
        <v>0</v>
      </c>
    </row>
    <row r="19" spans="1:21" customFormat="1" ht="24.6" customHeight="1">
      <c r="A19" s="61" t="s">
        <v>32</v>
      </c>
      <c r="B19" s="13"/>
      <c r="C19" s="11"/>
      <c r="D19" s="27">
        <f t="shared" si="1"/>
        <v>0</v>
      </c>
      <c r="E19" s="13"/>
      <c r="F19" s="11"/>
      <c r="G19" s="11"/>
      <c r="H19" s="11"/>
      <c r="I19" s="98">
        <f t="shared" si="2"/>
        <v>0</v>
      </c>
      <c r="J19" s="102"/>
      <c r="K19" s="98"/>
      <c r="L19" s="27"/>
      <c r="M19" s="122"/>
      <c r="N19" s="116"/>
      <c r="O19" s="17"/>
      <c r="P19" s="17"/>
      <c r="Q19" s="17"/>
      <c r="R19" s="17"/>
      <c r="S19" s="17"/>
      <c r="T19" s="41"/>
      <c r="U19" s="90">
        <f t="shared" si="0"/>
        <v>0</v>
      </c>
    </row>
    <row r="20" spans="1:21" customFormat="1" ht="24.6" customHeight="1">
      <c r="A20" s="61" t="s">
        <v>33</v>
      </c>
      <c r="B20" s="13"/>
      <c r="C20" s="11"/>
      <c r="D20" s="27">
        <f t="shared" si="1"/>
        <v>0</v>
      </c>
      <c r="E20" s="13"/>
      <c r="F20" s="11"/>
      <c r="G20" s="11"/>
      <c r="H20" s="11"/>
      <c r="I20" s="98">
        <f t="shared" si="2"/>
        <v>0</v>
      </c>
      <c r="J20" s="102"/>
      <c r="K20" s="98"/>
      <c r="L20" s="27"/>
      <c r="M20" s="122"/>
      <c r="N20" s="116"/>
      <c r="O20" s="17"/>
      <c r="P20" s="17"/>
      <c r="Q20" s="17"/>
      <c r="R20" s="17"/>
      <c r="S20" s="17"/>
      <c r="T20" s="41"/>
      <c r="U20" s="90">
        <f t="shared" si="0"/>
        <v>0</v>
      </c>
    </row>
    <row r="21" spans="1:21" customFormat="1" ht="16.149999999999999" customHeight="1">
      <c r="A21" s="61" t="s">
        <v>34</v>
      </c>
      <c r="B21" s="13"/>
      <c r="C21" s="11"/>
      <c r="D21" s="27">
        <f t="shared" si="1"/>
        <v>0</v>
      </c>
      <c r="E21" s="13"/>
      <c r="F21" s="11"/>
      <c r="G21" s="11"/>
      <c r="H21" s="11"/>
      <c r="I21" s="98">
        <f t="shared" si="2"/>
        <v>0</v>
      </c>
      <c r="J21" s="102"/>
      <c r="K21" s="98"/>
      <c r="L21" s="27"/>
      <c r="M21" s="122"/>
      <c r="N21" s="116"/>
      <c r="O21" s="17"/>
      <c r="P21" s="17"/>
      <c r="Q21" s="17"/>
      <c r="R21" s="17"/>
      <c r="S21" s="17"/>
      <c r="T21" s="41"/>
      <c r="U21" s="90">
        <f t="shared" si="0"/>
        <v>0</v>
      </c>
    </row>
    <row r="22" spans="1:21" customFormat="1" ht="16.149999999999999" customHeight="1">
      <c r="A22" s="61" t="s">
        <v>35</v>
      </c>
      <c r="B22" s="13"/>
      <c r="C22" s="11"/>
      <c r="D22" s="27">
        <f t="shared" si="1"/>
        <v>0</v>
      </c>
      <c r="E22" s="13"/>
      <c r="F22" s="11"/>
      <c r="G22" s="11"/>
      <c r="H22" s="11"/>
      <c r="I22" s="98">
        <f t="shared" si="2"/>
        <v>0</v>
      </c>
      <c r="J22" s="102"/>
      <c r="K22" s="98"/>
      <c r="L22" s="27"/>
      <c r="M22" s="122"/>
      <c r="N22" s="116"/>
      <c r="O22" s="17"/>
      <c r="P22" s="17"/>
      <c r="Q22" s="17"/>
      <c r="R22" s="17"/>
      <c r="S22" s="17"/>
      <c r="T22" s="41"/>
      <c r="U22" s="90">
        <f t="shared" si="0"/>
        <v>0</v>
      </c>
    </row>
    <row r="23" spans="1:21" customFormat="1" ht="19.149999999999999" customHeight="1">
      <c r="A23" s="61" t="s">
        <v>36</v>
      </c>
      <c r="B23" s="13"/>
      <c r="C23" s="11"/>
      <c r="D23" s="27">
        <f t="shared" si="1"/>
        <v>0</v>
      </c>
      <c r="E23" s="13"/>
      <c r="F23" s="11"/>
      <c r="G23" s="11"/>
      <c r="H23" s="11"/>
      <c r="I23" s="98">
        <f t="shared" si="2"/>
        <v>0</v>
      </c>
      <c r="J23" s="102"/>
      <c r="K23" s="98"/>
      <c r="L23" s="27"/>
      <c r="M23" s="122"/>
      <c r="N23" s="116"/>
      <c r="O23" s="17"/>
      <c r="P23" s="17"/>
      <c r="Q23" s="17"/>
      <c r="R23" s="17"/>
      <c r="S23" s="17"/>
      <c r="T23" s="41"/>
      <c r="U23" s="90">
        <f t="shared" si="0"/>
        <v>0</v>
      </c>
    </row>
    <row r="24" spans="1:21" customFormat="1" ht="23.45" customHeight="1">
      <c r="A24" s="61" t="s">
        <v>37</v>
      </c>
      <c r="B24" s="13"/>
      <c r="C24" s="11"/>
      <c r="D24" s="27">
        <f t="shared" si="1"/>
        <v>0</v>
      </c>
      <c r="E24" s="13"/>
      <c r="F24" s="11"/>
      <c r="G24" s="11"/>
      <c r="H24" s="11"/>
      <c r="I24" s="98">
        <f t="shared" si="2"/>
        <v>0</v>
      </c>
      <c r="J24" s="102"/>
      <c r="K24" s="98"/>
      <c r="L24" s="27"/>
      <c r="M24" s="122"/>
      <c r="N24" s="116"/>
      <c r="O24" s="17"/>
      <c r="P24" s="17"/>
      <c r="Q24" s="17"/>
      <c r="R24" s="17"/>
      <c r="S24" s="17"/>
      <c r="T24" s="41"/>
      <c r="U24" s="90">
        <f t="shared" si="0"/>
        <v>0</v>
      </c>
    </row>
    <row r="25" spans="1:21" s="10" customFormat="1" ht="18.75" customHeight="1">
      <c r="A25" s="155" t="s">
        <v>171</v>
      </c>
      <c r="B25" s="13"/>
      <c r="C25" s="11"/>
      <c r="D25" s="27"/>
      <c r="E25" s="13"/>
      <c r="F25" s="11"/>
      <c r="G25" s="11"/>
      <c r="H25" s="11"/>
      <c r="I25" s="98"/>
      <c r="J25" s="102"/>
      <c r="K25" s="98"/>
      <c r="L25" s="27"/>
      <c r="M25" s="122"/>
      <c r="N25" s="116"/>
      <c r="O25" s="17"/>
      <c r="P25" s="17"/>
      <c r="Q25" s="17"/>
      <c r="R25" s="17"/>
      <c r="S25" s="17"/>
      <c r="T25" s="41"/>
      <c r="U25" s="90"/>
    </row>
    <row r="26" spans="1:21" customFormat="1" ht="24" customHeight="1">
      <c r="A26" s="61" t="s">
        <v>38</v>
      </c>
      <c r="B26" s="13"/>
      <c r="C26" s="11"/>
      <c r="D26" s="27">
        <f t="shared" si="1"/>
        <v>0</v>
      </c>
      <c r="E26" s="13"/>
      <c r="F26" s="11"/>
      <c r="G26" s="11"/>
      <c r="H26" s="11"/>
      <c r="I26" s="98">
        <f t="shared" si="2"/>
        <v>0</v>
      </c>
      <c r="J26" s="102"/>
      <c r="K26" s="98"/>
      <c r="L26" s="27"/>
      <c r="M26" s="122"/>
      <c r="N26" s="116"/>
      <c r="O26" s="17"/>
      <c r="P26" s="17"/>
      <c r="Q26" s="17"/>
      <c r="R26" s="17"/>
      <c r="S26" s="17"/>
      <c r="T26" s="41"/>
      <c r="U26" s="90">
        <f t="shared" si="0"/>
        <v>0</v>
      </c>
    </row>
    <row r="27" spans="1:21" customFormat="1" ht="24.6" customHeight="1">
      <c r="A27" s="61" t="s">
        <v>39</v>
      </c>
      <c r="B27" s="13"/>
      <c r="C27" s="11"/>
      <c r="D27" s="27">
        <f t="shared" si="1"/>
        <v>0</v>
      </c>
      <c r="E27" s="13"/>
      <c r="F27" s="11"/>
      <c r="G27" s="11"/>
      <c r="H27" s="11"/>
      <c r="I27" s="98">
        <f t="shared" si="2"/>
        <v>0</v>
      </c>
      <c r="J27" s="102"/>
      <c r="K27" s="98"/>
      <c r="L27" s="27"/>
      <c r="M27" s="122"/>
      <c r="N27" s="116"/>
      <c r="O27" s="17"/>
      <c r="P27" s="17"/>
      <c r="Q27" s="17"/>
      <c r="R27" s="17"/>
      <c r="S27" s="17"/>
      <c r="T27" s="41"/>
      <c r="U27" s="90">
        <f t="shared" si="0"/>
        <v>0</v>
      </c>
    </row>
    <row r="28" spans="1:21" customFormat="1" ht="16.5" customHeight="1">
      <c r="A28" s="61" t="s">
        <v>40</v>
      </c>
      <c r="B28" s="13"/>
      <c r="C28" s="11"/>
      <c r="D28" s="27">
        <f t="shared" si="1"/>
        <v>0</v>
      </c>
      <c r="E28" s="13"/>
      <c r="F28" s="11"/>
      <c r="G28" s="11"/>
      <c r="H28" s="11"/>
      <c r="I28" s="98">
        <f t="shared" si="2"/>
        <v>0</v>
      </c>
      <c r="J28" s="102"/>
      <c r="K28" s="98"/>
      <c r="L28" s="27"/>
      <c r="M28" s="122"/>
      <c r="N28" s="116"/>
      <c r="O28" s="17"/>
      <c r="P28" s="17"/>
      <c r="Q28" s="17"/>
      <c r="R28" s="17"/>
      <c r="S28" s="17"/>
      <c r="T28" s="41"/>
      <c r="U28" s="90">
        <f t="shared" si="0"/>
        <v>0</v>
      </c>
    </row>
    <row r="29" spans="1:21" customFormat="1" ht="17.25" customHeight="1">
      <c r="A29" s="61" t="s">
        <v>41</v>
      </c>
      <c r="B29" s="13"/>
      <c r="C29" s="11"/>
      <c r="D29" s="27">
        <f t="shared" si="1"/>
        <v>0</v>
      </c>
      <c r="E29" s="13"/>
      <c r="F29" s="11"/>
      <c r="G29" s="11"/>
      <c r="H29" s="11"/>
      <c r="I29" s="98">
        <f t="shared" si="2"/>
        <v>0</v>
      </c>
      <c r="J29" s="102"/>
      <c r="K29" s="98"/>
      <c r="L29" s="27"/>
      <c r="M29" s="122"/>
      <c r="N29" s="116"/>
      <c r="O29" s="17"/>
      <c r="P29" s="17"/>
      <c r="Q29" s="17"/>
      <c r="R29" s="17"/>
      <c r="S29" s="17"/>
      <c r="T29" s="41"/>
      <c r="U29" s="90">
        <f t="shared" si="0"/>
        <v>0</v>
      </c>
    </row>
    <row r="30" spans="1:21" customFormat="1" ht="23.45" customHeight="1">
      <c r="A30" s="61" t="s">
        <v>42</v>
      </c>
      <c r="B30" s="13"/>
      <c r="C30" s="11"/>
      <c r="D30" s="27">
        <f t="shared" si="1"/>
        <v>0</v>
      </c>
      <c r="E30" s="13"/>
      <c r="F30" s="11"/>
      <c r="G30" s="11"/>
      <c r="H30" s="11"/>
      <c r="I30" s="98">
        <f t="shared" si="2"/>
        <v>0</v>
      </c>
      <c r="J30" s="102"/>
      <c r="K30" s="98"/>
      <c r="L30" s="27"/>
      <c r="M30" s="122"/>
      <c r="N30" s="116"/>
      <c r="O30" s="17"/>
      <c r="P30" s="17"/>
      <c r="Q30" s="17"/>
      <c r="R30" s="17"/>
      <c r="S30" s="17"/>
      <c r="T30" s="41"/>
      <c r="U30" s="90">
        <f t="shared" si="0"/>
        <v>0</v>
      </c>
    </row>
    <row r="31" spans="1:21" customFormat="1" ht="53.45" customHeight="1">
      <c r="A31" s="61" t="s">
        <v>43</v>
      </c>
      <c r="B31" s="13"/>
      <c r="C31" s="11"/>
      <c r="D31" s="27">
        <f t="shared" si="1"/>
        <v>0</v>
      </c>
      <c r="E31" s="13"/>
      <c r="F31" s="11"/>
      <c r="G31" s="11"/>
      <c r="H31" s="11"/>
      <c r="I31" s="98">
        <f t="shared" si="2"/>
        <v>0</v>
      </c>
      <c r="J31" s="102"/>
      <c r="K31" s="98"/>
      <c r="L31" s="27"/>
      <c r="M31" s="122"/>
      <c r="N31" s="116"/>
      <c r="O31" s="17"/>
      <c r="P31" s="17"/>
      <c r="Q31" s="17"/>
      <c r="R31" s="17"/>
      <c r="S31" s="17"/>
      <c r="T31" s="41"/>
      <c r="U31" s="90">
        <f t="shared" si="0"/>
        <v>0</v>
      </c>
    </row>
    <row r="32" spans="1:21" customFormat="1" ht="32.25" customHeight="1">
      <c r="A32" s="61" t="s">
        <v>44</v>
      </c>
      <c r="B32" s="13"/>
      <c r="C32" s="11"/>
      <c r="D32" s="27">
        <f t="shared" si="1"/>
        <v>0</v>
      </c>
      <c r="E32" s="13"/>
      <c r="F32" s="11"/>
      <c r="G32" s="11"/>
      <c r="H32" s="11"/>
      <c r="I32" s="98">
        <f t="shared" si="2"/>
        <v>0</v>
      </c>
      <c r="J32" s="102"/>
      <c r="K32" s="98"/>
      <c r="L32" s="27"/>
      <c r="M32" s="122"/>
      <c r="N32" s="116"/>
      <c r="O32" s="17"/>
      <c r="P32" s="17"/>
      <c r="Q32" s="17"/>
      <c r="R32" s="17"/>
      <c r="S32" s="17"/>
      <c r="T32" s="41"/>
      <c r="U32" s="90">
        <f t="shared" si="0"/>
        <v>0</v>
      </c>
    </row>
    <row r="33" spans="1:21" customFormat="1" ht="22.15" customHeight="1">
      <c r="A33" s="61" t="s">
        <v>45</v>
      </c>
      <c r="B33" s="13"/>
      <c r="C33" s="11"/>
      <c r="D33" s="27">
        <f t="shared" si="1"/>
        <v>0</v>
      </c>
      <c r="E33" s="13"/>
      <c r="F33" s="11"/>
      <c r="G33" s="11"/>
      <c r="H33" s="11"/>
      <c r="I33" s="98">
        <f t="shared" si="2"/>
        <v>0</v>
      </c>
      <c r="J33" s="102"/>
      <c r="K33" s="98"/>
      <c r="L33" s="27"/>
      <c r="M33" s="122"/>
      <c r="N33" s="116"/>
      <c r="O33" s="17"/>
      <c r="P33" s="17"/>
      <c r="Q33" s="17"/>
      <c r="R33" s="17"/>
      <c r="S33" s="17"/>
      <c r="T33" s="41"/>
      <c r="U33" s="90">
        <f t="shared" si="0"/>
        <v>0</v>
      </c>
    </row>
    <row r="34" spans="1:21" customFormat="1" ht="18.600000000000001" customHeight="1">
      <c r="A34" s="61" t="s">
        <v>46</v>
      </c>
      <c r="B34" s="13"/>
      <c r="C34" s="11"/>
      <c r="D34" s="27">
        <f t="shared" si="1"/>
        <v>0</v>
      </c>
      <c r="E34" s="13"/>
      <c r="F34" s="11"/>
      <c r="G34" s="11"/>
      <c r="H34" s="11"/>
      <c r="I34" s="98">
        <f t="shared" si="2"/>
        <v>0</v>
      </c>
      <c r="J34" s="102"/>
      <c r="K34" s="98"/>
      <c r="L34" s="27"/>
      <c r="M34" s="122"/>
      <c r="N34" s="116"/>
      <c r="O34" s="17"/>
      <c r="P34" s="17"/>
      <c r="Q34" s="17"/>
      <c r="R34" s="17"/>
      <c r="S34" s="17"/>
      <c r="T34" s="41"/>
      <c r="U34" s="90">
        <f t="shared" si="0"/>
        <v>0</v>
      </c>
    </row>
    <row r="35" spans="1:21" customFormat="1" ht="16.149999999999999" customHeight="1">
      <c r="A35" s="61" t="s">
        <v>47</v>
      </c>
      <c r="B35" s="13"/>
      <c r="C35" s="11"/>
      <c r="D35" s="27">
        <f t="shared" si="1"/>
        <v>0</v>
      </c>
      <c r="E35" s="13"/>
      <c r="F35" s="11"/>
      <c r="G35" s="11"/>
      <c r="H35" s="11"/>
      <c r="I35" s="98">
        <f t="shared" si="2"/>
        <v>0</v>
      </c>
      <c r="J35" s="102"/>
      <c r="K35" s="98"/>
      <c r="L35" s="27"/>
      <c r="M35" s="122"/>
      <c r="N35" s="116"/>
      <c r="O35" s="17"/>
      <c r="P35" s="17"/>
      <c r="Q35" s="17"/>
      <c r="R35" s="17"/>
      <c r="S35" s="17"/>
      <c r="T35" s="41"/>
      <c r="U35" s="90">
        <f t="shared" si="0"/>
        <v>0</v>
      </c>
    </row>
    <row r="36" spans="1:21" customFormat="1" ht="15.75">
      <c r="A36" s="61" t="s">
        <v>48</v>
      </c>
      <c r="B36" s="13"/>
      <c r="C36" s="11"/>
      <c r="D36" s="27">
        <f t="shared" si="1"/>
        <v>0</v>
      </c>
      <c r="E36" s="13"/>
      <c r="F36" s="11"/>
      <c r="G36" s="11"/>
      <c r="H36" s="11"/>
      <c r="I36" s="98">
        <f t="shared" si="2"/>
        <v>0</v>
      </c>
      <c r="J36" s="102"/>
      <c r="K36" s="98"/>
      <c r="L36" s="27"/>
      <c r="M36" s="122"/>
      <c r="N36" s="116"/>
      <c r="O36" s="17"/>
      <c r="P36" s="17"/>
      <c r="Q36" s="17"/>
      <c r="R36" s="17"/>
      <c r="S36" s="17"/>
      <c r="T36" s="41"/>
      <c r="U36" s="90">
        <f t="shared" si="0"/>
        <v>0</v>
      </c>
    </row>
    <row r="37" spans="1:21" customFormat="1" ht="15.75">
      <c r="A37" s="61" t="s">
        <v>49</v>
      </c>
      <c r="B37" s="13"/>
      <c r="C37" s="11"/>
      <c r="D37" s="27">
        <f t="shared" si="1"/>
        <v>0</v>
      </c>
      <c r="E37" s="13"/>
      <c r="F37" s="11"/>
      <c r="G37" s="11"/>
      <c r="H37" s="11"/>
      <c r="I37" s="98">
        <f t="shared" si="2"/>
        <v>0</v>
      </c>
      <c r="J37" s="102"/>
      <c r="K37" s="98"/>
      <c r="L37" s="27"/>
      <c r="M37" s="122"/>
      <c r="N37" s="116"/>
      <c r="O37" s="17"/>
      <c r="P37" s="17"/>
      <c r="Q37" s="17"/>
      <c r="R37" s="17"/>
      <c r="S37" s="17"/>
      <c r="T37" s="41"/>
      <c r="U37" s="90">
        <f t="shared" si="0"/>
        <v>0</v>
      </c>
    </row>
    <row r="38" spans="1:21" customFormat="1" ht="30.75" customHeight="1">
      <c r="A38" s="61" t="s">
        <v>50</v>
      </c>
      <c r="B38" s="13"/>
      <c r="C38" s="11"/>
      <c r="D38" s="27">
        <f t="shared" si="1"/>
        <v>0</v>
      </c>
      <c r="E38" s="13"/>
      <c r="F38" s="11"/>
      <c r="G38" s="11"/>
      <c r="H38" s="11"/>
      <c r="I38" s="98">
        <f t="shared" si="2"/>
        <v>0</v>
      </c>
      <c r="J38" s="102"/>
      <c r="K38" s="98"/>
      <c r="L38" s="27"/>
      <c r="M38" s="122"/>
      <c r="N38" s="116"/>
      <c r="O38" s="17"/>
      <c r="P38" s="17"/>
      <c r="Q38" s="17"/>
      <c r="R38" s="17"/>
      <c r="S38" s="17"/>
      <c r="T38" s="41"/>
      <c r="U38" s="90">
        <f t="shared" si="0"/>
        <v>0</v>
      </c>
    </row>
    <row r="39" spans="1:21" customFormat="1" ht="17.25" customHeight="1">
      <c r="A39" s="61" t="s">
        <v>51</v>
      </c>
      <c r="B39" s="13"/>
      <c r="C39" s="11"/>
      <c r="D39" s="27">
        <f t="shared" si="1"/>
        <v>0</v>
      </c>
      <c r="E39" s="13"/>
      <c r="F39" s="11"/>
      <c r="G39" s="11"/>
      <c r="H39" s="11"/>
      <c r="I39" s="98">
        <f t="shared" si="2"/>
        <v>0</v>
      </c>
      <c r="J39" s="102"/>
      <c r="K39" s="98"/>
      <c r="L39" s="27"/>
      <c r="M39" s="122"/>
      <c r="N39" s="116"/>
      <c r="O39" s="17"/>
      <c r="P39" s="17"/>
      <c r="Q39" s="17"/>
      <c r="R39" s="17"/>
      <c r="S39" s="17"/>
      <c r="T39" s="41"/>
      <c r="U39" s="90">
        <f t="shared" si="0"/>
        <v>0</v>
      </c>
    </row>
    <row r="40" spans="1:21" customFormat="1" ht="25.9" customHeight="1">
      <c r="A40" s="61" t="s">
        <v>52</v>
      </c>
      <c r="B40" s="13"/>
      <c r="C40" s="11"/>
      <c r="D40" s="27">
        <f t="shared" si="1"/>
        <v>0</v>
      </c>
      <c r="E40" s="13"/>
      <c r="F40" s="11"/>
      <c r="G40" s="11"/>
      <c r="H40" s="11"/>
      <c r="I40" s="98">
        <f t="shared" si="2"/>
        <v>0</v>
      </c>
      <c r="J40" s="102"/>
      <c r="K40" s="98"/>
      <c r="L40" s="27"/>
      <c r="M40" s="122"/>
      <c r="N40" s="116"/>
      <c r="O40" s="17"/>
      <c r="P40" s="17"/>
      <c r="Q40" s="17"/>
      <c r="R40" s="17"/>
      <c r="S40" s="17"/>
      <c r="T40" s="41"/>
      <c r="U40" s="90">
        <f t="shared" si="0"/>
        <v>0</v>
      </c>
    </row>
    <row r="41" spans="1:21" customFormat="1" ht="19.899999999999999" customHeight="1">
      <c r="A41" s="61" t="s">
        <v>53</v>
      </c>
      <c r="B41" s="13"/>
      <c r="C41" s="11"/>
      <c r="D41" s="27">
        <f t="shared" si="1"/>
        <v>0</v>
      </c>
      <c r="E41" s="13"/>
      <c r="F41" s="11"/>
      <c r="G41" s="11"/>
      <c r="H41" s="11"/>
      <c r="I41" s="98">
        <f t="shared" si="2"/>
        <v>0</v>
      </c>
      <c r="J41" s="102"/>
      <c r="K41" s="98"/>
      <c r="L41" s="27"/>
      <c r="M41" s="122"/>
      <c r="N41" s="116"/>
      <c r="O41" s="17"/>
      <c r="P41" s="17"/>
      <c r="Q41" s="17"/>
      <c r="R41" s="17"/>
      <c r="S41" s="17"/>
      <c r="T41" s="41"/>
      <c r="U41" s="90">
        <f t="shared" si="0"/>
        <v>0</v>
      </c>
    </row>
    <row r="42" spans="1:21" customFormat="1" ht="22.15" customHeight="1">
      <c r="A42" s="61" t="s">
        <v>54</v>
      </c>
      <c r="B42" s="13"/>
      <c r="C42" s="11"/>
      <c r="D42" s="27">
        <f t="shared" si="1"/>
        <v>0</v>
      </c>
      <c r="E42" s="13"/>
      <c r="F42" s="11"/>
      <c r="G42" s="11"/>
      <c r="H42" s="11"/>
      <c r="I42" s="98">
        <f t="shared" si="2"/>
        <v>0</v>
      </c>
      <c r="J42" s="102"/>
      <c r="K42" s="98"/>
      <c r="L42" s="27"/>
      <c r="M42" s="122"/>
      <c r="N42" s="116"/>
      <c r="O42" s="17"/>
      <c r="P42" s="17"/>
      <c r="Q42" s="17"/>
      <c r="R42" s="17"/>
      <c r="S42" s="17"/>
      <c r="T42" s="41"/>
      <c r="U42" s="90">
        <f t="shared" si="0"/>
        <v>0</v>
      </c>
    </row>
    <row r="43" spans="1:21" customFormat="1" ht="31.5" customHeight="1">
      <c r="A43" s="61" t="s">
        <v>55</v>
      </c>
      <c r="B43" s="13"/>
      <c r="C43" s="11"/>
      <c r="D43" s="27">
        <f t="shared" si="1"/>
        <v>0</v>
      </c>
      <c r="E43" s="13"/>
      <c r="F43" s="11"/>
      <c r="G43" s="11"/>
      <c r="H43" s="11"/>
      <c r="I43" s="98">
        <f t="shared" si="2"/>
        <v>0</v>
      </c>
      <c r="J43" s="102"/>
      <c r="K43" s="98"/>
      <c r="L43" s="27"/>
      <c r="M43" s="122"/>
      <c r="N43" s="116"/>
      <c r="O43" s="17"/>
      <c r="P43" s="17"/>
      <c r="Q43" s="17"/>
      <c r="R43" s="17"/>
      <c r="S43" s="17"/>
      <c r="T43" s="41"/>
      <c r="U43" s="90">
        <f t="shared" si="0"/>
        <v>0</v>
      </c>
    </row>
    <row r="44" spans="1:21" customFormat="1" ht="21.6" customHeight="1">
      <c r="A44" s="61" t="s">
        <v>56</v>
      </c>
      <c r="B44" s="13"/>
      <c r="C44" s="11"/>
      <c r="D44" s="27">
        <f t="shared" si="1"/>
        <v>0</v>
      </c>
      <c r="E44" s="13"/>
      <c r="F44" s="11"/>
      <c r="G44" s="11"/>
      <c r="H44" s="11"/>
      <c r="I44" s="98">
        <f t="shared" si="2"/>
        <v>0</v>
      </c>
      <c r="J44" s="102"/>
      <c r="K44" s="98"/>
      <c r="L44" s="27"/>
      <c r="M44" s="122"/>
      <c r="N44" s="116"/>
      <c r="O44" s="17"/>
      <c r="P44" s="17"/>
      <c r="Q44" s="17"/>
      <c r="R44" s="17"/>
      <c r="S44" s="17"/>
      <c r="T44" s="41"/>
      <c r="U44" s="90">
        <f t="shared" ref="U44:U75" si="3">N44+Q44+R44+S44+T44</f>
        <v>0</v>
      </c>
    </row>
    <row r="45" spans="1:21" customFormat="1" ht="18.600000000000001" customHeight="1">
      <c r="A45" s="61" t="s">
        <v>57</v>
      </c>
      <c r="B45" s="13"/>
      <c r="C45" s="11"/>
      <c r="D45" s="27">
        <f t="shared" si="1"/>
        <v>0</v>
      </c>
      <c r="E45" s="13"/>
      <c r="F45" s="11"/>
      <c r="G45" s="11"/>
      <c r="H45" s="11"/>
      <c r="I45" s="98">
        <f t="shared" si="2"/>
        <v>0</v>
      </c>
      <c r="J45" s="102"/>
      <c r="K45" s="98"/>
      <c r="L45" s="27"/>
      <c r="M45" s="122"/>
      <c r="N45" s="116"/>
      <c r="O45" s="17"/>
      <c r="P45" s="17"/>
      <c r="Q45" s="17"/>
      <c r="R45" s="17"/>
      <c r="S45" s="17"/>
      <c r="T45" s="41"/>
      <c r="U45" s="90">
        <f t="shared" si="3"/>
        <v>0</v>
      </c>
    </row>
    <row r="46" spans="1:21" customFormat="1" ht="20.45" customHeight="1">
      <c r="A46" s="61" t="s">
        <v>58</v>
      </c>
      <c r="B46" s="13"/>
      <c r="C46" s="11"/>
      <c r="D46" s="27">
        <f t="shared" si="1"/>
        <v>0</v>
      </c>
      <c r="E46" s="13"/>
      <c r="F46" s="11"/>
      <c r="G46" s="11"/>
      <c r="H46" s="11"/>
      <c r="I46" s="98">
        <f t="shared" si="2"/>
        <v>0</v>
      </c>
      <c r="J46" s="102"/>
      <c r="K46" s="98"/>
      <c r="L46" s="27"/>
      <c r="M46" s="122"/>
      <c r="N46" s="116"/>
      <c r="O46" s="17"/>
      <c r="P46" s="17"/>
      <c r="Q46" s="17"/>
      <c r="R46" s="17"/>
      <c r="S46" s="17"/>
      <c r="T46" s="41"/>
      <c r="U46" s="90">
        <f t="shared" si="3"/>
        <v>0</v>
      </c>
    </row>
    <row r="47" spans="1:21" customFormat="1" ht="32.25" customHeight="1">
      <c r="A47" s="61" t="s">
        <v>59</v>
      </c>
      <c r="B47" s="13"/>
      <c r="C47" s="11"/>
      <c r="D47" s="27">
        <f t="shared" si="1"/>
        <v>0</v>
      </c>
      <c r="E47" s="13"/>
      <c r="F47" s="11"/>
      <c r="G47" s="11"/>
      <c r="H47" s="11"/>
      <c r="I47" s="98">
        <f t="shared" si="2"/>
        <v>0</v>
      </c>
      <c r="J47" s="102"/>
      <c r="K47" s="98"/>
      <c r="L47" s="27"/>
      <c r="M47" s="122"/>
      <c r="N47" s="116"/>
      <c r="O47" s="17"/>
      <c r="P47" s="17"/>
      <c r="Q47" s="17"/>
      <c r="R47" s="17"/>
      <c r="S47" s="17"/>
      <c r="T47" s="41"/>
      <c r="U47" s="90">
        <f t="shared" si="3"/>
        <v>0</v>
      </c>
    </row>
    <row r="48" spans="1:21" customFormat="1" ht="32.25" customHeight="1">
      <c r="A48" s="61" t="s">
        <v>60</v>
      </c>
      <c r="B48" s="13"/>
      <c r="C48" s="11"/>
      <c r="D48" s="27">
        <f t="shared" si="1"/>
        <v>0</v>
      </c>
      <c r="E48" s="13"/>
      <c r="F48" s="11"/>
      <c r="G48" s="11"/>
      <c r="H48" s="11"/>
      <c r="I48" s="98">
        <f t="shared" si="2"/>
        <v>0</v>
      </c>
      <c r="J48" s="102"/>
      <c r="K48" s="98"/>
      <c r="L48" s="27"/>
      <c r="M48" s="122"/>
      <c r="N48" s="116"/>
      <c r="O48" s="17"/>
      <c r="P48" s="17"/>
      <c r="Q48" s="17"/>
      <c r="R48" s="17"/>
      <c r="S48" s="17"/>
      <c r="T48" s="41"/>
      <c r="U48" s="90">
        <f t="shared" si="3"/>
        <v>0</v>
      </c>
    </row>
    <row r="49" spans="1:21" customFormat="1" ht="21.75" customHeight="1">
      <c r="A49" s="61" t="s">
        <v>61</v>
      </c>
      <c r="B49" s="13"/>
      <c r="C49" s="11"/>
      <c r="D49" s="27">
        <f t="shared" si="1"/>
        <v>0</v>
      </c>
      <c r="E49" s="13"/>
      <c r="F49" s="11"/>
      <c r="G49" s="11"/>
      <c r="H49" s="11"/>
      <c r="I49" s="98">
        <f t="shared" si="2"/>
        <v>0</v>
      </c>
      <c r="J49" s="102"/>
      <c r="K49" s="98"/>
      <c r="L49" s="27"/>
      <c r="M49" s="122"/>
      <c r="N49" s="116"/>
      <c r="O49" s="17"/>
      <c r="P49" s="17"/>
      <c r="Q49" s="17"/>
      <c r="R49" s="17"/>
      <c r="S49" s="17"/>
      <c r="T49" s="41"/>
      <c r="U49" s="90">
        <f t="shared" si="3"/>
        <v>0</v>
      </c>
    </row>
    <row r="50" spans="1:21" customFormat="1" ht="39" customHeight="1">
      <c r="A50" s="61" t="s">
        <v>90</v>
      </c>
      <c r="B50" s="13"/>
      <c r="C50" s="11"/>
      <c r="D50" s="27">
        <f t="shared" si="1"/>
        <v>0</v>
      </c>
      <c r="E50" s="13"/>
      <c r="F50" s="11"/>
      <c r="G50" s="11"/>
      <c r="H50" s="11"/>
      <c r="I50" s="98">
        <f t="shared" si="2"/>
        <v>0</v>
      </c>
      <c r="J50" s="102"/>
      <c r="K50" s="98"/>
      <c r="L50" s="27"/>
      <c r="M50" s="122"/>
      <c r="N50" s="116"/>
      <c r="O50" s="17"/>
      <c r="P50" s="17"/>
      <c r="Q50" s="17"/>
      <c r="R50" s="17"/>
      <c r="S50" s="17"/>
      <c r="T50" s="41"/>
      <c r="U50" s="90">
        <f t="shared" si="3"/>
        <v>0</v>
      </c>
    </row>
    <row r="51" spans="1:21" customFormat="1" ht="19.899999999999999" customHeight="1">
      <c r="A51" s="61" t="s">
        <v>62</v>
      </c>
      <c r="B51" s="13"/>
      <c r="C51" s="11"/>
      <c r="D51" s="27">
        <f t="shared" si="1"/>
        <v>0</v>
      </c>
      <c r="E51" s="13"/>
      <c r="F51" s="11"/>
      <c r="G51" s="11"/>
      <c r="H51" s="11"/>
      <c r="I51" s="98">
        <f t="shared" si="2"/>
        <v>0</v>
      </c>
      <c r="J51" s="102"/>
      <c r="K51" s="98"/>
      <c r="L51" s="27"/>
      <c r="M51" s="122"/>
      <c r="N51" s="116"/>
      <c r="O51" s="17"/>
      <c r="P51" s="17"/>
      <c r="Q51" s="17"/>
      <c r="R51" s="17"/>
      <c r="S51" s="17"/>
      <c r="T51" s="41"/>
      <c r="U51" s="90">
        <f t="shared" si="3"/>
        <v>0</v>
      </c>
    </row>
    <row r="52" spans="1:21" customFormat="1" ht="31.5" customHeight="1">
      <c r="A52" s="61" t="s">
        <v>63</v>
      </c>
      <c r="B52" s="13"/>
      <c r="C52" s="11"/>
      <c r="D52" s="27">
        <f t="shared" si="1"/>
        <v>0</v>
      </c>
      <c r="E52" s="13"/>
      <c r="F52" s="11"/>
      <c r="G52" s="11"/>
      <c r="H52" s="11"/>
      <c r="I52" s="98">
        <f t="shared" si="2"/>
        <v>0</v>
      </c>
      <c r="J52" s="102"/>
      <c r="K52" s="98"/>
      <c r="L52" s="27"/>
      <c r="M52" s="122"/>
      <c r="N52" s="116"/>
      <c r="O52" s="17"/>
      <c r="P52" s="17"/>
      <c r="Q52" s="17"/>
      <c r="R52" s="17"/>
      <c r="S52" s="17"/>
      <c r="T52" s="41"/>
      <c r="U52" s="90">
        <f t="shared" si="3"/>
        <v>0</v>
      </c>
    </row>
    <row r="53" spans="1:21" customFormat="1" ht="15.75" customHeight="1">
      <c r="A53" s="61" t="s">
        <v>64</v>
      </c>
      <c r="B53" s="13"/>
      <c r="C53" s="11"/>
      <c r="D53" s="27">
        <f t="shared" si="1"/>
        <v>0</v>
      </c>
      <c r="E53" s="13"/>
      <c r="F53" s="11"/>
      <c r="G53" s="11"/>
      <c r="H53" s="11"/>
      <c r="I53" s="98">
        <f t="shared" si="2"/>
        <v>0</v>
      </c>
      <c r="J53" s="102"/>
      <c r="K53" s="98"/>
      <c r="L53" s="27"/>
      <c r="M53" s="122"/>
      <c r="N53" s="116"/>
      <c r="O53" s="17"/>
      <c r="P53" s="17"/>
      <c r="Q53" s="17"/>
      <c r="R53" s="17"/>
      <c r="S53" s="17"/>
      <c r="T53" s="41"/>
      <c r="U53" s="90">
        <f t="shared" si="3"/>
        <v>0</v>
      </c>
    </row>
    <row r="54" spans="1:21" customFormat="1" ht="18" customHeight="1">
      <c r="A54" s="61" t="s">
        <v>65</v>
      </c>
      <c r="B54" s="13"/>
      <c r="C54" s="11"/>
      <c r="D54" s="27">
        <f t="shared" si="1"/>
        <v>0</v>
      </c>
      <c r="E54" s="13"/>
      <c r="F54" s="11"/>
      <c r="G54" s="11"/>
      <c r="H54" s="11"/>
      <c r="I54" s="98">
        <f t="shared" si="2"/>
        <v>0</v>
      </c>
      <c r="J54" s="102"/>
      <c r="K54" s="98"/>
      <c r="L54" s="27"/>
      <c r="M54" s="122"/>
      <c r="N54" s="116"/>
      <c r="O54" s="17"/>
      <c r="P54" s="17"/>
      <c r="Q54" s="17"/>
      <c r="R54" s="17"/>
      <c r="S54" s="17"/>
      <c r="T54" s="41"/>
      <c r="U54" s="90">
        <f t="shared" si="3"/>
        <v>0</v>
      </c>
    </row>
    <row r="55" spans="1:21" ht="15.75">
      <c r="A55" s="61" t="s">
        <v>66</v>
      </c>
      <c r="B55" s="13"/>
      <c r="C55" s="11"/>
      <c r="D55" s="27">
        <f t="shared" si="1"/>
        <v>0</v>
      </c>
      <c r="E55" s="13"/>
      <c r="F55" s="11"/>
      <c r="G55" s="11"/>
      <c r="H55" s="11"/>
      <c r="I55" s="98">
        <f t="shared" si="2"/>
        <v>0</v>
      </c>
      <c r="J55" s="102"/>
      <c r="K55" s="98"/>
      <c r="L55" s="27"/>
      <c r="M55" s="122"/>
      <c r="N55" s="116"/>
      <c r="O55" s="17"/>
      <c r="P55" s="17"/>
      <c r="Q55" s="17"/>
      <c r="R55" s="17"/>
      <c r="S55" s="17"/>
      <c r="T55" s="66"/>
      <c r="U55" s="90">
        <f t="shared" si="3"/>
        <v>0</v>
      </c>
    </row>
    <row r="56" spans="1:21" ht="31.5">
      <c r="A56" s="61" t="s">
        <v>67</v>
      </c>
      <c r="B56" s="13"/>
      <c r="C56" s="11"/>
      <c r="D56" s="27">
        <f t="shared" si="1"/>
        <v>0</v>
      </c>
      <c r="E56" s="13"/>
      <c r="F56" s="11"/>
      <c r="G56" s="11"/>
      <c r="H56" s="11"/>
      <c r="I56" s="98">
        <f t="shared" si="2"/>
        <v>0</v>
      </c>
      <c r="J56" s="102"/>
      <c r="K56" s="98"/>
      <c r="L56" s="27"/>
      <c r="M56" s="122"/>
      <c r="N56" s="116"/>
      <c r="O56" s="17"/>
      <c r="P56" s="17"/>
      <c r="Q56" s="17"/>
      <c r="R56" s="17"/>
      <c r="S56" s="17"/>
      <c r="T56" s="66"/>
      <c r="U56" s="90">
        <f t="shared" si="3"/>
        <v>0</v>
      </c>
    </row>
    <row r="57" spans="1:21" ht="15.75">
      <c r="A57" s="61" t="s">
        <v>68</v>
      </c>
      <c r="B57" s="13"/>
      <c r="C57" s="11"/>
      <c r="D57" s="27">
        <f t="shared" si="1"/>
        <v>0</v>
      </c>
      <c r="E57" s="13"/>
      <c r="F57" s="11"/>
      <c r="G57" s="11"/>
      <c r="H57" s="11"/>
      <c r="I57" s="98">
        <f t="shared" si="2"/>
        <v>0</v>
      </c>
      <c r="J57" s="102"/>
      <c r="K57" s="98"/>
      <c r="L57" s="27"/>
      <c r="M57" s="122"/>
      <c r="N57" s="116"/>
      <c r="O57" s="17"/>
      <c r="P57" s="17"/>
      <c r="Q57" s="17"/>
      <c r="R57" s="17"/>
      <c r="S57" s="17"/>
      <c r="T57" s="66"/>
      <c r="U57" s="90">
        <f t="shared" si="3"/>
        <v>0</v>
      </c>
    </row>
    <row r="58" spans="1:21" ht="15.75">
      <c r="A58" s="61" t="s">
        <v>69</v>
      </c>
      <c r="B58" s="13"/>
      <c r="C58" s="11"/>
      <c r="D58" s="27">
        <f t="shared" si="1"/>
        <v>0</v>
      </c>
      <c r="E58" s="13"/>
      <c r="F58" s="11"/>
      <c r="G58" s="11"/>
      <c r="H58" s="11"/>
      <c r="I58" s="98">
        <f t="shared" si="2"/>
        <v>0</v>
      </c>
      <c r="J58" s="102"/>
      <c r="K58" s="98"/>
      <c r="L58" s="27"/>
      <c r="M58" s="122"/>
      <c r="N58" s="116"/>
      <c r="O58" s="17"/>
      <c r="P58" s="17"/>
      <c r="Q58" s="17"/>
      <c r="R58" s="17"/>
      <c r="S58" s="17"/>
      <c r="T58" s="66"/>
      <c r="U58" s="90">
        <f t="shared" si="3"/>
        <v>0</v>
      </c>
    </row>
    <row r="59" spans="1:21" ht="15.75">
      <c r="A59" s="61" t="s">
        <v>70</v>
      </c>
      <c r="B59" s="13"/>
      <c r="C59" s="11"/>
      <c r="D59" s="27">
        <f t="shared" si="1"/>
        <v>0</v>
      </c>
      <c r="E59" s="13"/>
      <c r="F59" s="11"/>
      <c r="G59" s="11"/>
      <c r="H59" s="11"/>
      <c r="I59" s="98">
        <f t="shared" si="2"/>
        <v>0</v>
      </c>
      <c r="J59" s="102"/>
      <c r="K59" s="98"/>
      <c r="L59" s="27"/>
      <c r="M59" s="122"/>
      <c r="N59" s="116"/>
      <c r="O59" s="17"/>
      <c r="P59" s="17"/>
      <c r="Q59" s="17"/>
      <c r="R59" s="17"/>
      <c r="S59" s="17"/>
      <c r="T59" s="66"/>
      <c r="U59" s="90">
        <f t="shared" si="3"/>
        <v>0</v>
      </c>
    </row>
    <row r="60" spans="1:21" ht="15.75">
      <c r="A60" s="61" t="s">
        <v>71</v>
      </c>
      <c r="B60" s="13"/>
      <c r="C60" s="11"/>
      <c r="D60" s="27">
        <f t="shared" si="1"/>
        <v>0</v>
      </c>
      <c r="E60" s="13"/>
      <c r="F60" s="11"/>
      <c r="G60" s="11"/>
      <c r="H60" s="11"/>
      <c r="I60" s="98">
        <f t="shared" si="2"/>
        <v>0</v>
      </c>
      <c r="J60" s="102"/>
      <c r="K60" s="98"/>
      <c r="L60" s="27"/>
      <c r="M60" s="122"/>
      <c r="N60" s="116"/>
      <c r="O60" s="17"/>
      <c r="P60" s="17"/>
      <c r="Q60" s="17"/>
      <c r="R60" s="17"/>
      <c r="S60" s="17"/>
      <c r="T60" s="66"/>
      <c r="U60" s="90">
        <f t="shared" si="3"/>
        <v>0</v>
      </c>
    </row>
    <row r="61" spans="1:21" ht="31.5">
      <c r="A61" s="61" t="s">
        <v>72</v>
      </c>
      <c r="B61" s="13"/>
      <c r="C61" s="11"/>
      <c r="D61" s="27">
        <f t="shared" si="1"/>
        <v>0</v>
      </c>
      <c r="E61" s="13"/>
      <c r="F61" s="11"/>
      <c r="G61" s="11"/>
      <c r="H61" s="11"/>
      <c r="I61" s="98">
        <f t="shared" si="2"/>
        <v>0</v>
      </c>
      <c r="J61" s="102"/>
      <c r="K61" s="98"/>
      <c r="L61" s="27"/>
      <c r="M61" s="122"/>
      <c r="N61" s="116"/>
      <c r="O61" s="17"/>
      <c r="P61" s="17"/>
      <c r="Q61" s="17"/>
      <c r="R61" s="17"/>
      <c r="S61" s="17"/>
      <c r="T61" s="66"/>
      <c r="U61" s="90">
        <f t="shared" si="3"/>
        <v>0</v>
      </c>
    </row>
    <row r="62" spans="1:21" ht="15.75">
      <c r="A62" s="61" t="s">
        <v>73</v>
      </c>
      <c r="B62" s="13"/>
      <c r="C62" s="11"/>
      <c r="D62" s="27">
        <f t="shared" si="1"/>
        <v>0</v>
      </c>
      <c r="E62" s="13"/>
      <c r="F62" s="11"/>
      <c r="G62" s="11"/>
      <c r="H62" s="11"/>
      <c r="I62" s="98">
        <f t="shared" si="2"/>
        <v>0</v>
      </c>
      <c r="J62" s="102"/>
      <c r="K62" s="98"/>
      <c r="L62" s="27"/>
      <c r="M62" s="122"/>
      <c r="N62" s="116"/>
      <c r="O62" s="17"/>
      <c r="P62" s="17"/>
      <c r="Q62" s="17"/>
      <c r="R62" s="17"/>
      <c r="S62" s="17"/>
      <c r="T62" s="66"/>
      <c r="U62" s="90">
        <f t="shared" si="3"/>
        <v>0</v>
      </c>
    </row>
    <row r="63" spans="1:21" ht="15.75">
      <c r="A63" s="61" t="s">
        <v>74</v>
      </c>
      <c r="B63" s="13"/>
      <c r="C63" s="11"/>
      <c r="D63" s="27">
        <f t="shared" si="1"/>
        <v>0</v>
      </c>
      <c r="E63" s="13"/>
      <c r="F63" s="11"/>
      <c r="G63" s="11"/>
      <c r="H63" s="11"/>
      <c r="I63" s="98">
        <f t="shared" si="2"/>
        <v>0</v>
      </c>
      <c r="J63" s="102"/>
      <c r="K63" s="98"/>
      <c r="L63" s="27"/>
      <c r="M63" s="122"/>
      <c r="N63" s="116"/>
      <c r="O63" s="17"/>
      <c r="P63" s="17"/>
      <c r="Q63" s="17"/>
      <c r="R63" s="17"/>
      <c r="S63" s="17"/>
      <c r="T63" s="66"/>
      <c r="U63" s="90">
        <f t="shared" si="3"/>
        <v>0</v>
      </c>
    </row>
    <row r="64" spans="1:21" ht="19.899999999999999" customHeight="1">
      <c r="A64" s="61" t="s">
        <v>75</v>
      </c>
      <c r="B64" s="13"/>
      <c r="C64" s="11"/>
      <c r="D64" s="27">
        <f t="shared" si="1"/>
        <v>0</v>
      </c>
      <c r="E64" s="13"/>
      <c r="F64" s="11"/>
      <c r="G64" s="11"/>
      <c r="H64" s="11"/>
      <c r="I64" s="98">
        <f t="shared" si="2"/>
        <v>0</v>
      </c>
      <c r="J64" s="102"/>
      <c r="K64" s="98"/>
      <c r="L64" s="27"/>
      <c r="M64" s="122"/>
      <c r="N64" s="116"/>
      <c r="O64" s="17"/>
      <c r="P64" s="17"/>
      <c r="Q64" s="17"/>
      <c r="R64" s="17"/>
      <c r="S64" s="17"/>
      <c r="T64" s="66"/>
      <c r="U64" s="90">
        <f t="shared" si="3"/>
        <v>0</v>
      </c>
    </row>
    <row r="65" spans="1:21" ht="15.75">
      <c r="A65" s="61" t="s">
        <v>76</v>
      </c>
      <c r="B65" s="13"/>
      <c r="C65" s="11"/>
      <c r="D65" s="27">
        <f t="shared" si="1"/>
        <v>0</v>
      </c>
      <c r="E65" s="13"/>
      <c r="F65" s="11"/>
      <c r="G65" s="11"/>
      <c r="H65" s="11"/>
      <c r="I65" s="98">
        <f t="shared" si="2"/>
        <v>0</v>
      </c>
      <c r="J65" s="102"/>
      <c r="K65" s="98"/>
      <c r="L65" s="27"/>
      <c r="M65" s="122"/>
      <c r="N65" s="116"/>
      <c r="O65" s="17"/>
      <c r="P65" s="17"/>
      <c r="Q65" s="17"/>
      <c r="R65" s="17"/>
      <c r="S65" s="17"/>
      <c r="T65" s="66"/>
      <c r="U65" s="90">
        <f t="shared" si="3"/>
        <v>0</v>
      </c>
    </row>
    <row r="66" spans="1:21" ht="15.75">
      <c r="A66" s="61" t="s">
        <v>77</v>
      </c>
      <c r="B66" s="13"/>
      <c r="C66" s="11"/>
      <c r="D66" s="27">
        <f t="shared" si="1"/>
        <v>0</v>
      </c>
      <c r="E66" s="13"/>
      <c r="F66" s="11"/>
      <c r="G66" s="11"/>
      <c r="H66" s="11"/>
      <c r="I66" s="98">
        <f t="shared" si="2"/>
        <v>0</v>
      </c>
      <c r="J66" s="102"/>
      <c r="K66" s="98"/>
      <c r="L66" s="27"/>
      <c r="M66" s="122"/>
      <c r="N66" s="116"/>
      <c r="O66" s="17"/>
      <c r="P66" s="17"/>
      <c r="Q66" s="17"/>
      <c r="R66" s="17"/>
      <c r="S66" s="17"/>
      <c r="T66" s="66"/>
      <c r="U66" s="90">
        <f t="shared" si="3"/>
        <v>0</v>
      </c>
    </row>
    <row r="67" spans="1:21" ht="31.5">
      <c r="A67" s="61" t="s">
        <v>78</v>
      </c>
      <c r="B67" s="13"/>
      <c r="C67" s="11"/>
      <c r="D67" s="27">
        <f t="shared" si="1"/>
        <v>0</v>
      </c>
      <c r="E67" s="13"/>
      <c r="F67" s="11"/>
      <c r="G67" s="11"/>
      <c r="H67" s="11"/>
      <c r="I67" s="98">
        <f t="shared" si="2"/>
        <v>0</v>
      </c>
      <c r="J67" s="102"/>
      <c r="K67" s="98"/>
      <c r="L67" s="27"/>
      <c r="M67" s="122"/>
      <c r="N67" s="116"/>
      <c r="O67" s="17"/>
      <c r="P67" s="17"/>
      <c r="Q67" s="17"/>
      <c r="R67" s="17"/>
      <c r="S67" s="17"/>
      <c r="T67" s="66"/>
      <c r="U67" s="90">
        <f t="shared" si="3"/>
        <v>0</v>
      </c>
    </row>
    <row r="68" spans="1:21" ht="15.75">
      <c r="A68" s="61" t="s">
        <v>79</v>
      </c>
      <c r="B68" s="13"/>
      <c r="C68" s="11"/>
      <c r="D68" s="27">
        <f t="shared" si="1"/>
        <v>0</v>
      </c>
      <c r="E68" s="13"/>
      <c r="F68" s="11"/>
      <c r="G68" s="11"/>
      <c r="H68" s="11"/>
      <c r="I68" s="98">
        <f t="shared" si="2"/>
        <v>0</v>
      </c>
      <c r="J68" s="102"/>
      <c r="K68" s="98"/>
      <c r="L68" s="27"/>
      <c r="M68" s="122"/>
      <c r="N68" s="116"/>
      <c r="O68" s="17"/>
      <c r="P68" s="17"/>
      <c r="Q68" s="17"/>
      <c r="R68" s="17"/>
      <c r="S68" s="17"/>
      <c r="T68" s="66"/>
      <c r="U68" s="90">
        <f t="shared" si="3"/>
        <v>0</v>
      </c>
    </row>
    <row r="69" spans="1:21" ht="15.75">
      <c r="A69" s="61" t="s">
        <v>80</v>
      </c>
      <c r="B69" s="13"/>
      <c r="C69" s="11"/>
      <c r="D69" s="27">
        <f t="shared" si="1"/>
        <v>0</v>
      </c>
      <c r="E69" s="13"/>
      <c r="F69" s="11"/>
      <c r="G69" s="11"/>
      <c r="H69" s="11"/>
      <c r="I69" s="98">
        <f t="shared" si="2"/>
        <v>0</v>
      </c>
      <c r="J69" s="102"/>
      <c r="K69" s="98"/>
      <c r="L69" s="27"/>
      <c r="M69" s="122"/>
      <c r="N69" s="116"/>
      <c r="O69" s="17"/>
      <c r="P69" s="17"/>
      <c r="Q69" s="17"/>
      <c r="R69" s="17"/>
      <c r="S69" s="17"/>
      <c r="T69" s="66"/>
      <c r="U69" s="90">
        <f t="shared" si="3"/>
        <v>0</v>
      </c>
    </row>
    <row r="70" spans="1:21" ht="21" customHeight="1">
      <c r="A70" s="61" t="s">
        <v>81</v>
      </c>
      <c r="B70" s="13"/>
      <c r="C70" s="11"/>
      <c r="D70" s="27">
        <f t="shared" si="1"/>
        <v>0</v>
      </c>
      <c r="E70" s="13"/>
      <c r="F70" s="11"/>
      <c r="G70" s="11"/>
      <c r="H70" s="11"/>
      <c r="I70" s="98">
        <f t="shared" si="2"/>
        <v>0</v>
      </c>
      <c r="J70" s="102"/>
      <c r="K70" s="98"/>
      <c r="L70" s="27"/>
      <c r="M70" s="122"/>
      <c r="N70" s="116"/>
      <c r="O70" s="17"/>
      <c r="P70" s="17"/>
      <c r="Q70" s="17"/>
      <c r="R70" s="17"/>
      <c r="S70" s="17"/>
      <c r="T70" s="66"/>
      <c r="U70" s="90">
        <f t="shared" si="3"/>
        <v>0</v>
      </c>
    </row>
    <row r="71" spans="1:21" ht="15.75">
      <c r="A71" s="61" t="s">
        <v>82</v>
      </c>
      <c r="B71" s="13"/>
      <c r="C71" s="11"/>
      <c r="D71" s="27">
        <f t="shared" si="1"/>
        <v>0</v>
      </c>
      <c r="E71" s="13"/>
      <c r="F71" s="11"/>
      <c r="G71" s="11"/>
      <c r="H71" s="11"/>
      <c r="I71" s="98">
        <f t="shared" si="2"/>
        <v>0</v>
      </c>
      <c r="J71" s="102"/>
      <c r="K71" s="98"/>
      <c r="L71" s="27"/>
      <c r="M71" s="122"/>
      <c r="N71" s="116"/>
      <c r="O71" s="17"/>
      <c r="P71" s="17"/>
      <c r="Q71" s="17"/>
      <c r="R71" s="17"/>
      <c r="S71" s="17"/>
      <c r="T71" s="66"/>
      <c r="U71" s="90">
        <f t="shared" si="3"/>
        <v>0</v>
      </c>
    </row>
    <row r="72" spans="1:21" ht="37.5" customHeight="1">
      <c r="A72" s="61" t="s">
        <v>163</v>
      </c>
      <c r="B72" s="13"/>
      <c r="C72" s="11"/>
      <c r="D72" s="27"/>
      <c r="E72" s="13"/>
      <c r="F72" s="11"/>
      <c r="G72" s="11"/>
      <c r="H72" s="11"/>
      <c r="I72" s="98"/>
      <c r="J72" s="102"/>
      <c r="K72" s="98"/>
      <c r="L72" s="27"/>
      <c r="M72" s="122"/>
      <c r="N72" s="116"/>
      <c r="O72" s="17"/>
      <c r="P72" s="17"/>
      <c r="Q72" s="17"/>
      <c r="R72" s="17"/>
      <c r="S72" s="17"/>
      <c r="T72" s="66"/>
      <c r="U72" s="90">
        <f t="shared" si="3"/>
        <v>0</v>
      </c>
    </row>
    <row r="73" spans="1:21" ht="15.75">
      <c r="A73" s="61" t="s">
        <v>83</v>
      </c>
      <c r="B73" s="13"/>
      <c r="C73" s="11"/>
      <c r="D73" s="27">
        <f t="shared" si="1"/>
        <v>0</v>
      </c>
      <c r="E73" s="13"/>
      <c r="F73" s="11"/>
      <c r="G73" s="11"/>
      <c r="H73" s="11"/>
      <c r="I73" s="98">
        <f t="shared" si="2"/>
        <v>0</v>
      </c>
      <c r="J73" s="102"/>
      <c r="K73" s="98"/>
      <c r="L73" s="27"/>
      <c r="M73" s="122"/>
      <c r="N73" s="116"/>
      <c r="O73" s="17"/>
      <c r="P73" s="17"/>
      <c r="Q73" s="17"/>
      <c r="R73" s="17"/>
      <c r="S73" s="17"/>
      <c r="T73" s="66"/>
      <c r="U73" s="90">
        <f t="shared" si="3"/>
        <v>0</v>
      </c>
    </row>
    <row r="74" spans="1:21" ht="31.5">
      <c r="A74" s="61" t="s">
        <v>84</v>
      </c>
      <c r="B74" s="13"/>
      <c r="C74" s="11"/>
      <c r="D74" s="27">
        <f t="shared" si="1"/>
        <v>0</v>
      </c>
      <c r="E74" s="13"/>
      <c r="F74" s="11"/>
      <c r="G74" s="11"/>
      <c r="H74" s="11"/>
      <c r="I74" s="98">
        <f t="shared" si="2"/>
        <v>0</v>
      </c>
      <c r="J74" s="103"/>
      <c r="K74" s="104"/>
      <c r="L74" s="105"/>
      <c r="M74" s="122"/>
      <c r="N74" s="116"/>
      <c r="O74" s="17"/>
      <c r="P74" s="17"/>
      <c r="Q74" s="17"/>
      <c r="R74" s="17"/>
      <c r="S74" s="17"/>
      <c r="T74" s="66"/>
      <c r="U74" s="90">
        <f t="shared" si="3"/>
        <v>0</v>
      </c>
    </row>
    <row r="75" spans="1:21" ht="32.25" thickBot="1">
      <c r="A75" s="62" t="s">
        <v>85</v>
      </c>
      <c r="B75" s="15"/>
      <c r="C75" s="14"/>
      <c r="D75" s="89">
        <f t="shared" si="1"/>
        <v>0</v>
      </c>
      <c r="E75" s="109"/>
      <c r="F75" s="110"/>
      <c r="G75" s="110"/>
      <c r="H75" s="110"/>
      <c r="I75" s="99">
        <f t="shared" si="2"/>
        <v>0</v>
      </c>
      <c r="J75" s="106"/>
      <c r="K75" s="45"/>
      <c r="L75" s="107"/>
      <c r="M75" s="123"/>
      <c r="N75" s="125"/>
      <c r="O75" s="126"/>
      <c r="P75" s="126"/>
      <c r="Q75" s="126"/>
      <c r="R75" s="126"/>
      <c r="S75" s="126"/>
      <c r="T75" s="131"/>
      <c r="U75" s="128">
        <f t="shared" si="3"/>
        <v>0</v>
      </c>
    </row>
    <row r="76" spans="1:21" ht="35.450000000000003" customHeight="1" thickBot="1">
      <c r="A76" s="72" t="s">
        <v>86</v>
      </c>
      <c r="B76" s="32">
        <f>SUM(B11:B75)</f>
        <v>0</v>
      </c>
      <c r="C76" s="22">
        <f t="shared" ref="C76:U76" si="4">SUM(C11:C75)</f>
        <v>0</v>
      </c>
      <c r="D76" s="49">
        <f t="shared" si="4"/>
        <v>0</v>
      </c>
      <c r="E76" s="32">
        <f t="shared" si="4"/>
        <v>0</v>
      </c>
      <c r="F76" s="22">
        <f t="shared" si="4"/>
        <v>0</v>
      </c>
      <c r="G76" s="22">
        <f t="shared" ref="G76" si="5">SUM(G11:G75)</f>
        <v>0</v>
      </c>
      <c r="H76" s="33">
        <f t="shared" si="4"/>
        <v>0</v>
      </c>
      <c r="I76" s="25">
        <f t="shared" si="4"/>
        <v>0</v>
      </c>
      <c r="J76" s="22">
        <f t="shared" si="4"/>
        <v>0</v>
      </c>
      <c r="K76" s="22">
        <f t="shared" si="4"/>
        <v>0</v>
      </c>
      <c r="L76" s="49">
        <f t="shared" si="4"/>
        <v>0</v>
      </c>
      <c r="M76" s="48">
        <f t="shared" si="4"/>
        <v>0</v>
      </c>
      <c r="N76" s="32">
        <f t="shared" si="4"/>
        <v>0</v>
      </c>
      <c r="O76" s="22">
        <f t="shared" si="4"/>
        <v>0</v>
      </c>
      <c r="P76" s="33">
        <f t="shared" si="4"/>
        <v>0</v>
      </c>
      <c r="Q76" s="33">
        <f t="shared" si="4"/>
        <v>0</v>
      </c>
      <c r="R76" s="22">
        <f t="shared" si="4"/>
        <v>0</v>
      </c>
      <c r="S76" s="22">
        <f t="shared" si="4"/>
        <v>0</v>
      </c>
      <c r="T76" s="22">
        <f t="shared" si="4"/>
        <v>0</v>
      </c>
      <c r="U76" s="28">
        <f t="shared" si="4"/>
        <v>0</v>
      </c>
    </row>
    <row r="77" spans="1:21">
      <c r="A77" s="18"/>
      <c r="B77" s="18"/>
      <c r="C77" s="18"/>
      <c r="D77" s="18"/>
      <c r="E77" s="18"/>
      <c r="F77" s="18"/>
      <c r="G77" s="18"/>
      <c r="H77" s="18"/>
      <c r="I77" s="18"/>
      <c r="J77" s="18"/>
      <c r="K77" s="18"/>
      <c r="L77" s="18"/>
      <c r="M77" s="18"/>
      <c r="N77" s="18"/>
      <c r="O77" s="18"/>
      <c r="P77" s="18"/>
      <c r="Q77" s="18"/>
      <c r="R77" s="18"/>
      <c r="S77" s="18"/>
      <c r="T77" s="18"/>
      <c r="U77" s="18"/>
    </row>
  </sheetData>
  <mergeCells count="25">
    <mergeCell ref="M5:M10"/>
    <mergeCell ref="A5:A10"/>
    <mergeCell ref="B9:B10"/>
    <mergeCell ref="C9:C10"/>
    <mergeCell ref="E9:E10"/>
    <mergeCell ref="B5:D8"/>
    <mergeCell ref="D9:D10"/>
    <mergeCell ref="E5:I8"/>
    <mergeCell ref="I9:I10"/>
    <mergeCell ref="B2:S2"/>
    <mergeCell ref="B3:S3"/>
    <mergeCell ref="S9:S10"/>
    <mergeCell ref="T9:T10"/>
    <mergeCell ref="F9:F10"/>
    <mergeCell ref="G9:G10"/>
    <mergeCell ref="H9:H10"/>
    <mergeCell ref="N9:N10"/>
    <mergeCell ref="O9:Q9"/>
    <mergeCell ref="R9:R10"/>
    <mergeCell ref="N5:U8"/>
    <mergeCell ref="U9:U10"/>
    <mergeCell ref="J5:L8"/>
    <mergeCell ref="J9:J10"/>
    <mergeCell ref="K9:K10"/>
    <mergeCell ref="L9:L10"/>
  </mergeCells>
  <pageMargins left="0.51181102362204722" right="0" top="0.19685039370078741" bottom="0" header="0.31496062992125984" footer="0.31496062992125984"/>
  <pageSetup paperSize="9" scale="46" orientation="portrait" r:id="rId1"/>
</worksheet>
</file>

<file path=xl/worksheets/sheet72.xml><?xml version="1.0" encoding="utf-8"?>
<worksheet xmlns="http://schemas.openxmlformats.org/spreadsheetml/2006/main" xmlns:r="http://schemas.openxmlformats.org/officeDocument/2006/relationships">
  <sheetPr>
    <tabColor theme="3" tint="0.79998168889431442"/>
  </sheetPr>
  <dimension ref="A1:U77"/>
  <sheetViews>
    <sheetView view="pageBreakPreview" zoomScaleNormal="66" zoomScaleSheetLayoutView="100" workbookViewId="0">
      <pane ySplit="10" topLeftCell="A73" activePane="bottomLeft" state="frozen"/>
      <selection activeCell="A78" sqref="A78:XFD85"/>
      <selection pane="bottomLeft" activeCell="A78" sqref="A78:XFD85"/>
    </sheetView>
  </sheetViews>
  <sheetFormatPr defaultRowHeight="15"/>
  <cols>
    <col min="1" max="1" width="30.42578125" style="3" customWidth="1"/>
    <col min="2" max="2" width="8.85546875" style="3" customWidth="1"/>
    <col min="3" max="4" width="10.5703125" style="3" customWidth="1"/>
    <col min="5" max="5" width="16.140625" style="3" customWidth="1"/>
    <col min="6" max="6" width="10" style="3" customWidth="1"/>
    <col min="7" max="7" width="7.140625" style="3" customWidth="1"/>
    <col min="8" max="9" width="9" style="3" customWidth="1"/>
    <col min="10" max="12" width="7.7109375" style="3" customWidth="1"/>
    <col min="13" max="13" width="9" style="3" customWidth="1"/>
    <col min="14" max="14" width="9.5703125" style="3" customWidth="1"/>
    <col min="15" max="16" width="8.85546875" style="3"/>
    <col min="17" max="17" width="10" style="3" customWidth="1"/>
    <col min="18" max="19" width="10.28515625" style="3" customWidth="1"/>
    <col min="20" max="20" width="8.85546875" style="3"/>
    <col min="21" max="21" width="9.140625" style="3"/>
    <col min="22" max="239" width="8.85546875" style="3"/>
    <col min="240" max="240" width="34" style="3" customWidth="1"/>
    <col min="241" max="241" width="11.28515625" style="3" customWidth="1"/>
    <col min="242" max="242" width="11" style="3" customWidth="1"/>
    <col min="243" max="249" width="8.85546875" style="3"/>
    <col min="250" max="251" width="10.7109375" style="3" customWidth="1"/>
    <col min="252" max="252" width="8.85546875" style="3"/>
    <col min="253" max="253" width="11.5703125" style="3" customWidth="1"/>
    <col min="254" max="254" width="13.7109375" style="3" customWidth="1"/>
    <col min="255" max="258" width="9.28515625" style="3" customWidth="1"/>
    <col min="259" max="495" width="8.85546875" style="3"/>
    <col min="496" max="496" width="34" style="3" customWidth="1"/>
    <col min="497" max="497" width="11.28515625" style="3" customWidth="1"/>
    <col min="498" max="498" width="11" style="3" customWidth="1"/>
    <col min="499" max="505" width="8.85546875" style="3"/>
    <col min="506" max="507" width="10.7109375" style="3" customWidth="1"/>
    <col min="508" max="508" width="8.85546875" style="3"/>
    <col min="509" max="509" width="11.5703125" style="3" customWidth="1"/>
    <col min="510" max="510" width="13.7109375" style="3" customWidth="1"/>
    <col min="511" max="514" width="9.28515625" style="3" customWidth="1"/>
    <col min="515" max="751" width="8.85546875" style="3"/>
    <col min="752" max="752" width="34" style="3" customWidth="1"/>
    <col min="753" max="753" width="11.28515625" style="3" customWidth="1"/>
    <col min="754" max="754" width="11" style="3" customWidth="1"/>
    <col min="755" max="761" width="8.85546875" style="3"/>
    <col min="762" max="763" width="10.7109375" style="3" customWidth="1"/>
    <col min="764" max="764" width="8.85546875" style="3"/>
    <col min="765" max="765" width="11.5703125" style="3" customWidth="1"/>
    <col min="766" max="766" width="13.7109375" style="3" customWidth="1"/>
    <col min="767" max="770" width="9.28515625" style="3" customWidth="1"/>
    <col min="771" max="1007" width="8.85546875" style="3"/>
    <col min="1008" max="1008" width="34" style="3" customWidth="1"/>
    <col min="1009" max="1009" width="11.28515625" style="3" customWidth="1"/>
    <col min="1010" max="1010" width="11" style="3" customWidth="1"/>
    <col min="1011" max="1017" width="8.85546875" style="3"/>
    <col min="1018" max="1019" width="10.7109375" style="3" customWidth="1"/>
    <col min="1020" max="1020" width="8.85546875" style="3"/>
    <col min="1021" max="1021" width="11.5703125" style="3" customWidth="1"/>
    <col min="1022" max="1022" width="13.7109375" style="3" customWidth="1"/>
    <col min="1023" max="1026" width="9.28515625" style="3" customWidth="1"/>
    <col min="1027" max="1263" width="8.85546875" style="3"/>
    <col min="1264" max="1264" width="34" style="3" customWidth="1"/>
    <col min="1265" max="1265" width="11.28515625" style="3" customWidth="1"/>
    <col min="1266" max="1266" width="11" style="3" customWidth="1"/>
    <col min="1267" max="1273" width="8.85546875" style="3"/>
    <col min="1274" max="1275" width="10.7109375" style="3" customWidth="1"/>
    <col min="1276" max="1276" width="8.85546875" style="3"/>
    <col min="1277" max="1277" width="11.5703125" style="3" customWidth="1"/>
    <col min="1278" max="1278" width="13.7109375" style="3" customWidth="1"/>
    <col min="1279" max="1282" width="9.28515625" style="3" customWidth="1"/>
    <col min="1283" max="1519" width="8.85546875" style="3"/>
    <col min="1520" max="1520" width="34" style="3" customWidth="1"/>
    <col min="1521" max="1521" width="11.28515625" style="3" customWidth="1"/>
    <col min="1522" max="1522" width="11" style="3" customWidth="1"/>
    <col min="1523" max="1529" width="8.85546875" style="3"/>
    <col min="1530" max="1531" width="10.7109375" style="3" customWidth="1"/>
    <col min="1532" max="1532" width="8.85546875" style="3"/>
    <col min="1533" max="1533" width="11.5703125" style="3" customWidth="1"/>
    <col min="1534" max="1534" width="13.7109375" style="3" customWidth="1"/>
    <col min="1535" max="1538" width="9.28515625" style="3" customWidth="1"/>
    <col min="1539" max="1775" width="8.85546875" style="3"/>
    <col min="1776" max="1776" width="34" style="3" customWidth="1"/>
    <col min="1777" max="1777" width="11.28515625" style="3" customWidth="1"/>
    <col min="1778" max="1778" width="11" style="3" customWidth="1"/>
    <col min="1779" max="1785" width="8.85546875" style="3"/>
    <col min="1786" max="1787" width="10.7109375" style="3" customWidth="1"/>
    <col min="1788" max="1788" width="8.85546875" style="3"/>
    <col min="1789" max="1789" width="11.5703125" style="3" customWidth="1"/>
    <col min="1790" max="1790" width="13.7109375" style="3" customWidth="1"/>
    <col min="1791" max="1794" width="9.28515625" style="3" customWidth="1"/>
    <col min="1795" max="2031" width="8.85546875" style="3"/>
    <col min="2032" max="2032" width="34" style="3" customWidth="1"/>
    <col min="2033" max="2033" width="11.28515625" style="3" customWidth="1"/>
    <col min="2034" max="2034" width="11" style="3" customWidth="1"/>
    <col min="2035" max="2041" width="8.85546875" style="3"/>
    <col min="2042" max="2043" width="10.7109375" style="3" customWidth="1"/>
    <col min="2044" max="2044" width="8.85546875" style="3"/>
    <col min="2045" max="2045" width="11.5703125" style="3" customWidth="1"/>
    <col min="2046" max="2046" width="13.7109375" style="3" customWidth="1"/>
    <col min="2047" max="2050" width="9.28515625" style="3" customWidth="1"/>
    <col min="2051" max="2287" width="8.85546875" style="3"/>
    <col min="2288" max="2288" width="34" style="3" customWidth="1"/>
    <col min="2289" max="2289" width="11.28515625" style="3" customWidth="1"/>
    <col min="2290" max="2290" width="11" style="3" customWidth="1"/>
    <col min="2291" max="2297" width="8.85546875" style="3"/>
    <col min="2298" max="2299" width="10.7109375" style="3" customWidth="1"/>
    <col min="2300" max="2300" width="8.85546875" style="3"/>
    <col min="2301" max="2301" width="11.5703125" style="3" customWidth="1"/>
    <col min="2302" max="2302" width="13.7109375" style="3" customWidth="1"/>
    <col min="2303" max="2306" width="9.28515625" style="3" customWidth="1"/>
    <col min="2307" max="2543" width="8.85546875" style="3"/>
    <col min="2544" max="2544" width="34" style="3" customWidth="1"/>
    <col min="2545" max="2545" width="11.28515625" style="3" customWidth="1"/>
    <col min="2546" max="2546" width="11" style="3" customWidth="1"/>
    <col min="2547" max="2553" width="8.85546875" style="3"/>
    <col min="2554" max="2555" width="10.7109375" style="3" customWidth="1"/>
    <col min="2556" max="2556" width="8.85546875" style="3"/>
    <col min="2557" max="2557" width="11.5703125" style="3" customWidth="1"/>
    <col min="2558" max="2558" width="13.7109375" style="3" customWidth="1"/>
    <col min="2559" max="2562" width="9.28515625" style="3" customWidth="1"/>
    <col min="2563" max="2799" width="8.85546875" style="3"/>
    <col min="2800" max="2800" width="34" style="3" customWidth="1"/>
    <col min="2801" max="2801" width="11.28515625" style="3" customWidth="1"/>
    <col min="2802" max="2802" width="11" style="3" customWidth="1"/>
    <col min="2803" max="2809" width="8.85546875" style="3"/>
    <col min="2810" max="2811" width="10.7109375" style="3" customWidth="1"/>
    <col min="2812" max="2812" width="8.85546875" style="3"/>
    <col min="2813" max="2813" width="11.5703125" style="3" customWidth="1"/>
    <col min="2814" max="2814" width="13.7109375" style="3" customWidth="1"/>
    <col min="2815" max="2818" width="9.28515625" style="3" customWidth="1"/>
    <col min="2819" max="3055" width="8.85546875" style="3"/>
    <col min="3056" max="3056" width="34" style="3" customWidth="1"/>
    <col min="3057" max="3057" width="11.28515625" style="3" customWidth="1"/>
    <col min="3058" max="3058" width="11" style="3" customWidth="1"/>
    <col min="3059" max="3065" width="8.85546875" style="3"/>
    <col min="3066" max="3067" width="10.7109375" style="3" customWidth="1"/>
    <col min="3068" max="3068" width="8.85546875" style="3"/>
    <col min="3069" max="3069" width="11.5703125" style="3" customWidth="1"/>
    <col min="3070" max="3070" width="13.7109375" style="3" customWidth="1"/>
    <col min="3071" max="3074" width="9.28515625" style="3" customWidth="1"/>
    <col min="3075" max="3311" width="8.85546875" style="3"/>
    <col min="3312" max="3312" width="34" style="3" customWidth="1"/>
    <col min="3313" max="3313" width="11.28515625" style="3" customWidth="1"/>
    <col min="3314" max="3314" width="11" style="3" customWidth="1"/>
    <col min="3315" max="3321" width="8.85546875" style="3"/>
    <col min="3322" max="3323" width="10.7109375" style="3" customWidth="1"/>
    <col min="3324" max="3324" width="8.85546875" style="3"/>
    <col min="3325" max="3325" width="11.5703125" style="3" customWidth="1"/>
    <col min="3326" max="3326" width="13.7109375" style="3" customWidth="1"/>
    <col min="3327" max="3330" width="9.28515625" style="3" customWidth="1"/>
    <col min="3331" max="3567" width="8.85546875" style="3"/>
    <col min="3568" max="3568" width="34" style="3" customWidth="1"/>
    <col min="3569" max="3569" width="11.28515625" style="3" customWidth="1"/>
    <col min="3570" max="3570" width="11" style="3" customWidth="1"/>
    <col min="3571" max="3577" width="8.85546875" style="3"/>
    <col min="3578" max="3579" width="10.7109375" style="3" customWidth="1"/>
    <col min="3580" max="3580" width="8.85546875" style="3"/>
    <col min="3581" max="3581" width="11.5703125" style="3" customWidth="1"/>
    <col min="3582" max="3582" width="13.7109375" style="3" customWidth="1"/>
    <col min="3583" max="3586" width="9.28515625" style="3" customWidth="1"/>
    <col min="3587" max="3823" width="8.85546875" style="3"/>
    <col min="3824" max="3824" width="34" style="3" customWidth="1"/>
    <col min="3825" max="3825" width="11.28515625" style="3" customWidth="1"/>
    <col min="3826" max="3826" width="11" style="3" customWidth="1"/>
    <col min="3827" max="3833" width="8.85546875" style="3"/>
    <col min="3834" max="3835" width="10.7109375" style="3" customWidth="1"/>
    <col min="3836" max="3836" width="8.85546875" style="3"/>
    <col min="3837" max="3837" width="11.5703125" style="3" customWidth="1"/>
    <col min="3838" max="3838" width="13.7109375" style="3" customWidth="1"/>
    <col min="3839" max="3842" width="9.28515625" style="3" customWidth="1"/>
    <col min="3843" max="4079" width="8.85546875" style="3"/>
    <col min="4080" max="4080" width="34" style="3" customWidth="1"/>
    <col min="4081" max="4081" width="11.28515625" style="3" customWidth="1"/>
    <col min="4082" max="4082" width="11" style="3" customWidth="1"/>
    <col min="4083" max="4089" width="8.85546875" style="3"/>
    <col min="4090" max="4091" width="10.7109375" style="3" customWidth="1"/>
    <col min="4092" max="4092" width="8.85546875" style="3"/>
    <col min="4093" max="4093" width="11.5703125" style="3" customWidth="1"/>
    <col min="4094" max="4094" width="13.7109375" style="3" customWidth="1"/>
    <col min="4095" max="4098" width="9.28515625" style="3" customWidth="1"/>
    <col min="4099" max="4335" width="8.85546875" style="3"/>
    <col min="4336" max="4336" width="34" style="3" customWidth="1"/>
    <col min="4337" max="4337" width="11.28515625" style="3" customWidth="1"/>
    <col min="4338" max="4338" width="11" style="3" customWidth="1"/>
    <col min="4339" max="4345" width="8.85546875" style="3"/>
    <col min="4346" max="4347" width="10.7109375" style="3" customWidth="1"/>
    <col min="4348" max="4348" width="8.85546875" style="3"/>
    <col min="4349" max="4349" width="11.5703125" style="3" customWidth="1"/>
    <col min="4350" max="4350" width="13.7109375" style="3" customWidth="1"/>
    <col min="4351" max="4354" width="9.28515625" style="3" customWidth="1"/>
    <col min="4355" max="4591" width="8.85546875" style="3"/>
    <col min="4592" max="4592" width="34" style="3" customWidth="1"/>
    <col min="4593" max="4593" width="11.28515625" style="3" customWidth="1"/>
    <col min="4594" max="4594" width="11" style="3" customWidth="1"/>
    <col min="4595" max="4601" width="8.85546875" style="3"/>
    <col min="4602" max="4603" width="10.7109375" style="3" customWidth="1"/>
    <col min="4604" max="4604" width="8.85546875" style="3"/>
    <col min="4605" max="4605" width="11.5703125" style="3" customWidth="1"/>
    <col min="4606" max="4606" width="13.7109375" style="3" customWidth="1"/>
    <col min="4607" max="4610" width="9.28515625" style="3" customWidth="1"/>
    <col min="4611" max="4847" width="8.85546875" style="3"/>
    <col min="4848" max="4848" width="34" style="3" customWidth="1"/>
    <col min="4849" max="4849" width="11.28515625" style="3" customWidth="1"/>
    <col min="4850" max="4850" width="11" style="3" customWidth="1"/>
    <col min="4851" max="4857" width="8.85546875" style="3"/>
    <col min="4858" max="4859" width="10.7109375" style="3" customWidth="1"/>
    <col min="4860" max="4860" width="8.85546875" style="3"/>
    <col min="4861" max="4861" width="11.5703125" style="3" customWidth="1"/>
    <col min="4862" max="4862" width="13.7109375" style="3" customWidth="1"/>
    <col min="4863" max="4866" width="9.28515625" style="3" customWidth="1"/>
    <col min="4867" max="5103" width="8.85546875" style="3"/>
    <col min="5104" max="5104" width="34" style="3" customWidth="1"/>
    <col min="5105" max="5105" width="11.28515625" style="3" customWidth="1"/>
    <col min="5106" max="5106" width="11" style="3" customWidth="1"/>
    <col min="5107" max="5113" width="8.85546875" style="3"/>
    <col min="5114" max="5115" width="10.7109375" style="3" customWidth="1"/>
    <col min="5116" max="5116" width="8.85546875" style="3"/>
    <col min="5117" max="5117" width="11.5703125" style="3" customWidth="1"/>
    <col min="5118" max="5118" width="13.7109375" style="3" customWidth="1"/>
    <col min="5119" max="5122" width="9.28515625" style="3" customWidth="1"/>
    <col min="5123" max="5359" width="8.85546875" style="3"/>
    <col min="5360" max="5360" width="34" style="3" customWidth="1"/>
    <col min="5361" max="5361" width="11.28515625" style="3" customWidth="1"/>
    <col min="5362" max="5362" width="11" style="3" customWidth="1"/>
    <col min="5363" max="5369" width="8.85546875" style="3"/>
    <col min="5370" max="5371" width="10.7109375" style="3" customWidth="1"/>
    <col min="5372" max="5372" width="8.85546875" style="3"/>
    <col min="5373" max="5373" width="11.5703125" style="3" customWidth="1"/>
    <col min="5374" max="5374" width="13.7109375" style="3" customWidth="1"/>
    <col min="5375" max="5378" width="9.28515625" style="3" customWidth="1"/>
    <col min="5379" max="5615" width="8.85546875" style="3"/>
    <col min="5616" max="5616" width="34" style="3" customWidth="1"/>
    <col min="5617" max="5617" width="11.28515625" style="3" customWidth="1"/>
    <col min="5618" max="5618" width="11" style="3" customWidth="1"/>
    <col min="5619" max="5625" width="8.85546875" style="3"/>
    <col min="5626" max="5627" width="10.7109375" style="3" customWidth="1"/>
    <col min="5628" max="5628" width="8.85546875" style="3"/>
    <col min="5629" max="5629" width="11.5703125" style="3" customWidth="1"/>
    <col min="5630" max="5630" width="13.7109375" style="3" customWidth="1"/>
    <col min="5631" max="5634" width="9.28515625" style="3" customWidth="1"/>
    <col min="5635" max="5871" width="8.85546875" style="3"/>
    <col min="5872" max="5872" width="34" style="3" customWidth="1"/>
    <col min="5873" max="5873" width="11.28515625" style="3" customWidth="1"/>
    <col min="5874" max="5874" width="11" style="3" customWidth="1"/>
    <col min="5875" max="5881" width="8.85546875" style="3"/>
    <col min="5882" max="5883" width="10.7109375" style="3" customWidth="1"/>
    <col min="5884" max="5884" width="8.85546875" style="3"/>
    <col min="5885" max="5885" width="11.5703125" style="3" customWidth="1"/>
    <col min="5886" max="5886" width="13.7109375" style="3" customWidth="1"/>
    <col min="5887" max="5890" width="9.28515625" style="3" customWidth="1"/>
    <col min="5891" max="6127" width="8.85546875" style="3"/>
    <col min="6128" max="6128" width="34" style="3" customWidth="1"/>
    <col min="6129" max="6129" width="11.28515625" style="3" customWidth="1"/>
    <col min="6130" max="6130" width="11" style="3" customWidth="1"/>
    <col min="6131" max="6137" width="8.85546875" style="3"/>
    <col min="6138" max="6139" width="10.7109375" style="3" customWidth="1"/>
    <col min="6140" max="6140" width="8.85546875" style="3"/>
    <col min="6141" max="6141" width="11.5703125" style="3" customWidth="1"/>
    <col min="6142" max="6142" width="13.7109375" style="3" customWidth="1"/>
    <col min="6143" max="6146" width="9.28515625" style="3" customWidth="1"/>
    <col min="6147" max="6383" width="8.85546875" style="3"/>
    <col min="6384" max="6384" width="34" style="3" customWidth="1"/>
    <col min="6385" max="6385" width="11.28515625" style="3" customWidth="1"/>
    <col min="6386" max="6386" width="11" style="3" customWidth="1"/>
    <col min="6387" max="6393" width="8.85546875" style="3"/>
    <col min="6394" max="6395" width="10.7109375" style="3" customWidth="1"/>
    <col min="6396" max="6396" width="8.85546875" style="3"/>
    <col min="6397" max="6397" width="11.5703125" style="3" customWidth="1"/>
    <col min="6398" max="6398" width="13.7109375" style="3" customWidth="1"/>
    <col min="6399" max="6402" width="9.28515625" style="3" customWidth="1"/>
    <col min="6403" max="6639" width="8.85546875" style="3"/>
    <col min="6640" max="6640" width="34" style="3" customWidth="1"/>
    <col min="6641" max="6641" width="11.28515625" style="3" customWidth="1"/>
    <col min="6642" max="6642" width="11" style="3" customWidth="1"/>
    <col min="6643" max="6649" width="8.85546875" style="3"/>
    <col min="6650" max="6651" width="10.7109375" style="3" customWidth="1"/>
    <col min="6652" max="6652" width="8.85546875" style="3"/>
    <col min="6653" max="6653" width="11.5703125" style="3" customWidth="1"/>
    <col min="6654" max="6654" width="13.7109375" style="3" customWidth="1"/>
    <col min="6655" max="6658" width="9.28515625" style="3" customWidth="1"/>
    <col min="6659" max="6895" width="8.85546875" style="3"/>
    <col min="6896" max="6896" width="34" style="3" customWidth="1"/>
    <col min="6897" max="6897" width="11.28515625" style="3" customWidth="1"/>
    <col min="6898" max="6898" width="11" style="3" customWidth="1"/>
    <col min="6899" max="6905" width="8.85546875" style="3"/>
    <col min="6906" max="6907" width="10.7109375" style="3" customWidth="1"/>
    <col min="6908" max="6908" width="8.85546875" style="3"/>
    <col min="6909" max="6909" width="11.5703125" style="3" customWidth="1"/>
    <col min="6910" max="6910" width="13.7109375" style="3" customWidth="1"/>
    <col min="6911" max="6914" width="9.28515625" style="3" customWidth="1"/>
    <col min="6915" max="7151" width="8.85546875" style="3"/>
    <col min="7152" max="7152" width="34" style="3" customWidth="1"/>
    <col min="7153" max="7153" width="11.28515625" style="3" customWidth="1"/>
    <col min="7154" max="7154" width="11" style="3" customWidth="1"/>
    <col min="7155" max="7161" width="8.85546875" style="3"/>
    <col min="7162" max="7163" width="10.7109375" style="3" customWidth="1"/>
    <col min="7164" max="7164" width="8.85546875" style="3"/>
    <col min="7165" max="7165" width="11.5703125" style="3" customWidth="1"/>
    <col min="7166" max="7166" width="13.7109375" style="3" customWidth="1"/>
    <col min="7167" max="7170" width="9.28515625" style="3" customWidth="1"/>
    <col min="7171" max="7407" width="8.85546875" style="3"/>
    <col min="7408" max="7408" width="34" style="3" customWidth="1"/>
    <col min="7409" max="7409" width="11.28515625" style="3" customWidth="1"/>
    <col min="7410" max="7410" width="11" style="3" customWidth="1"/>
    <col min="7411" max="7417" width="8.85546875" style="3"/>
    <col min="7418" max="7419" width="10.7109375" style="3" customWidth="1"/>
    <col min="7420" max="7420" width="8.85546875" style="3"/>
    <col min="7421" max="7421" width="11.5703125" style="3" customWidth="1"/>
    <col min="7422" max="7422" width="13.7109375" style="3" customWidth="1"/>
    <col min="7423" max="7426" width="9.28515625" style="3" customWidth="1"/>
    <col min="7427" max="7663" width="8.85546875" style="3"/>
    <col min="7664" max="7664" width="34" style="3" customWidth="1"/>
    <col min="7665" max="7665" width="11.28515625" style="3" customWidth="1"/>
    <col min="7666" max="7666" width="11" style="3" customWidth="1"/>
    <col min="7667" max="7673" width="8.85546875" style="3"/>
    <col min="7674" max="7675" width="10.7109375" style="3" customWidth="1"/>
    <col min="7676" max="7676" width="8.85546875" style="3"/>
    <col min="7677" max="7677" width="11.5703125" style="3" customWidth="1"/>
    <col min="7678" max="7678" width="13.7109375" style="3" customWidth="1"/>
    <col min="7679" max="7682" width="9.28515625" style="3" customWidth="1"/>
    <col min="7683" max="7919" width="8.85546875" style="3"/>
    <col min="7920" max="7920" width="34" style="3" customWidth="1"/>
    <col min="7921" max="7921" width="11.28515625" style="3" customWidth="1"/>
    <col min="7922" max="7922" width="11" style="3" customWidth="1"/>
    <col min="7923" max="7929" width="8.85546875" style="3"/>
    <col min="7930" max="7931" width="10.7109375" style="3" customWidth="1"/>
    <col min="7932" max="7932" width="8.85546875" style="3"/>
    <col min="7933" max="7933" width="11.5703125" style="3" customWidth="1"/>
    <col min="7934" max="7934" width="13.7109375" style="3" customWidth="1"/>
    <col min="7935" max="7938" width="9.28515625" style="3" customWidth="1"/>
    <col min="7939" max="8175" width="8.85546875" style="3"/>
    <col min="8176" max="8176" width="34" style="3" customWidth="1"/>
    <col min="8177" max="8177" width="11.28515625" style="3" customWidth="1"/>
    <col min="8178" max="8178" width="11" style="3" customWidth="1"/>
    <col min="8179" max="8185" width="8.85546875" style="3"/>
    <col min="8186" max="8187" width="10.7109375" style="3" customWidth="1"/>
    <col min="8188" max="8188" width="8.85546875" style="3"/>
    <col min="8189" max="8189" width="11.5703125" style="3" customWidth="1"/>
    <col min="8190" max="8190" width="13.7109375" style="3" customWidth="1"/>
    <col min="8191" max="8194" width="9.28515625" style="3" customWidth="1"/>
    <col min="8195" max="8431" width="8.85546875" style="3"/>
    <col min="8432" max="8432" width="34" style="3" customWidth="1"/>
    <col min="8433" max="8433" width="11.28515625" style="3" customWidth="1"/>
    <col min="8434" max="8434" width="11" style="3" customWidth="1"/>
    <col min="8435" max="8441" width="8.85546875" style="3"/>
    <col min="8442" max="8443" width="10.7109375" style="3" customWidth="1"/>
    <col min="8444" max="8444" width="8.85546875" style="3"/>
    <col min="8445" max="8445" width="11.5703125" style="3" customWidth="1"/>
    <col min="8446" max="8446" width="13.7109375" style="3" customWidth="1"/>
    <col min="8447" max="8450" width="9.28515625" style="3" customWidth="1"/>
    <col min="8451" max="8687" width="8.85546875" style="3"/>
    <col min="8688" max="8688" width="34" style="3" customWidth="1"/>
    <col min="8689" max="8689" width="11.28515625" style="3" customWidth="1"/>
    <col min="8690" max="8690" width="11" style="3" customWidth="1"/>
    <col min="8691" max="8697" width="8.85546875" style="3"/>
    <col min="8698" max="8699" width="10.7109375" style="3" customWidth="1"/>
    <col min="8700" max="8700" width="8.85546875" style="3"/>
    <col min="8701" max="8701" width="11.5703125" style="3" customWidth="1"/>
    <col min="8702" max="8702" width="13.7109375" style="3" customWidth="1"/>
    <col min="8703" max="8706" width="9.28515625" style="3" customWidth="1"/>
    <col min="8707" max="8943" width="8.85546875" style="3"/>
    <col min="8944" max="8944" width="34" style="3" customWidth="1"/>
    <col min="8945" max="8945" width="11.28515625" style="3" customWidth="1"/>
    <col min="8946" max="8946" width="11" style="3" customWidth="1"/>
    <col min="8947" max="8953" width="8.85546875" style="3"/>
    <col min="8954" max="8955" width="10.7109375" style="3" customWidth="1"/>
    <col min="8956" max="8956" width="8.85546875" style="3"/>
    <col min="8957" max="8957" width="11.5703125" style="3" customWidth="1"/>
    <col min="8958" max="8958" width="13.7109375" style="3" customWidth="1"/>
    <col min="8959" max="8962" width="9.28515625" style="3" customWidth="1"/>
    <col min="8963" max="9199" width="8.85546875" style="3"/>
    <col min="9200" max="9200" width="34" style="3" customWidth="1"/>
    <col min="9201" max="9201" width="11.28515625" style="3" customWidth="1"/>
    <col min="9202" max="9202" width="11" style="3" customWidth="1"/>
    <col min="9203" max="9209" width="8.85546875" style="3"/>
    <col min="9210" max="9211" width="10.7109375" style="3" customWidth="1"/>
    <col min="9212" max="9212" width="8.85546875" style="3"/>
    <col min="9213" max="9213" width="11.5703125" style="3" customWidth="1"/>
    <col min="9214" max="9214" width="13.7109375" style="3" customWidth="1"/>
    <col min="9215" max="9218" width="9.28515625" style="3" customWidth="1"/>
    <col min="9219" max="9455" width="8.85546875" style="3"/>
    <col min="9456" max="9456" width="34" style="3" customWidth="1"/>
    <col min="9457" max="9457" width="11.28515625" style="3" customWidth="1"/>
    <col min="9458" max="9458" width="11" style="3" customWidth="1"/>
    <col min="9459" max="9465" width="8.85546875" style="3"/>
    <col min="9466" max="9467" width="10.7109375" style="3" customWidth="1"/>
    <col min="9468" max="9468" width="8.85546875" style="3"/>
    <col min="9469" max="9469" width="11.5703125" style="3" customWidth="1"/>
    <col min="9470" max="9470" width="13.7109375" style="3" customWidth="1"/>
    <col min="9471" max="9474" width="9.28515625" style="3" customWidth="1"/>
    <col min="9475" max="9711" width="8.85546875" style="3"/>
    <col min="9712" max="9712" width="34" style="3" customWidth="1"/>
    <col min="9713" max="9713" width="11.28515625" style="3" customWidth="1"/>
    <col min="9714" max="9714" width="11" style="3" customWidth="1"/>
    <col min="9715" max="9721" width="8.85546875" style="3"/>
    <col min="9722" max="9723" width="10.7109375" style="3" customWidth="1"/>
    <col min="9724" max="9724" width="8.85546875" style="3"/>
    <col min="9725" max="9725" width="11.5703125" style="3" customWidth="1"/>
    <col min="9726" max="9726" width="13.7109375" style="3" customWidth="1"/>
    <col min="9727" max="9730" width="9.28515625" style="3" customWidth="1"/>
    <col min="9731" max="9967" width="8.85546875" style="3"/>
    <col min="9968" max="9968" width="34" style="3" customWidth="1"/>
    <col min="9969" max="9969" width="11.28515625" style="3" customWidth="1"/>
    <col min="9970" max="9970" width="11" style="3" customWidth="1"/>
    <col min="9971" max="9977" width="8.85546875" style="3"/>
    <col min="9978" max="9979" width="10.7109375" style="3" customWidth="1"/>
    <col min="9980" max="9980" width="8.85546875" style="3"/>
    <col min="9981" max="9981" width="11.5703125" style="3" customWidth="1"/>
    <col min="9982" max="9982" width="13.7109375" style="3" customWidth="1"/>
    <col min="9983" max="9986" width="9.28515625" style="3" customWidth="1"/>
    <col min="9987" max="10223" width="8.85546875" style="3"/>
    <col min="10224" max="10224" width="34" style="3" customWidth="1"/>
    <col min="10225" max="10225" width="11.28515625" style="3" customWidth="1"/>
    <col min="10226" max="10226" width="11" style="3" customWidth="1"/>
    <col min="10227" max="10233" width="8.85546875" style="3"/>
    <col min="10234" max="10235" width="10.7109375" style="3" customWidth="1"/>
    <col min="10236" max="10236" width="8.85546875" style="3"/>
    <col min="10237" max="10237" width="11.5703125" style="3" customWidth="1"/>
    <col min="10238" max="10238" width="13.7109375" style="3" customWidth="1"/>
    <col min="10239" max="10242" width="9.28515625" style="3" customWidth="1"/>
    <col min="10243" max="10479" width="8.85546875" style="3"/>
    <col min="10480" max="10480" width="34" style="3" customWidth="1"/>
    <col min="10481" max="10481" width="11.28515625" style="3" customWidth="1"/>
    <col min="10482" max="10482" width="11" style="3" customWidth="1"/>
    <col min="10483" max="10489" width="8.85546875" style="3"/>
    <col min="10490" max="10491" width="10.7109375" style="3" customWidth="1"/>
    <col min="10492" max="10492" width="8.85546875" style="3"/>
    <col min="10493" max="10493" width="11.5703125" style="3" customWidth="1"/>
    <col min="10494" max="10494" width="13.7109375" style="3" customWidth="1"/>
    <col min="10495" max="10498" width="9.28515625" style="3" customWidth="1"/>
    <col min="10499" max="10735" width="8.85546875" style="3"/>
    <col min="10736" max="10736" width="34" style="3" customWidth="1"/>
    <col min="10737" max="10737" width="11.28515625" style="3" customWidth="1"/>
    <col min="10738" max="10738" width="11" style="3" customWidth="1"/>
    <col min="10739" max="10745" width="8.85546875" style="3"/>
    <col min="10746" max="10747" width="10.7109375" style="3" customWidth="1"/>
    <col min="10748" max="10748" width="8.85546875" style="3"/>
    <col min="10749" max="10749" width="11.5703125" style="3" customWidth="1"/>
    <col min="10750" max="10750" width="13.7109375" style="3" customWidth="1"/>
    <col min="10751" max="10754" width="9.28515625" style="3" customWidth="1"/>
    <col min="10755" max="10991" width="8.85546875" style="3"/>
    <col min="10992" max="10992" width="34" style="3" customWidth="1"/>
    <col min="10993" max="10993" width="11.28515625" style="3" customWidth="1"/>
    <col min="10994" max="10994" width="11" style="3" customWidth="1"/>
    <col min="10995" max="11001" width="8.85546875" style="3"/>
    <col min="11002" max="11003" width="10.7109375" style="3" customWidth="1"/>
    <col min="11004" max="11004" width="8.85546875" style="3"/>
    <col min="11005" max="11005" width="11.5703125" style="3" customWidth="1"/>
    <col min="11006" max="11006" width="13.7109375" style="3" customWidth="1"/>
    <col min="11007" max="11010" width="9.28515625" style="3" customWidth="1"/>
    <col min="11011" max="11247" width="8.85546875" style="3"/>
    <col min="11248" max="11248" width="34" style="3" customWidth="1"/>
    <col min="11249" max="11249" width="11.28515625" style="3" customWidth="1"/>
    <col min="11250" max="11250" width="11" style="3" customWidth="1"/>
    <col min="11251" max="11257" width="8.85546875" style="3"/>
    <col min="11258" max="11259" width="10.7109375" style="3" customWidth="1"/>
    <col min="11260" max="11260" width="8.85546875" style="3"/>
    <col min="11261" max="11261" width="11.5703125" style="3" customWidth="1"/>
    <col min="11262" max="11262" width="13.7109375" style="3" customWidth="1"/>
    <col min="11263" max="11266" width="9.28515625" style="3" customWidth="1"/>
    <col min="11267" max="11503" width="8.85546875" style="3"/>
    <col min="11504" max="11504" width="34" style="3" customWidth="1"/>
    <col min="11505" max="11505" width="11.28515625" style="3" customWidth="1"/>
    <col min="11506" max="11506" width="11" style="3" customWidth="1"/>
    <col min="11507" max="11513" width="8.85546875" style="3"/>
    <col min="11514" max="11515" width="10.7109375" style="3" customWidth="1"/>
    <col min="11516" max="11516" width="8.85546875" style="3"/>
    <col min="11517" max="11517" width="11.5703125" style="3" customWidth="1"/>
    <col min="11518" max="11518" width="13.7109375" style="3" customWidth="1"/>
    <col min="11519" max="11522" width="9.28515625" style="3" customWidth="1"/>
    <col min="11523" max="11759" width="8.85546875" style="3"/>
    <col min="11760" max="11760" width="34" style="3" customWidth="1"/>
    <col min="11761" max="11761" width="11.28515625" style="3" customWidth="1"/>
    <col min="11762" max="11762" width="11" style="3" customWidth="1"/>
    <col min="11763" max="11769" width="8.85546875" style="3"/>
    <col min="11770" max="11771" width="10.7109375" style="3" customWidth="1"/>
    <col min="11772" max="11772" width="8.85546875" style="3"/>
    <col min="11773" max="11773" width="11.5703125" style="3" customWidth="1"/>
    <col min="11774" max="11774" width="13.7109375" style="3" customWidth="1"/>
    <col min="11775" max="11778" width="9.28515625" style="3" customWidth="1"/>
    <col min="11779" max="12015" width="8.85546875" style="3"/>
    <col min="12016" max="12016" width="34" style="3" customWidth="1"/>
    <col min="12017" max="12017" width="11.28515625" style="3" customWidth="1"/>
    <col min="12018" max="12018" width="11" style="3" customWidth="1"/>
    <col min="12019" max="12025" width="8.85546875" style="3"/>
    <col min="12026" max="12027" width="10.7109375" style="3" customWidth="1"/>
    <col min="12028" max="12028" width="8.85546875" style="3"/>
    <col min="12029" max="12029" width="11.5703125" style="3" customWidth="1"/>
    <col min="12030" max="12030" width="13.7109375" style="3" customWidth="1"/>
    <col min="12031" max="12034" width="9.28515625" style="3" customWidth="1"/>
    <col min="12035" max="12271" width="8.85546875" style="3"/>
    <col min="12272" max="12272" width="34" style="3" customWidth="1"/>
    <col min="12273" max="12273" width="11.28515625" style="3" customWidth="1"/>
    <col min="12274" max="12274" width="11" style="3" customWidth="1"/>
    <col min="12275" max="12281" width="8.85546875" style="3"/>
    <col min="12282" max="12283" width="10.7109375" style="3" customWidth="1"/>
    <col min="12284" max="12284" width="8.85546875" style="3"/>
    <col min="12285" max="12285" width="11.5703125" style="3" customWidth="1"/>
    <col min="12286" max="12286" width="13.7109375" style="3" customWidth="1"/>
    <col min="12287" max="12290" width="9.28515625" style="3" customWidth="1"/>
    <col min="12291" max="12527" width="8.85546875" style="3"/>
    <col min="12528" max="12528" width="34" style="3" customWidth="1"/>
    <col min="12529" max="12529" width="11.28515625" style="3" customWidth="1"/>
    <col min="12530" max="12530" width="11" style="3" customWidth="1"/>
    <col min="12531" max="12537" width="8.85546875" style="3"/>
    <col min="12538" max="12539" width="10.7109375" style="3" customWidth="1"/>
    <col min="12540" max="12540" width="8.85546875" style="3"/>
    <col min="12541" max="12541" width="11.5703125" style="3" customWidth="1"/>
    <col min="12542" max="12542" width="13.7109375" style="3" customWidth="1"/>
    <col min="12543" max="12546" width="9.28515625" style="3" customWidth="1"/>
    <col min="12547" max="12783" width="8.85546875" style="3"/>
    <col min="12784" max="12784" width="34" style="3" customWidth="1"/>
    <col min="12785" max="12785" width="11.28515625" style="3" customWidth="1"/>
    <col min="12786" max="12786" width="11" style="3" customWidth="1"/>
    <col min="12787" max="12793" width="8.85546875" style="3"/>
    <col min="12794" max="12795" width="10.7109375" style="3" customWidth="1"/>
    <col min="12796" max="12796" width="8.85546875" style="3"/>
    <col min="12797" max="12797" width="11.5703125" style="3" customWidth="1"/>
    <col min="12798" max="12798" width="13.7109375" style="3" customWidth="1"/>
    <col min="12799" max="12802" width="9.28515625" style="3" customWidth="1"/>
    <col min="12803" max="13039" width="8.85546875" style="3"/>
    <col min="13040" max="13040" width="34" style="3" customWidth="1"/>
    <col min="13041" max="13041" width="11.28515625" style="3" customWidth="1"/>
    <col min="13042" max="13042" width="11" style="3" customWidth="1"/>
    <col min="13043" max="13049" width="8.85546875" style="3"/>
    <col min="13050" max="13051" width="10.7109375" style="3" customWidth="1"/>
    <col min="13052" max="13052" width="8.85546875" style="3"/>
    <col min="13053" max="13053" width="11.5703125" style="3" customWidth="1"/>
    <col min="13054" max="13054" width="13.7109375" style="3" customWidth="1"/>
    <col min="13055" max="13058" width="9.28515625" style="3" customWidth="1"/>
    <col min="13059" max="13295" width="8.85546875" style="3"/>
    <col min="13296" max="13296" width="34" style="3" customWidth="1"/>
    <col min="13297" max="13297" width="11.28515625" style="3" customWidth="1"/>
    <col min="13298" max="13298" width="11" style="3" customWidth="1"/>
    <col min="13299" max="13305" width="8.85546875" style="3"/>
    <col min="13306" max="13307" width="10.7109375" style="3" customWidth="1"/>
    <col min="13308" max="13308" width="8.85546875" style="3"/>
    <col min="13309" max="13309" width="11.5703125" style="3" customWidth="1"/>
    <col min="13310" max="13310" width="13.7109375" style="3" customWidth="1"/>
    <col min="13311" max="13314" width="9.28515625" style="3" customWidth="1"/>
    <col min="13315" max="13551" width="8.85546875" style="3"/>
    <col min="13552" max="13552" width="34" style="3" customWidth="1"/>
    <col min="13553" max="13553" width="11.28515625" style="3" customWidth="1"/>
    <col min="13554" max="13554" width="11" style="3" customWidth="1"/>
    <col min="13555" max="13561" width="8.85546875" style="3"/>
    <col min="13562" max="13563" width="10.7109375" style="3" customWidth="1"/>
    <col min="13564" max="13564" width="8.85546875" style="3"/>
    <col min="13565" max="13565" width="11.5703125" style="3" customWidth="1"/>
    <col min="13566" max="13566" width="13.7109375" style="3" customWidth="1"/>
    <col min="13567" max="13570" width="9.28515625" style="3" customWidth="1"/>
    <col min="13571" max="13807" width="8.85546875" style="3"/>
    <col min="13808" max="13808" width="34" style="3" customWidth="1"/>
    <col min="13809" max="13809" width="11.28515625" style="3" customWidth="1"/>
    <col min="13810" max="13810" width="11" style="3" customWidth="1"/>
    <col min="13811" max="13817" width="8.85546875" style="3"/>
    <col min="13818" max="13819" width="10.7109375" style="3" customWidth="1"/>
    <col min="13820" max="13820" width="8.85546875" style="3"/>
    <col min="13821" max="13821" width="11.5703125" style="3" customWidth="1"/>
    <col min="13822" max="13822" width="13.7109375" style="3" customWidth="1"/>
    <col min="13823" max="13826" width="9.28515625" style="3" customWidth="1"/>
    <col min="13827" max="14063" width="8.85546875" style="3"/>
    <col min="14064" max="14064" width="34" style="3" customWidth="1"/>
    <col min="14065" max="14065" width="11.28515625" style="3" customWidth="1"/>
    <col min="14066" max="14066" width="11" style="3" customWidth="1"/>
    <col min="14067" max="14073" width="8.85546875" style="3"/>
    <col min="14074" max="14075" width="10.7109375" style="3" customWidth="1"/>
    <col min="14076" max="14076" width="8.85546875" style="3"/>
    <col min="14077" max="14077" width="11.5703125" style="3" customWidth="1"/>
    <col min="14078" max="14078" width="13.7109375" style="3" customWidth="1"/>
    <col min="14079" max="14082" width="9.28515625" style="3" customWidth="1"/>
    <col min="14083" max="14319" width="8.85546875" style="3"/>
    <col min="14320" max="14320" width="34" style="3" customWidth="1"/>
    <col min="14321" max="14321" width="11.28515625" style="3" customWidth="1"/>
    <col min="14322" max="14322" width="11" style="3" customWidth="1"/>
    <col min="14323" max="14329" width="8.85546875" style="3"/>
    <col min="14330" max="14331" width="10.7109375" style="3" customWidth="1"/>
    <col min="14332" max="14332" width="8.85546875" style="3"/>
    <col min="14333" max="14333" width="11.5703125" style="3" customWidth="1"/>
    <col min="14334" max="14334" width="13.7109375" style="3" customWidth="1"/>
    <col min="14335" max="14338" width="9.28515625" style="3" customWidth="1"/>
    <col min="14339" max="14575" width="8.85546875" style="3"/>
    <col min="14576" max="14576" width="34" style="3" customWidth="1"/>
    <col min="14577" max="14577" width="11.28515625" style="3" customWidth="1"/>
    <col min="14578" max="14578" width="11" style="3" customWidth="1"/>
    <col min="14579" max="14585" width="8.85546875" style="3"/>
    <col min="14586" max="14587" width="10.7109375" style="3" customWidth="1"/>
    <col min="14588" max="14588" width="8.85546875" style="3"/>
    <col min="14589" max="14589" width="11.5703125" style="3" customWidth="1"/>
    <col min="14590" max="14590" width="13.7109375" style="3" customWidth="1"/>
    <col min="14591" max="14594" width="9.28515625" style="3" customWidth="1"/>
    <col min="14595" max="14831" width="8.85546875" style="3"/>
    <col min="14832" max="14832" width="34" style="3" customWidth="1"/>
    <col min="14833" max="14833" width="11.28515625" style="3" customWidth="1"/>
    <col min="14834" max="14834" width="11" style="3" customWidth="1"/>
    <col min="14835" max="14841" width="8.85546875" style="3"/>
    <col min="14842" max="14843" width="10.7109375" style="3" customWidth="1"/>
    <col min="14844" max="14844" width="8.85546875" style="3"/>
    <col min="14845" max="14845" width="11.5703125" style="3" customWidth="1"/>
    <col min="14846" max="14846" width="13.7109375" style="3" customWidth="1"/>
    <col min="14847" max="14850" width="9.28515625" style="3" customWidth="1"/>
    <col min="14851" max="15087" width="8.85546875" style="3"/>
    <col min="15088" max="15088" width="34" style="3" customWidth="1"/>
    <col min="15089" max="15089" width="11.28515625" style="3" customWidth="1"/>
    <col min="15090" max="15090" width="11" style="3" customWidth="1"/>
    <col min="15091" max="15097" width="8.85546875" style="3"/>
    <col min="15098" max="15099" width="10.7109375" style="3" customWidth="1"/>
    <col min="15100" max="15100" width="8.85546875" style="3"/>
    <col min="15101" max="15101" width="11.5703125" style="3" customWidth="1"/>
    <col min="15102" max="15102" width="13.7109375" style="3" customWidth="1"/>
    <col min="15103" max="15106" width="9.28515625" style="3" customWidth="1"/>
    <col min="15107" max="15343" width="8.85546875" style="3"/>
    <col min="15344" max="15344" width="34" style="3" customWidth="1"/>
    <col min="15345" max="15345" width="11.28515625" style="3" customWidth="1"/>
    <col min="15346" max="15346" width="11" style="3" customWidth="1"/>
    <col min="15347" max="15353" width="8.85546875" style="3"/>
    <col min="15354" max="15355" width="10.7109375" style="3" customWidth="1"/>
    <col min="15356" max="15356" width="8.85546875" style="3"/>
    <col min="15357" max="15357" width="11.5703125" style="3" customWidth="1"/>
    <col min="15358" max="15358" width="13.7109375" style="3" customWidth="1"/>
    <col min="15359" max="15362" width="9.28515625" style="3" customWidth="1"/>
    <col min="15363" max="15599" width="8.85546875" style="3"/>
    <col min="15600" max="15600" width="34" style="3" customWidth="1"/>
    <col min="15601" max="15601" width="11.28515625" style="3" customWidth="1"/>
    <col min="15602" max="15602" width="11" style="3" customWidth="1"/>
    <col min="15603" max="15609" width="8.85546875" style="3"/>
    <col min="15610" max="15611" width="10.7109375" style="3" customWidth="1"/>
    <col min="15612" max="15612" width="8.85546875" style="3"/>
    <col min="15613" max="15613" width="11.5703125" style="3" customWidth="1"/>
    <col min="15614" max="15614" width="13.7109375" style="3" customWidth="1"/>
    <col min="15615" max="15618" width="9.28515625" style="3" customWidth="1"/>
    <col min="15619" max="15855" width="8.85546875" style="3"/>
    <col min="15856" max="15856" width="34" style="3" customWidth="1"/>
    <col min="15857" max="15857" width="11.28515625" style="3" customWidth="1"/>
    <col min="15858" max="15858" width="11" style="3" customWidth="1"/>
    <col min="15859" max="15865" width="8.85546875" style="3"/>
    <col min="15866" max="15867" width="10.7109375" style="3" customWidth="1"/>
    <col min="15868" max="15868" width="8.85546875" style="3"/>
    <col min="15869" max="15869" width="11.5703125" style="3" customWidth="1"/>
    <col min="15870" max="15870" width="13.7109375" style="3" customWidth="1"/>
    <col min="15871" max="15874" width="9.28515625" style="3" customWidth="1"/>
    <col min="15875" max="16111" width="8.85546875" style="3"/>
    <col min="16112" max="16112" width="34" style="3" customWidth="1"/>
    <col min="16113" max="16113" width="11.28515625" style="3" customWidth="1"/>
    <col min="16114" max="16114" width="11" style="3" customWidth="1"/>
    <col min="16115" max="16121" width="8.85546875" style="3"/>
    <col min="16122" max="16123" width="10.7109375" style="3" customWidth="1"/>
    <col min="16124" max="16124" width="8.85546875" style="3"/>
    <col min="16125" max="16125" width="11.5703125" style="3" customWidth="1"/>
    <col min="16126" max="16126" width="13.7109375" style="3" customWidth="1"/>
    <col min="16127" max="16130" width="9.28515625" style="3" customWidth="1"/>
    <col min="16131" max="16381" width="8.85546875" style="3"/>
    <col min="16382" max="16384" width="8.85546875" style="3" customWidth="1"/>
  </cols>
  <sheetData>
    <row r="1" spans="1:21" ht="40.9" customHeight="1">
      <c r="B1"/>
      <c r="C1"/>
      <c r="D1" s="10"/>
      <c r="E1"/>
      <c r="F1"/>
      <c r="G1"/>
      <c r="H1"/>
      <c r="I1" s="10"/>
      <c r="J1" s="10"/>
      <c r="K1" s="10"/>
      <c r="L1" s="10"/>
      <c r="M1" s="10"/>
      <c r="N1"/>
      <c r="O1"/>
      <c r="P1"/>
      <c r="Q1"/>
      <c r="R1"/>
      <c r="S1"/>
    </row>
    <row r="2" spans="1:21" ht="46.9" customHeight="1">
      <c r="B2" s="504" t="s">
        <v>164</v>
      </c>
      <c r="C2" s="504"/>
      <c r="D2" s="504"/>
      <c r="E2" s="504"/>
      <c r="F2" s="504"/>
      <c r="G2" s="504"/>
      <c r="H2" s="504"/>
      <c r="I2" s="504"/>
      <c r="J2" s="504"/>
      <c r="K2" s="504"/>
      <c r="L2" s="504"/>
      <c r="M2" s="504"/>
      <c r="N2" s="504"/>
      <c r="O2" s="504"/>
      <c r="P2" s="504"/>
      <c r="Q2" s="504"/>
      <c r="R2" s="504"/>
      <c r="S2" s="504"/>
    </row>
    <row r="3" spans="1:21" ht="21" customHeight="1">
      <c r="B3" s="505" t="s">
        <v>139</v>
      </c>
      <c r="C3" s="505"/>
      <c r="D3" s="505"/>
      <c r="E3" s="505"/>
      <c r="F3" s="505"/>
      <c r="G3" s="505"/>
      <c r="H3" s="505"/>
      <c r="I3" s="505"/>
      <c r="J3" s="505"/>
      <c r="K3" s="505"/>
      <c r="L3" s="505"/>
      <c r="M3" s="505"/>
      <c r="N3" s="505"/>
      <c r="O3" s="505"/>
      <c r="P3" s="505"/>
      <c r="Q3" s="505"/>
      <c r="R3" s="505"/>
      <c r="S3" s="505"/>
    </row>
    <row r="4" spans="1:21" ht="10.9" customHeight="1" thickBot="1">
      <c r="B4" s="38"/>
      <c r="C4" s="38"/>
      <c r="D4" s="39"/>
      <c r="E4" s="38"/>
      <c r="F4" s="38"/>
      <c r="G4" s="38"/>
      <c r="H4" s="38"/>
      <c r="I4" s="39"/>
      <c r="J4" s="96"/>
      <c r="K4" s="96"/>
      <c r="L4" s="96"/>
      <c r="M4" s="96"/>
      <c r="N4" s="38"/>
      <c r="O4" s="38"/>
      <c r="P4" s="38"/>
      <c r="Q4" s="38"/>
      <c r="R4" s="38"/>
      <c r="S4" s="38"/>
    </row>
    <row r="5" spans="1:21" ht="14.45" customHeight="1">
      <c r="A5" s="542" t="s">
        <v>87</v>
      </c>
      <c r="B5" s="511" t="s">
        <v>156</v>
      </c>
      <c r="C5" s="512"/>
      <c r="D5" s="512"/>
      <c r="E5" s="511" t="s">
        <v>157</v>
      </c>
      <c r="F5" s="512"/>
      <c r="G5" s="512"/>
      <c r="H5" s="512"/>
      <c r="I5" s="512"/>
      <c r="J5" s="527" t="s">
        <v>165</v>
      </c>
      <c r="K5" s="528"/>
      <c r="L5" s="529"/>
      <c r="M5" s="524" t="s">
        <v>166</v>
      </c>
      <c r="N5" s="512" t="s">
        <v>170</v>
      </c>
      <c r="O5" s="512"/>
      <c r="P5" s="512"/>
      <c r="Q5" s="512"/>
      <c r="R5" s="512"/>
      <c r="S5" s="512"/>
      <c r="T5" s="512"/>
      <c r="U5" s="519"/>
    </row>
    <row r="6" spans="1:21" customFormat="1" ht="28.9" customHeight="1">
      <c r="A6" s="543"/>
      <c r="B6" s="513"/>
      <c r="C6" s="514"/>
      <c r="D6" s="514"/>
      <c r="E6" s="513"/>
      <c r="F6" s="514"/>
      <c r="G6" s="514"/>
      <c r="H6" s="514"/>
      <c r="I6" s="514"/>
      <c r="J6" s="530"/>
      <c r="K6" s="531"/>
      <c r="L6" s="532"/>
      <c r="M6" s="525"/>
      <c r="N6" s="514"/>
      <c r="O6" s="514"/>
      <c r="P6" s="514"/>
      <c r="Q6" s="514"/>
      <c r="R6" s="514"/>
      <c r="S6" s="514"/>
      <c r="T6" s="514"/>
      <c r="U6" s="520"/>
    </row>
    <row r="7" spans="1:21" customFormat="1" ht="16.149999999999999" hidden="1" customHeight="1">
      <c r="A7" s="543"/>
      <c r="B7" s="513"/>
      <c r="C7" s="514"/>
      <c r="D7" s="514"/>
      <c r="E7" s="513"/>
      <c r="F7" s="514"/>
      <c r="G7" s="514"/>
      <c r="H7" s="514"/>
      <c r="I7" s="514"/>
      <c r="J7" s="530"/>
      <c r="K7" s="531"/>
      <c r="L7" s="532"/>
      <c r="M7" s="525"/>
      <c r="N7" s="514"/>
      <c r="O7" s="514"/>
      <c r="P7" s="514"/>
      <c r="Q7" s="514"/>
      <c r="R7" s="514"/>
      <c r="S7" s="514"/>
      <c r="T7" s="514"/>
      <c r="U7" s="520"/>
    </row>
    <row r="8" spans="1:21" customFormat="1" ht="7.15" customHeight="1">
      <c r="A8" s="543"/>
      <c r="B8" s="515"/>
      <c r="C8" s="516"/>
      <c r="D8" s="516"/>
      <c r="E8" s="515"/>
      <c r="F8" s="516"/>
      <c r="G8" s="516"/>
      <c r="H8" s="516"/>
      <c r="I8" s="516"/>
      <c r="J8" s="533"/>
      <c r="K8" s="534"/>
      <c r="L8" s="535"/>
      <c r="M8" s="525"/>
      <c r="N8" s="516"/>
      <c r="O8" s="516"/>
      <c r="P8" s="516"/>
      <c r="Q8" s="516"/>
      <c r="R8" s="516"/>
      <c r="S8" s="516"/>
      <c r="T8" s="516"/>
      <c r="U8" s="521"/>
    </row>
    <row r="9" spans="1:21" customFormat="1" ht="46.15" customHeight="1">
      <c r="A9" s="543"/>
      <c r="B9" s="545" t="s">
        <v>0</v>
      </c>
      <c r="C9" s="509" t="s">
        <v>158</v>
      </c>
      <c r="D9" s="555" t="s">
        <v>162</v>
      </c>
      <c r="E9" s="545" t="s">
        <v>160</v>
      </c>
      <c r="F9" s="509" t="s">
        <v>1</v>
      </c>
      <c r="G9" s="509" t="s">
        <v>128</v>
      </c>
      <c r="H9" s="509" t="s">
        <v>150</v>
      </c>
      <c r="I9" s="555" t="s">
        <v>162</v>
      </c>
      <c r="J9" s="547" t="s">
        <v>167</v>
      </c>
      <c r="K9" s="549" t="s">
        <v>168</v>
      </c>
      <c r="L9" s="551" t="s">
        <v>169</v>
      </c>
      <c r="M9" s="525"/>
      <c r="N9" s="506" t="s">
        <v>129</v>
      </c>
      <c r="O9" s="508" t="s">
        <v>127</v>
      </c>
      <c r="P9" s="508"/>
      <c r="Q9" s="508"/>
      <c r="R9" s="509" t="s">
        <v>130</v>
      </c>
      <c r="S9" s="509" t="s">
        <v>159</v>
      </c>
      <c r="T9" s="509" t="s">
        <v>144</v>
      </c>
      <c r="U9" s="553" t="s">
        <v>162</v>
      </c>
    </row>
    <row r="10" spans="1:21" customFormat="1" ht="90" customHeight="1" thickBot="1">
      <c r="A10" s="544"/>
      <c r="B10" s="546"/>
      <c r="C10" s="510"/>
      <c r="D10" s="556"/>
      <c r="E10" s="546"/>
      <c r="F10" s="510"/>
      <c r="G10" s="510"/>
      <c r="H10" s="510"/>
      <c r="I10" s="556"/>
      <c r="J10" s="548"/>
      <c r="K10" s="550"/>
      <c r="L10" s="552"/>
      <c r="M10" s="526"/>
      <c r="N10" s="507"/>
      <c r="O10" s="74" t="s">
        <v>131</v>
      </c>
      <c r="P10" s="74" t="s">
        <v>132</v>
      </c>
      <c r="Q10" s="74" t="s">
        <v>133</v>
      </c>
      <c r="R10" s="510"/>
      <c r="S10" s="510"/>
      <c r="T10" s="510"/>
      <c r="U10" s="554"/>
    </row>
    <row r="11" spans="1:21" customFormat="1" ht="17.45" customHeight="1">
      <c r="A11" s="60" t="s">
        <v>24</v>
      </c>
      <c r="B11" s="16"/>
      <c r="C11" s="12"/>
      <c r="D11" s="75">
        <f>B11+C11</f>
        <v>0</v>
      </c>
      <c r="E11" s="16"/>
      <c r="F11" s="12"/>
      <c r="G11" s="12"/>
      <c r="H11" s="12"/>
      <c r="I11" s="100">
        <f>E11+F11+G11</f>
        <v>0</v>
      </c>
      <c r="J11" s="101"/>
      <c r="K11" s="89"/>
      <c r="L11" s="91"/>
      <c r="M11" s="121"/>
      <c r="N11" s="115"/>
      <c r="O11" s="81"/>
      <c r="P11" s="81"/>
      <c r="Q11" s="81"/>
      <c r="R11" s="81"/>
      <c r="S11" s="81"/>
      <c r="T11" s="82"/>
      <c r="U11" s="90">
        <f t="shared" ref="U11:U43" si="0">N11+Q11+R11+S11+T11</f>
        <v>0</v>
      </c>
    </row>
    <row r="12" spans="1:21" customFormat="1" ht="28.9" customHeight="1">
      <c r="A12" s="61" t="s">
        <v>25</v>
      </c>
      <c r="B12" s="13"/>
      <c r="C12" s="11"/>
      <c r="D12" s="27">
        <f t="shared" ref="D12:D75" si="1">B12+C12</f>
        <v>0</v>
      </c>
      <c r="E12" s="13"/>
      <c r="F12" s="11"/>
      <c r="G12" s="11"/>
      <c r="H12" s="11"/>
      <c r="I12" s="98">
        <f t="shared" ref="I12:I75" si="2">E12+F12+G12</f>
        <v>0</v>
      </c>
      <c r="J12" s="102"/>
      <c r="K12" s="98"/>
      <c r="L12" s="27"/>
      <c r="M12" s="122"/>
      <c r="N12" s="116"/>
      <c r="O12" s="17"/>
      <c r="P12" s="17"/>
      <c r="Q12" s="17"/>
      <c r="R12" s="17"/>
      <c r="S12" s="17"/>
      <c r="T12" s="41"/>
      <c r="U12" s="90">
        <f t="shared" si="0"/>
        <v>0</v>
      </c>
    </row>
    <row r="13" spans="1:21" customFormat="1" ht="22.9" customHeight="1">
      <c r="A13" s="61" t="s">
        <v>26</v>
      </c>
      <c r="B13" s="13"/>
      <c r="C13" s="11"/>
      <c r="D13" s="27">
        <f t="shared" si="1"/>
        <v>0</v>
      </c>
      <c r="E13" s="13"/>
      <c r="F13" s="11"/>
      <c r="G13" s="11"/>
      <c r="H13" s="11"/>
      <c r="I13" s="98">
        <f t="shared" si="2"/>
        <v>0</v>
      </c>
      <c r="J13" s="102"/>
      <c r="K13" s="98"/>
      <c r="L13" s="27"/>
      <c r="M13" s="122"/>
      <c r="N13" s="116"/>
      <c r="O13" s="17"/>
      <c r="P13" s="17"/>
      <c r="Q13" s="17"/>
      <c r="R13" s="17"/>
      <c r="S13" s="17"/>
      <c r="T13" s="41"/>
      <c r="U13" s="90">
        <f t="shared" si="0"/>
        <v>0</v>
      </c>
    </row>
    <row r="14" spans="1:21" customFormat="1" ht="24" customHeight="1">
      <c r="A14" s="61" t="s">
        <v>27</v>
      </c>
      <c r="B14" s="13"/>
      <c r="C14" s="11"/>
      <c r="D14" s="27">
        <f t="shared" si="1"/>
        <v>0</v>
      </c>
      <c r="E14" s="13"/>
      <c r="F14" s="11"/>
      <c r="G14" s="11"/>
      <c r="H14" s="11"/>
      <c r="I14" s="98">
        <f t="shared" si="2"/>
        <v>0</v>
      </c>
      <c r="J14" s="102"/>
      <c r="K14" s="98"/>
      <c r="L14" s="27"/>
      <c r="M14" s="122"/>
      <c r="N14" s="116"/>
      <c r="O14" s="17"/>
      <c r="P14" s="17"/>
      <c r="Q14" s="17"/>
      <c r="R14" s="17"/>
      <c r="S14" s="17"/>
      <c r="T14" s="41"/>
      <c r="U14" s="90">
        <f t="shared" si="0"/>
        <v>0</v>
      </c>
    </row>
    <row r="15" spans="1:21" customFormat="1" ht="18.600000000000001" customHeight="1">
      <c r="A15" s="61" t="s">
        <v>28</v>
      </c>
      <c r="B15" s="13"/>
      <c r="C15" s="11"/>
      <c r="D15" s="27">
        <f t="shared" si="1"/>
        <v>0</v>
      </c>
      <c r="E15" s="13"/>
      <c r="F15" s="11"/>
      <c r="G15" s="11"/>
      <c r="H15" s="11"/>
      <c r="I15" s="98">
        <f t="shared" si="2"/>
        <v>0</v>
      </c>
      <c r="J15" s="102"/>
      <c r="K15" s="98"/>
      <c r="L15" s="27"/>
      <c r="M15" s="122"/>
      <c r="N15" s="116"/>
      <c r="O15" s="17"/>
      <c r="P15" s="17"/>
      <c r="Q15" s="17"/>
      <c r="R15" s="17"/>
      <c r="S15" s="17"/>
      <c r="T15" s="41"/>
      <c r="U15" s="90">
        <f t="shared" si="0"/>
        <v>0</v>
      </c>
    </row>
    <row r="16" spans="1:21" customFormat="1" ht="24" customHeight="1">
      <c r="A16" s="61" t="s">
        <v>29</v>
      </c>
      <c r="B16" s="13"/>
      <c r="C16" s="11"/>
      <c r="D16" s="27">
        <f t="shared" si="1"/>
        <v>0</v>
      </c>
      <c r="E16" s="13"/>
      <c r="F16" s="11"/>
      <c r="G16" s="11"/>
      <c r="H16" s="11"/>
      <c r="I16" s="98">
        <f t="shared" si="2"/>
        <v>0</v>
      </c>
      <c r="J16" s="102"/>
      <c r="K16" s="98"/>
      <c r="L16" s="27"/>
      <c r="M16" s="122"/>
      <c r="N16" s="116"/>
      <c r="O16" s="17"/>
      <c r="P16" s="17"/>
      <c r="Q16" s="17"/>
      <c r="R16" s="17"/>
      <c r="S16" s="17"/>
      <c r="T16" s="41"/>
      <c r="U16" s="90">
        <f t="shared" si="0"/>
        <v>0</v>
      </c>
    </row>
    <row r="17" spans="1:21" customFormat="1" ht="31.5" customHeight="1">
      <c r="A17" s="61" t="s">
        <v>30</v>
      </c>
      <c r="B17" s="13"/>
      <c r="C17" s="11"/>
      <c r="D17" s="27">
        <f t="shared" si="1"/>
        <v>0</v>
      </c>
      <c r="E17" s="13"/>
      <c r="F17" s="11"/>
      <c r="G17" s="11"/>
      <c r="H17" s="11"/>
      <c r="I17" s="98">
        <f t="shared" si="2"/>
        <v>0</v>
      </c>
      <c r="J17" s="102"/>
      <c r="K17" s="98"/>
      <c r="L17" s="27"/>
      <c r="M17" s="122"/>
      <c r="N17" s="116"/>
      <c r="O17" s="17"/>
      <c r="P17" s="17"/>
      <c r="Q17" s="17"/>
      <c r="R17" s="17"/>
      <c r="S17" s="17"/>
      <c r="T17" s="41"/>
      <c r="U17" s="90">
        <f t="shared" si="0"/>
        <v>0</v>
      </c>
    </row>
    <row r="18" spans="1:21" customFormat="1" ht="26.45" customHeight="1">
      <c r="A18" s="61" t="s">
        <v>31</v>
      </c>
      <c r="B18" s="13"/>
      <c r="C18" s="11"/>
      <c r="D18" s="27">
        <f t="shared" si="1"/>
        <v>0</v>
      </c>
      <c r="E18" s="13"/>
      <c r="F18" s="11"/>
      <c r="G18" s="11"/>
      <c r="H18" s="11"/>
      <c r="I18" s="98">
        <f t="shared" si="2"/>
        <v>0</v>
      </c>
      <c r="J18" s="102"/>
      <c r="K18" s="98"/>
      <c r="L18" s="27"/>
      <c r="M18" s="122"/>
      <c r="N18" s="116"/>
      <c r="O18" s="17"/>
      <c r="P18" s="17"/>
      <c r="Q18" s="17"/>
      <c r="R18" s="17"/>
      <c r="S18" s="17"/>
      <c r="T18" s="41"/>
      <c r="U18" s="90">
        <f t="shared" si="0"/>
        <v>0</v>
      </c>
    </row>
    <row r="19" spans="1:21" customFormat="1" ht="24.6" customHeight="1">
      <c r="A19" s="61" t="s">
        <v>32</v>
      </c>
      <c r="B19" s="13"/>
      <c r="C19" s="11"/>
      <c r="D19" s="27">
        <f t="shared" si="1"/>
        <v>0</v>
      </c>
      <c r="E19" s="13"/>
      <c r="F19" s="11"/>
      <c r="G19" s="11"/>
      <c r="H19" s="11"/>
      <c r="I19" s="98">
        <f t="shared" si="2"/>
        <v>0</v>
      </c>
      <c r="J19" s="102"/>
      <c r="K19" s="98"/>
      <c r="L19" s="27"/>
      <c r="M19" s="122"/>
      <c r="N19" s="116"/>
      <c r="O19" s="17"/>
      <c r="P19" s="17"/>
      <c r="Q19" s="17"/>
      <c r="R19" s="17"/>
      <c r="S19" s="17"/>
      <c r="T19" s="41"/>
      <c r="U19" s="90">
        <f t="shared" si="0"/>
        <v>0</v>
      </c>
    </row>
    <row r="20" spans="1:21" customFormat="1" ht="24.6" customHeight="1">
      <c r="A20" s="61" t="s">
        <v>33</v>
      </c>
      <c r="B20" s="13"/>
      <c r="C20" s="11"/>
      <c r="D20" s="27">
        <f t="shared" si="1"/>
        <v>0</v>
      </c>
      <c r="E20" s="13"/>
      <c r="F20" s="11"/>
      <c r="G20" s="11"/>
      <c r="H20" s="11"/>
      <c r="I20" s="98">
        <f t="shared" si="2"/>
        <v>0</v>
      </c>
      <c r="J20" s="102"/>
      <c r="K20" s="98"/>
      <c r="L20" s="27"/>
      <c r="M20" s="122"/>
      <c r="N20" s="116"/>
      <c r="O20" s="17"/>
      <c r="P20" s="17"/>
      <c r="Q20" s="17"/>
      <c r="R20" s="17"/>
      <c r="S20" s="17"/>
      <c r="T20" s="41"/>
      <c r="U20" s="90">
        <f t="shared" si="0"/>
        <v>0</v>
      </c>
    </row>
    <row r="21" spans="1:21" customFormat="1" ht="16.149999999999999" customHeight="1">
      <c r="A21" s="61" t="s">
        <v>34</v>
      </c>
      <c r="B21" s="13"/>
      <c r="C21" s="11"/>
      <c r="D21" s="27">
        <f t="shared" si="1"/>
        <v>0</v>
      </c>
      <c r="E21" s="13"/>
      <c r="F21" s="11"/>
      <c r="G21" s="11"/>
      <c r="H21" s="11"/>
      <c r="I21" s="98">
        <f t="shared" si="2"/>
        <v>0</v>
      </c>
      <c r="J21" s="102"/>
      <c r="K21" s="98"/>
      <c r="L21" s="27"/>
      <c r="M21" s="122"/>
      <c r="N21" s="116"/>
      <c r="O21" s="17"/>
      <c r="P21" s="17"/>
      <c r="Q21" s="17"/>
      <c r="R21" s="17"/>
      <c r="S21" s="17"/>
      <c r="T21" s="41"/>
      <c r="U21" s="90">
        <f t="shared" si="0"/>
        <v>0</v>
      </c>
    </row>
    <row r="22" spans="1:21" customFormat="1" ht="16.149999999999999" customHeight="1">
      <c r="A22" s="61" t="s">
        <v>35</v>
      </c>
      <c r="B22" s="13"/>
      <c r="C22" s="11"/>
      <c r="D22" s="27">
        <f t="shared" si="1"/>
        <v>0</v>
      </c>
      <c r="E22" s="13"/>
      <c r="F22" s="11"/>
      <c r="G22" s="11"/>
      <c r="H22" s="11"/>
      <c r="I22" s="98">
        <f t="shared" si="2"/>
        <v>0</v>
      </c>
      <c r="J22" s="102"/>
      <c r="K22" s="98"/>
      <c r="L22" s="27"/>
      <c r="M22" s="122"/>
      <c r="N22" s="116"/>
      <c r="O22" s="17"/>
      <c r="P22" s="17"/>
      <c r="Q22" s="17"/>
      <c r="R22" s="17"/>
      <c r="S22" s="17"/>
      <c r="T22" s="41"/>
      <c r="U22" s="90">
        <f t="shared" si="0"/>
        <v>0</v>
      </c>
    </row>
    <row r="23" spans="1:21" customFormat="1" ht="19.149999999999999" customHeight="1">
      <c r="A23" s="61" t="s">
        <v>36</v>
      </c>
      <c r="B23" s="13"/>
      <c r="C23" s="11"/>
      <c r="D23" s="27">
        <f t="shared" si="1"/>
        <v>0</v>
      </c>
      <c r="E23" s="13"/>
      <c r="F23" s="11"/>
      <c r="G23" s="11"/>
      <c r="H23" s="11"/>
      <c r="I23" s="98">
        <f t="shared" si="2"/>
        <v>0</v>
      </c>
      <c r="J23" s="102"/>
      <c r="K23" s="98"/>
      <c r="L23" s="27"/>
      <c r="M23" s="122"/>
      <c r="N23" s="116"/>
      <c r="O23" s="17"/>
      <c r="P23" s="17"/>
      <c r="Q23" s="17"/>
      <c r="R23" s="17"/>
      <c r="S23" s="17"/>
      <c r="T23" s="41"/>
      <c r="U23" s="90">
        <f t="shared" si="0"/>
        <v>0</v>
      </c>
    </row>
    <row r="24" spans="1:21" customFormat="1" ht="23.45" customHeight="1">
      <c r="A24" s="61" t="s">
        <v>37</v>
      </c>
      <c r="B24" s="13"/>
      <c r="C24" s="11"/>
      <c r="D24" s="27">
        <f t="shared" si="1"/>
        <v>0</v>
      </c>
      <c r="E24" s="13"/>
      <c r="F24" s="11"/>
      <c r="G24" s="11"/>
      <c r="H24" s="11"/>
      <c r="I24" s="98">
        <f t="shared" si="2"/>
        <v>0</v>
      </c>
      <c r="J24" s="102"/>
      <c r="K24" s="98"/>
      <c r="L24" s="27"/>
      <c r="M24" s="122"/>
      <c r="N24" s="116"/>
      <c r="O24" s="17"/>
      <c r="P24" s="17"/>
      <c r="Q24" s="17"/>
      <c r="R24" s="17"/>
      <c r="S24" s="17"/>
      <c r="T24" s="41"/>
      <c r="U24" s="90">
        <f t="shared" si="0"/>
        <v>0</v>
      </c>
    </row>
    <row r="25" spans="1:21" s="10" customFormat="1" ht="18.75" customHeight="1">
      <c r="A25" s="155" t="s">
        <v>171</v>
      </c>
      <c r="B25" s="13"/>
      <c r="C25" s="11"/>
      <c r="D25" s="27"/>
      <c r="E25" s="13"/>
      <c r="F25" s="11"/>
      <c r="G25" s="11"/>
      <c r="H25" s="11"/>
      <c r="I25" s="98"/>
      <c r="J25" s="102"/>
      <c r="K25" s="98"/>
      <c r="L25" s="27"/>
      <c r="M25" s="122"/>
      <c r="N25" s="116"/>
      <c r="O25" s="17"/>
      <c r="P25" s="17"/>
      <c r="Q25" s="17"/>
      <c r="R25" s="17"/>
      <c r="S25" s="17"/>
      <c r="T25" s="41"/>
      <c r="U25" s="90"/>
    </row>
    <row r="26" spans="1:21" customFormat="1" ht="24" customHeight="1">
      <c r="A26" s="61" t="s">
        <v>38</v>
      </c>
      <c r="B26" s="13"/>
      <c r="C26" s="11"/>
      <c r="D26" s="27">
        <f t="shared" si="1"/>
        <v>0</v>
      </c>
      <c r="E26" s="13"/>
      <c r="F26" s="11"/>
      <c r="G26" s="11"/>
      <c r="H26" s="11"/>
      <c r="I26" s="98">
        <f t="shared" si="2"/>
        <v>0</v>
      </c>
      <c r="J26" s="102"/>
      <c r="K26" s="98"/>
      <c r="L26" s="27"/>
      <c r="M26" s="122"/>
      <c r="N26" s="116"/>
      <c r="O26" s="17"/>
      <c r="P26" s="17"/>
      <c r="Q26" s="17"/>
      <c r="R26" s="17"/>
      <c r="S26" s="17"/>
      <c r="T26" s="41"/>
      <c r="U26" s="90">
        <f t="shared" si="0"/>
        <v>0</v>
      </c>
    </row>
    <row r="27" spans="1:21" customFormat="1" ht="24.6" customHeight="1">
      <c r="A27" s="61" t="s">
        <v>39</v>
      </c>
      <c r="B27" s="13"/>
      <c r="C27" s="11"/>
      <c r="D27" s="27">
        <f t="shared" si="1"/>
        <v>0</v>
      </c>
      <c r="E27" s="13"/>
      <c r="F27" s="11"/>
      <c r="G27" s="11"/>
      <c r="H27" s="11"/>
      <c r="I27" s="98">
        <f t="shared" si="2"/>
        <v>0</v>
      </c>
      <c r="J27" s="102"/>
      <c r="K27" s="98"/>
      <c r="L27" s="27"/>
      <c r="M27" s="122"/>
      <c r="N27" s="116"/>
      <c r="O27" s="17"/>
      <c r="P27" s="17"/>
      <c r="Q27" s="17"/>
      <c r="R27" s="17"/>
      <c r="S27" s="17"/>
      <c r="T27" s="41"/>
      <c r="U27" s="90">
        <f t="shared" si="0"/>
        <v>0</v>
      </c>
    </row>
    <row r="28" spans="1:21" customFormat="1" ht="16.5" customHeight="1">
      <c r="A28" s="61" t="s">
        <v>40</v>
      </c>
      <c r="B28" s="13"/>
      <c r="C28" s="11"/>
      <c r="D28" s="27">
        <f t="shared" si="1"/>
        <v>0</v>
      </c>
      <c r="E28" s="13"/>
      <c r="F28" s="11"/>
      <c r="G28" s="11"/>
      <c r="H28" s="11"/>
      <c r="I28" s="98">
        <f t="shared" si="2"/>
        <v>0</v>
      </c>
      <c r="J28" s="102"/>
      <c r="K28" s="98"/>
      <c r="L28" s="27"/>
      <c r="M28" s="122"/>
      <c r="N28" s="116"/>
      <c r="O28" s="17"/>
      <c r="P28" s="17"/>
      <c r="Q28" s="17"/>
      <c r="R28" s="17"/>
      <c r="S28" s="17"/>
      <c r="T28" s="41"/>
      <c r="U28" s="90">
        <f t="shared" si="0"/>
        <v>0</v>
      </c>
    </row>
    <row r="29" spans="1:21" customFormat="1" ht="17.25" customHeight="1">
      <c r="A29" s="61" t="s">
        <v>41</v>
      </c>
      <c r="B29" s="13"/>
      <c r="C29" s="11"/>
      <c r="D29" s="27">
        <f t="shared" si="1"/>
        <v>0</v>
      </c>
      <c r="E29" s="13"/>
      <c r="F29" s="11"/>
      <c r="G29" s="11"/>
      <c r="H29" s="11"/>
      <c r="I29" s="98">
        <f t="shared" si="2"/>
        <v>0</v>
      </c>
      <c r="J29" s="102"/>
      <c r="K29" s="98"/>
      <c r="L29" s="27"/>
      <c r="M29" s="122"/>
      <c r="N29" s="116"/>
      <c r="O29" s="17"/>
      <c r="P29" s="17"/>
      <c r="Q29" s="17"/>
      <c r="R29" s="17"/>
      <c r="S29" s="17"/>
      <c r="T29" s="41"/>
      <c r="U29" s="90">
        <f t="shared" si="0"/>
        <v>0</v>
      </c>
    </row>
    <row r="30" spans="1:21" customFormat="1" ht="23.45" customHeight="1">
      <c r="A30" s="61" t="s">
        <v>42</v>
      </c>
      <c r="B30" s="13"/>
      <c r="C30" s="11"/>
      <c r="D30" s="27">
        <f t="shared" si="1"/>
        <v>0</v>
      </c>
      <c r="E30" s="13"/>
      <c r="F30" s="11"/>
      <c r="G30" s="11"/>
      <c r="H30" s="11"/>
      <c r="I30" s="98">
        <f t="shared" si="2"/>
        <v>0</v>
      </c>
      <c r="J30" s="102"/>
      <c r="K30" s="98"/>
      <c r="L30" s="27"/>
      <c r="M30" s="122"/>
      <c r="N30" s="116"/>
      <c r="O30" s="17"/>
      <c r="P30" s="17"/>
      <c r="Q30" s="17"/>
      <c r="R30" s="17"/>
      <c r="S30" s="17"/>
      <c r="T30" s="41"/>
      <c r="U30" s="90">
        <f t="shared" si="0"/>
        <v>0</v>
      </c>
    </row>
    <row r="31" spans="1:21" customFormat="1" ht="53.45" customHeight="1">
      <c r="A31" s="61" t="s">
        <v>43</v>
      </c>
      <c r="B31" s="13"/>
      <c r="C31" s="11"/>
      <c r="D31" s="27">
        <f t="shared" si="1"/>
        <v>0</v>
      </c>
      <c r="E31" s="13"/>
      <c r="F31" s="11"/>
      <c r="G31" s="11"/>
      <c r="H31" s="11"/>
      <c r="I31" s="98">
        <f t="shared" si="2"/>
        <v>0</v>
      </c>
      <c r="J31" s="102"/>
      <c r="K31" s="98"/>
      <c r="L31" s="27"/>
      <c r="M31" s="122"/>
      <c r="N31" s="116"/>
      <c r="O31" s="17"/>
      <c r="P31" s="17"/>
      <c r="Q31" s="17"/>
      <c r="R31" s="17"/>
      <c r="S31" s="17"/>
      <c r="T31" s="41"/>
      <c r="U31" s="90">
        <f t="shared" si="0"/>
        <v>0</v>
      </c>
    </row>
    <row r="32" spans="1:21" customFormat="1" ht="32.25" customHeight="1">
      <c r="A32" s="61" t="s">
        <v>44</v>
      </c>
      <c r="B32" s="13"/>
      <c r="C32" s="11"/>
      <c r="D32" s="27">
        <f t="shared" si="1"/>
        <v>0</v>
      </c>
      <c r="E32" s="13"/>
      <c r="F32" s="11"/>
      <c r="G32" s="11"/>
      <c r="H32" s="11"/>
      <c r="I32" s="98">
        <f t="shared" si="2"/>
        <v>0</v>
      </c>
      <c r="J32" s="102"/>
      <c r="K32" s="98"/>
      <c r="L32" s="27"/>
      <c r="M32" s="122"/>
      <c r="N32" s="116"/>
      <c r="O32" s="17"/>
      <c r="P32" s="17"/>
      <c r="Q32" s="17"/>
      <c r="R32" s="17"/>
      <c r="S32" s="17"/>
      <c r="T32" s="41"/>
      <c r="U32" s="90">
        <f t="shared" si="0"/>
        <v>0</v>
      </c>
    </row>
    <row r="33" spans="1:21" customFormat="1" ht="22.15" customHeight="1">
      <c r="A33" s="61" t="s">
        <v>45</v>
      </c>
      <c r="B33" s="13"/>
      <c r="C33" s="11"/>
      <c r="D33" s="27">
        <f t="shared" si="1"/>
        <v>0</v>
      </c>
      <c r="E33" s="13"/>
      <c r="F33" s="11"/>
      <c r="G33" s="11"/>
      <c r="H33" s="11"/>
      <c r="I33" s="98">
        <f t="shared" si="2"/>
        <v>0</v>
      </c>
      <c r="J33" s="102"/>
      <c r="K33" s="98"/>
      <c r="L33" s="27"/>
      <c r="M33" s="122"/>
      <c r="N33" s="116"/>
      <c r="O33" s="17"/>
      <c r="P33" s="17"/>
      <c r="Q33" s="17"/>
      <c r="R33" s="17"/>
      <c r="S33" s="17"/>
      <c r="T33" s="41"/>
      <c r="U33" s="90">
        <f t="shared" si="0"/>
        <v>0</v>
      </c>
    </row>
    <row r="34" spans="1:21" customFormat="1" ht="18.600000000000001" customHeight="1">
      <c r="A34" s="61" t="s">
        <v>46</v>
      </c>
      <c r="B34" s="13"/>
      <c r="C34" s="11"/>
      <c r="D34" s="27">
        <f t="shared" si="1"/>
        <v>0</v>
      </c>
      <c r="E34" s="13"/>
      <c r="F34" s="11"/>
      <c r="G34" s="11"/>
      <c r="H34" s="11"/>
      <c r="I34" s="98">
        <f t="shared" si="2"/>
        <v>0</v>
      </c>
      <c r="J34" s="102"/>
      <c r="K34" s="98"/>
      <c r="L34" s="27"/>
      <c r="M34" s="122"/>
      <c r="N34" s="116"/>
      <c r="O34" s="17"/>
      <c r="P34" s="17"/>
      <c r="Q34" s="17"/>
      <c r="R34" s="17"/>
      <c r="S34" s="17"/>
      <c r="T34" s="41"/>
      <c r="U34" s="90">
        <f t="shared" si="0"/>
        <v>0</v>
      </c>
    </row>
    <row r="35" spans="1:21" customFormat="1" ht="16.149999999999999" customHeight="1">
      <c r="A35" s="61" t="s">
        <v>47</v>
      </c>
      <c r="B35" s="13"/>
      <c r="C35" s="11"/>
      <c r="D35" s="27">
        <f t="shared" si="1"/>
        <v>0</v>
      </c>
      <c r="E35" s="13"/>
      <c r="F35" s="11"/>
      <c r="G35" s="11"/>
      <c r="H35" s="11"/>
      <c r="I35" s="98">
        <f t="shared" si="2"/>
        <v>0</v>
      </c>
      <c r="J35" s="102"/>
      <c r="K35" s="98"/>
      <c r="L35" s="27"/>
      <c r="M35" s="122"/>
      <c r="N35" s="116"/>
      <c r="O35" s="17"/>
      <c r="P35" s="17"/>
      <c r="Q35" s="17"/>
      <c r="R35" s="17"/>
      <c r="S35" s="17"/>
      <c r="T35" s="41"/>
      <c r="U35" s="90">
        <f t="shared" si="0"/>
        <v>0</v>
      </c>
    </row>
    <row r="36" spans="1:21" customFormat="1" ht="15.75">
      <c r="A36" s="61" t="s">
        <v>48</v>
      </c>
      <c r="B36" s="13"/>
      <c r="C36" s="11"/>
      <c r="D36" s="27">
        <f t="shared" si="1"/>
        <v>0</v>
      </c>
      <c r="E36" s="13"/>
      <c r="F36" s="11"/>
      <c r="G36" s="11"/>
      <c r="H36" s="11"/>
      <c r="I36" s="98">
        <f t="shared" si="2"/>
        <v>0</v>
      </c>
      <c r="J36" s="102"/>
      <c r="K36" s="98"/>
      <c r="L36" s="27"/>
      <c r="M36" s="122"/>
      <c r="N36" s="116"/>
      <c r="O36" s="17"/>
      <c r="P36" s="17"/>
      <c r="Q36" s="17"/>
      <c r="R36" s="17"/>
      <c r="S36" s="17"/>
      <c r="T36" s="41"/>
      <c r="U36" s="90">
        <f t="shared" si="0"/>
        <v>0</v>
      </c>
    </row>
    <row r="37" spans="1:21" customFormat="1" ht="15.75">
      <c r="A37" s="61" t="s">
        <v>49</v>
      </c>
      <c r="B37" s="13"/>
      <c r="C37" s="11"/>
      <c r="D37" s="27">
        <f t="shared" si="1"/>
        <v>0</v>
      </c>
      <c r="E37" s="13"/>
      <c r="F37" s="11"/>
      <c r="G37" s="11"/>
      <c r="H37" s="11"/>
      <c r="I37" s="98">
        <f t="shared" si="2"/>
        <v>0</v>
      </c>
      <c r="J37" s="102"/>
      <c r="K37" s="98"/>
      <c r="L37" s="27"/>
      <c r="M37" s="122"/>
      <c r="N37" s="116"/>
      <c r="O37" s="17"/>
      <c r="P37" s="17"/>
      <c r="Q37" s="17"/>
      <c r="R37" s="17"/>
      <c r="S37" s="17"/>
      <c r="T37" s="41"/>
      <c r="U37" s="90">
        <f t="shared" si="0"/>
        <v>0</v>
      </c>
    </row>
    <row r="38" spans="1:21" customFormat="1" ht="30.75" customHeight="1">
      <c r="A38" s="61" t="s">
        <v>50</v>
      </c>
      <c r="B38" s="13"/>
      <c r="C38" s="11"/>
      <c r="D38" s="27">
        <f t="shared" si="1"/>
        <v>0</v>
      </c>
      <c r="E38" s="13"/>
      <c r="F38" s="11"/>
      <c r="G38" s="11"/>
      <c r="H38" s="11"/>
      <c r="I38" s="98">
        <f t="shared" si="2"/>
        <v>0</v>
      </c>
      <c r="J38" s="102"/>
      <c r="K38" s="98"/>
      <c r="L38" s="27"/>
      <c r="M38" s="122"/>
      <c r="N38" s="116"/>
      <c r="O38" s="17"/>
      <c r="P38" s="17"/>
      <c r="Q38" s="17"/>
      <c r="R38" s="17"/>
      <c r="S38" s="17"/>
      <c r="T38" s="41"/>
      <c r="U38" s="90">
        <f t="shared" si="0"/>
        <v>0</v>
      </c>
    </row>
    <row r="39" spans="1:21" customFormat="1" ht="17.25" customHeight="1">
      <c r="A39" s="61" t="s">
        <v>51</v>
      </c>
      <c r="B39" s="13"/>
      <c r="C39" s="11"/>
      <c r="D39" s="27">
        <f t="shared" si="1"/>
        <v>0</v>
      </c>
      <c r="E39" s="13"/>
      <c r="F39" s="11"/>
      <c r="G39" s="11"/>
      <c r="H39" s="11"/>
      <c r="I39" s="98">
        <f t="shared" si="2"/>
        <v>0</v>
      </c>
      <c r="J39" s="102"/>
      <c r="K39" s="98"/>
      <c r="L39" s="27"/>
      <c r="M39" s="122"/>
      <c r="N39" s="116"/>
      <c r="O39" s="17"/>
      <c r="P39" s="17"/>
      <c r="Q39" s="17"/>
      <c r="R39" s="17"/>
      <c r="S39" s="17"/>
      <c r="T39" s="41"/>
      <c r="U39" s="90">
        <f t="shared" si="0"/>
        <v>0</v>
      </c>
    </row>
    <row r="40" spans="1:21" customFormat="1" ht="25.9" customHeight="1">
      <c r="A40" s="61" t="s">
        <v>52</v>
      </c>
      <c r="B40" s="13"/>
      <c r="C40" s="11"/>
      <c r="D40" s="27">
        <f t="shared" si="1"/>
        <v>0</v>
      </c>
      <c r="E40" s="13"/>
      <c r="F40" s="11"/>
      <c r="G40" s="11"/>
      <c r="H40" s="11"/>
      <c r="I40" s="98">
        <f t="shared" si="2"/>
        <v>0</v>
      </c>
      <c r="J40" s="102"/>
      <c r="K40" s="98"/>
      <c r="L40" s="27"/>
      <c r="M40" s="122"/>
      <c r="N40" s="116"/>
      <c r="O40" s="17"/>
      <c r="P40" s="17"/>
      <c r="Q40" s="17"/>
      <c r="R40" s="17"/>
      <c r="S40" s="17"/>
      <c r="T40" s="41"/>
      <c r="U40" s="90">
        <f t="shared" si="0"/>
        <v>0</v>
      </c>
    </row>
    <row r="41" spans="1:21" customFormat="1" ht="19.899999999999999" customHeight="1">
      <c r="A41" s="61" t="s">
        <v>53</v>
      </c>
      <c r="B41" s="13"/>
      <c r="C41" s="11"/>
      <c r="D41" s="27">
        <f t="shared" si="1"/>
        <v>0</v>
      </c>
      <c r="E41" s="13"/>
      <c r="F41" s="11"/>
      <c r="G41" s="11"/>
      <c r="H41" s="11"/>
      <c r="I41" s="98">
        <f t="shared" si="2"/>
        <v>0</v>
      </c>
      <c r="J41" s="102"/>
      <c r="K41" s="98"/>
      <c r="L41" s="27"/>
      <c r="M41" s="122"/>
      <c r="N41" s="116"/>
      <c r="O41" s="17"/>
      <c r="P41" s="17"/>
      <c r="Q41" s="17"/>
      <c r="R41" s="17"/>
      <c r="S41" s="17"/>
      <c r="T41" s="41"/>
      <c r="U41" s="90">
        <f t="shared" si="0"/>
        <v>0</v>
      </c>
    </row>
    <row r="42" spans="1:21" customFormat="1" ht="22.15" customHeight="1">
      <c r="A42" s="61" t="s">
        <v>54</v>
      </c>
      <c r="B42" s="13"/>
      <c r="C42" s="11"/>
      <c r="D42" s="27">
        <f t="shared" si="1"/>
        <v>0</v>
      </c>
      <c r="E42" s="13"/>
      <c r="F42" s="11"/>
      <c r="G42" s="11"/>
      <c r="H42" s="11"/>
      <c r="I42" s="98">
        <f t="shared" si="2"/>
        <v>0</v>
      </c>
      <c r="J42" s="102"/>
      <c r="K42" s="98"/>
      <c r="L42" s="27"/>
      <c r="M42" s="122"/>
      <c r="N42" s="116"/>
      <c r="O42" s="17"/>
      <c r="P42" s="17"/>
      <c r="Q42" s="17"/>
      <c r="R42" s="17"/>
      <c r="S42" s="17"/>
      <c r="T42" s="41"/>
      <c r="U42" s="90">
        <f t="shared" si="0"/>
        <v>0</v>
      </c>
    </row>
    <row r="43" spans="1:21" customFormat="1" ht="31.5" customHeight="1">
      <c r="A43" s="61" t="s">
        <v>55</v>
      </c>
      <c r="B43" s="13"/>
      <c r="C43" s="11"/>
      <c r="D43" s="27">
        <f t="shared" si="1"/>
        <v>0</v>
      </c>
      <c r="E43" s="13"/>
      <c r="F43" s="11"/>
      <c r="G43" s="11"/>
      <c r="H43" s="11"/>
      <c r="I43" s="98">
        <f t="shared" si="2"/>
        <v>0</v>
      </c>
      <c r="J43" s="102"/>
      <c r="K43" s="98"/>
      <c r="L43" s="27"/>
      <c r="M43" s="122"/>
      <c r="N43" s="116"/>
      <c r="O43" s="17"/>
      <c r="P43" s="17"/>
      <c r="Q43" s="17"/>
      <c r="R43" s="17"/>
      <c r="S43" s="17"/>
      <c r="T43" s="41"/>
      <c r="U43" s="90">
        <f t="shared" si="0"/>
        <v>0</v>
      </c>
    </row>
    <row r="44" spans="1:21" customFormat="1" ht="21.6" customHeight="1">
      <c r="A44" s="61" t="s">
        <v>56</v>
      </c>
      <c r="B44" s="13"/>
      <c r="C44" s="11"/>
      <c r="D44" s="27">
        <f t="shared" si="1"/>
        <v>0</v>
      </c>
      <c r="E44" s="13"/>
      <c r="F44" s="11"/>
      <c r="G44" s="11"/>
      <c r="H44" s="11"/>
      <c r="I44" s="98">
        <f t="shared" si="2"/>
        <v>0</v>
      </c>
      <c r="J44" s="102"/>
      <c r="K44" s="98"/>
      <c r="L44" s="27"/>
      <c r="M44" s="122"/>
      <c r="N44" s="116"/>
      <c r="O44" s="17"/>
      <c r="P44" s="17"/>
      <c r="Q44" s="17"/>
      <c r="R44" s="17"/>
      <c r="S44" s="17"/>
      <c r="T44" s="41"/>
      <c r="U44" s="90">
        <f t="shared" ref="U44:U75" si="3">N44+Q44+R44+S44+T44</f>
        <v>0</v>
      </c>
    </row>
    <row r="45" spans="1:21" customFormat="1" ht="18.600000000000001" customHeight="1">
      <c r="A45" s="61" t="s">
        <v>57</v>
      </c>
      <c r="B45" s="13"/>
      <c r="C45" s="11"/>
      <c r="D45" s="27">
        <f t="shared" si="1"/>
        <v>0</v>
      </c>
      <c r="E45" s="13"/>
      <c r="F45" s="11"/>
      <c r="G45" s="11"/>
      <c r="H45" s="11"/>
      <c r="I45" s="98">
        <f t="shared" si="2"/>
        <v>0</v>
      </c>
      <c r="J45" s="102"/>
      <c r="K45" s="98"/>
      <c r="L45" s="27"/>
      <c r="M45" s="122"/>
      <c r="N45" s="116"/>
      <c r="O45" s="17"/>
      <c r="P45" s="17"/>
      <c r="Q45" s="17"/>
      <c r="R45" s="17"/>
      <c r="S45" s="17"/>
      <c r="T45" s="41"/>
      <c r="U45" s="90">
        <f t="shared" si="3"/>
        <v>0</v>
      </c>
    </row>
    <row r="46" spans="1:21" customFormat="1" ht="20.45" customHeight="1">
      <c r="A46" s="61" t="s">
        <v>58</v>
      </c>
      <c r="B46" s="13"/>
      <c r="C46" s="11"/>
      <c r="D46" s="27">
        <f t="shared" si="1"/>
        <v>0</v>
      </c>
      <c r="E46" s="13"/>
      <c r="F46" s="11"/>
      <c r="G46" s="11"/>
      <c r="H46" s="11"/>
      <c r="I46" s="98">
        <f t="shared" si="2"/>
        <v>0</v>
      </c>
      <c r="J46" s="102"/>
      <c r="K46" s="98"/>
      <c r="L46" s="27"/>
      <c r="M46" s="122"/>
      <c r="N46" s="116"/>
      <c r="O46" s="17"/>
      <c r="P46" s="17"/>
      <c r="Q46" s="17"/>
      <c r="R46" s="17"/>
      <c r="S46" s="17"/>
      <c r="T46" s="41"/>
      <c r="U46" s="90">
        <f t="shared" si="3"/>
        <v>0</v>
      </c>
    </row>
    <row r="47" spans="1:21" customFormat="1" ht="32.25" customHeight="1">
      <c r="A47" s="61" t="s">
        <v>59</v>
      </c>
      <c r="B47" s="13"/>
      <c r="C47" s="11"/>
      <c r="D47" s="27">
        <f t="shared" si="1"/>
        <v>0</v>
      </c>
      <c r="E47" s="13"/>
      <c r="F47" s="11"/>
      <c r="G47" s="11"/>
      <c r="H47" s="11"/>
      <c r="I47" s="98">
        <f t="shared" si="2"/>
        <v>0</v>
      </c>
      <c r="J47" s="102"/>
      <c r="K47" s="98"/>
      <c r="L47" s="27"/>
      <c r="M47" s="122"/>
      <c r="N47" s="116"/>
      <c r="O47" s="17"/>
      <c r="P47" s="17"/>
      <c r="Q47" s="17"/>
      <c r="R47" s="17"/>
      <c r="S47" s="17"/>
      <c r="T47" s="41"/>
      <c r="U47" s="90">
        <f t="shared" si="3"/>
        <v>0</v>
      </c>
    </row>
    <row r="48" spans="1:21" customFormat="1" ht="32.25" customHeight="1">
      <c r="A48" s="61" t="s">
        <v>60</v>
      </c>
      <c r="B48" s="13"/>
      <c r="C48" s="11"/>
      <c r="D48" s="27">
        <f t="shared" si="1"/>
        <v>0</v>
      </c>
      <c r="E48" s="13"/>
      <c r="F48" s="11"/>
      <c r="G48" s="11"/>
      <c r="H48" s="11"/>
      <c r="I48" s="98">
        <f t="shared" si="2"/>
        <v>0</v>
      </c>
      <c r="J48" s="102"/>
      <c r="K48" s="98"/>
      <c r="L48" s="27"/>
      <c r="M48" s="122"/>
      <c r="N48" s="116"/>
      <c r="O48" s="17"/>
      <c r="P48" s="17"/>
      <c r="Q48" s="17"/>
      <c r="R48" s="17"/>
      <c r="S48" s="17"/>
      <c r="T48" s="41"/>
      <c r="U48" s="90">
        <f t="shared" si="3"/>
        <v>0</v>
      </c>
    </row>
    <row r="49" spans="1:21" customFormat="1" ht="21.75" customHeight="1">
      <c r="A49" s="61" t="s">
        <v>61</v>
      </c>
      <c r="B49" s="13"/>
      <c r="C49" s="11"/>
      <c r="D49" s="27">
        <f t="shared" si="1"/>
        <v>0</v>
      </c>
      <c r="E49" s="13"/>
      <c r="F49" s="11"/>
      <c r="G49" s="11"/>
      <c r="H49" s="11"/>
      <c r="I49" s="98">
        <f t="shared" si="2"/>
        <v>0</v>
      </c>
      <c r="J49" s="102"/>
      <c r="K49" s="98"/>
      <c r="L49" s="27"/>
      <c r="M49" s="122"/>
      <c r="N49" s="116"/>
      <c r="O49" s="17"/>
      <c r="P49" s="17"/>
      <c r="Q49" s="17"/>
      <c r="R49" s="17"/>
      <c r="S49" s="17"/>
      <c r="T49" s="41"/>
      <c r="U49" s="90">
        <f t="shared" si="3"/>
        <v>0</v>
      </c>
    </row>
    <row r="50" spans="1:21" customFormat="1" ht="39" customHeight="1">
      <c r="A50" s="61" t="s">
        <v>90</v>
      </c>
      <c r="B50" s="13"/>
      <c r="C50" s="11"/>
      <c r="D50" s="27">
        <f t="shared" si="1"/>
        <v>0</v>
      </c>
      <c r="E50" s="13"/>
      <c r="F50" s="11"/>
      <c r="G50" s="11"/>
      <c r="H50" s="11"/>
      <c r="I50" s="98">
        <f t="shared" si="2"/>
        <v>0</v>
      </c>
      <c r="J50" s="102"/>
      <c r="K50" s="98"/>
      <c r="L50" s="27"/>
      <c r="M50" s="122"/>
      <c r="N50" s="116"/>
      <c r="O50" s="17"/>
      <c r="P50" s="17"/>
      <c r="Q50" s="17"/>
      <c r="R50" s="17"/>
      <c r="S50" s="17"/>
      <c r="T50" s="41"/>
      <c r="U50" s="90">
        <f t="shared" si="3"/>
        <v>0</v>
      </c>
    </row>
    <row r="51" spans="1:21" customFormat="1" ht="19.899999999999999" customHeight="1">
      <c r="A51" s="61" t="s">
        <v>62</v>
      </c>
      <c r="B51" s="13"/>
      <c r="C51" s="11"/>
      <c r="D51" s="27">
        <f t="shared" si="1"/>
        <v>0</v>
      </c>
      <c r="E51" s="13"/>
      <c r="F51" s="11"/>
      <c r="G51" s="11"/>
      <c r="H51" s="11"/>
      <c r="I51" s="98">
        <f t="shared" si="2"/>
        <v>0</v>
      </c>
      <c r="J51" s="102"/>
      <c r="K51" s="98"/>
      <c r="L51" s="27"/>
      <c r="M51" s="122"/>
      <c r="N51" s="116"/>
      <c r="O51" s="17"/>
      <c r="P51" s="17"/>
      <c r="Q51" s="17"/>
      <c r="R51" s="17"/>
      <c r="S51" s="17"/>
      <c r="T51" s="41"/>
      <c r="U51" s="90">
        <f t="shared" si="3"/>
        <v>0</v>
      </c>
    </row>
    <row r="52" spans="1:21" customFormat="1" ht="31.5" customHeight="1">
      <c r="A52" s="61" t="s">
        <v>63</v>
      </c>
      <c r="B52" s="13"/>
      <c r="C52" s="11"/>
      <c r="D52" s="27">
        <f t="shared" si="1"/>
        <v>0</v>
      </c>
      <c r="E52" s="13"/>
      <c r="F52" s="11"/>
      <c r="G52" s="11"/>
      <c r="H52" s="11"/>
      <c r="I52" s="98">
        <f t="shared" si="2"/>
        <v>0</v>
      </c>
      <c r="J52" s="102"/>
      <c r="K52" s="98"/>
      <c r="L52" s="27"/>
      <c r="M52" s="122"/>
      <c r="N52" s="116"/>
      <c r="O52" s="17"/>
      <c r="P52" s="17"/>
      <c r="Q52" s="17"/>
      <c r="R52" s="17"/>
      <c r="S52" s="17"/>
      <c r="T52" s="41"/>
      <c r="U52" s="90">
        <f t="shared" si="3"/>
        <v>0</v>
      </c>
    </row>
    <row r="53" spans="1:21" customFormat="1" ht="15.75" customHeight="1">
      <c r="A53" s="61" t="s">
        <v>64</v>
      </c>
      <c r="B53" s="13"/>
      <c r="C53" s="11"/>
      <c r="D53" s="27">
        <f t="shared" si="1"/>
        <v>0</v>
      </c>
      <c r="E53" s="13"/>
      <c r="F53" s="11"/>
      <c r="G53" s="11"/>
      <c r="H53" s="11"/>
      <c r="I53" s="98">
        <f t="shared" si="2"/>
        <v>0</v>
      </c>
      <c r="J53" s="102"/>
      <c r="K53" s="98"/>
      <c r="L53" s="27"/>
      <c r="M53" s="122"/>
      <c r="N53" s="116"/>
      <c r="O53" s="17"/>
      <c r="P53" s="17"/>
      <c r="Q53" s="17"/>
      <c r="R53" s="17"/>
      <c r="S53" s="17"/>
      <c r="T53" s="41"/>
      <c r="U53" s="90">
        <f t="shared" si="3"/>
        <v>0</v>
      </c>
    </row>
    <row r="54" spans="1:21" customFormat="1" ht="18" customHeight="1">
      <c r="A54" s="61" t="s">
        <v>65</v>
      </c>
      <c r="B54" s="13"/>
      <c r="C54" s="11"/>
      <c r="D54" s="27">
        <f t="shared" si="1"/>
        <v>0</v>
      </c>
      <c r="E54" s="13"/>
      <c r="F54" s="11"/>
      <c r="G54" s="11"/>
      <c r="H54" s="11"/>
      <c r="I54" s="98">
        <f t="shared" si="2"/>
        <v>0</v>
      </c>
      <c r="J54" s="102"/>
      <c r="K54" s="98"/>
      <c r="L54" s="27"/>
      <c r="M54" s="122"/>
      <c r="N54" s="116"/>
      <c r="O54" s="17"/>
      <c r="P54" s="17"/>
      <c r="Q54" s="17"/>
      <c r="R54" s="17"/>
      <c r="S54" s="17"/>
      <c r="T54" s="41"/>
      <c r="U54" s="90">
        <f t="shared" si="3"/>
        <v>0</v>
      </c>
    </row>
    <row r="55" spans="1:21" ht="15.75">
      <c r="A55" s="61" t="s">
        <v>66</v>
      </c>
      <c r="B55" s="13"/>
      <c r="C55" s="11"/>
      <c r="D55" s="27">
        <f t="shared" si="1"/>
        <v>0</v>
      </c>
      <c r="E55" s="13"/>
      <c r="F55" s="11"/>
      <c r="G55" s="11"/>
      <c r="H55" s="11"/>
      <c r="I55" s="98">
        <f t="shared" si="2"/>
        <v>0</v>
      </c>
      <c r="J55" s="102"/>
      <c r="K55" s="98"/>
      <c r="L55" s="27"/>
      <c r="M55" s="122"/>
      <c r="N55" s="116"/>
      <c r="O55" s="17"/>
      <c r="P55" s="17"/>
      <c r="Q55" s="17"/>
      <c r="R55" s="17"/>
      <c r="S55" s="17"/>
      <c r="T55" s="66"/>
      <c r="U55" s="90">
        <f t="shared" si="3"/>
        <v>0</v>
      </c>
    </row>
    <row r="56" spans="1:21" ht="31.5">
      <c r="A56" s="61" t="s">
        <v>67</v>
      </c>
      <c r="B56" s="13"/>
      <c r="C56" s="11"/>
      <c r="D56" s="27">
        <f t="shared" si="1"/>
        <v>0</v>
      </c>
      <c r="E56" s="13"/>
      <c r="F56" s="11"/>
      <c r="G56" s="11"/>
      <c r="H56" s="11"/>
      <c r="I56" s="98">
        <f t="shared" si="2"/>
        <v>0</v>
      </c>
      <c r="J56" s="102"/>
      <c r="K56" s="98"/>
      <c r="L56" s="27"/>
      <c r="M56" s="122"/>
      <c r="N56" s="116"/>
      <c r="O56" s="17"/>
      <c r="P56" s="17"/>
      <c r="Q56" s="17"/>
      <c r="R56" s="17"/>
      <c r="S56" s="17"/>
      <c r="T56" s="66"/>
      <c r="U56" s="90">
        <f t="shared" si="3"/>
        <v>0</v>
      </c>
    </row>
    <row r="57" spans="1:21" ht="15.75">
      <c r="A57" s="61" t="s">
        <v>68</v>
      </c>
      <c r="B57" s="13"/>
      <c r="C57" s="11"/>
      <c r="D57" s="27">
        <f t="shared" si="1"/>
        <v>0</v>
      </c>
      <c r="E57" s="13"/>
      <c r="F57" s="11"/>
      <c r="G57" s="11"/>
      <c r="H57" s="11"/>
      <c r="I57" s="98">
        <f t="shared" si="2"/>
        <v>0</v>
      </c>
      <c r="J57" s="102"/>
      <c r="K57" s="98"/>
      <c r="L57" s="27"/>
      <c r="M57" s="122"/>
      <c r="N57" s="116"/>
      <c r="O57" s="17"/>
      <c r="P57" s="17"/>
      <c r="Q57" s="17"/>
      <c r="R57" s="17"/>
      <c r="S57" s="17"/>
      <c r="T57" s="66"/>
      <c r="U57" s="90">
        <f t="shared" si="3"/>
        <v>0</v>
      </c>
    </row>
    <row r="58" spans="1:21" ht="15.75">
      <c r="A58" s="61" t="s">
        <v>69</v>
      </c>
      <c r="B58" s="13"/>
      <c r="C58" s="11"/>
      <c r="D58" s="27">
        <f t="shared" si="1"/>
        <v>0</v>
      </c>
      <c r="E58" s="13"/>
      <c r="F58" s="11"/>
      <c r="G58" s="11"/>
      <c r="H58" s="11"/>
      <c r="I58" s="98">
        <f t="shared" si="2"/>
        <v>0</v>
      </c>
      <c r="J58" s="102"/>
      <c r="K58" s="98"/>
      <c r="L58" s="27"/>
      <c r="M58" s="122"/>
      <c r="N58" s="116"/>
      <c r="O58" s="17"/>
      <c r="P58" s="17"/>
      <c r="Q58" s="17"/>
      <c r="R58" s="17"/>
      <c r="S58" s="17"/>
      <c r="T58" s="66"/>
      <c r="U58" s="90">
        <f t="shared" si="3"/>
        <v>0</v>
      </c>
    </row>
    <row r="59" spans="1:21" ht="15.75">
      <c r="A59" s="61" t="s">
        <v>70</v>
      </c>
      <c r="B59" s="13"/>
      <c r="C59" s="11"/>
      <c r="D59" s="27">
        <f t="shared" si="1"/>
        <v>0</v>
      </c>
      <c r="E59" s="13"/>
      <c r="F59" s="11"/>
      <c r="G59" s="11"/>
      <c r="H59" s="11"/>
      <c r="I59" s="98">
        <f t="shared" si="2"/>
        <v>0</v>
      </c>
      <c r="J59" s="102"/>
      <c r="K59" s="98"/>
      <c r="L59" s="27"/>
      <c r="M59" s="122"/>
      <c r="N59" s="116"/>
      <c r="O59" s="17"/>
      <c r="P59" s="17"/>
      <c r="Q59" s="17"/>
      <c r="R59" s="17"/>
      <c r="S59" s="17"/>
      <c r="T59" s="66"/>
      <c r="U59" s="90">
        <f t="shared" si="3"/>
        <v>0</v>
      </c>
    </row>
    <row r="60" spans="1:21" ht="15.75">
      <c r="A60" s="61" t="s">
        <v>71</v>
      </c>
      <c r="B60" s="13"/>
      <c r="C60" s="11"/>
      <c r="D60" s="27">
        <f t="shared" si="1"/>
        <v>0</v>
      </c>
      <c r="E60" s="13"/>
      <c r="F60" s="11"/>
      <c r="G60" s="11"/>
      <c r="H60" s="11"/>
      <c r="I60" s="98">
        <f t="shared" si="2"/>
        <v>0</v>
      </c>
      <c r="J60" s="102"/>
      <c r="K60" s="98"/>
      <c r="L60" s="27"/>
      <c r="M60" s="122"/>
      <c r="N60" s="116"/>
      <c r="O60" s="17"/>
      <c r="P60" s="17"/>
      <c r="Q60" s="17"/>
      <c r="R60" s="17"/>
      <c r="S60" s="17"/>
      <c r="T60" s="66"/>
      <c r="U60" s="90">
        <f t="shared" si="3"/>
        <v>0</v>
      </c>
    </row>
    <row r="61" spans="1:21" ht="31.5">
      <c r="A61" s="61" t="s">
        <v>72</v>
      </c>
      <c r="B61" s="13"/>
      <c r="C61" s="11"/>
      <c r="D61" s="27">
        <f t="shared" si="1"/>
        <v>0</v>
      </c>
      <c r="E61" s="13"/>
      <c r="F61" s="11"/>
      <c r="G61" s="11"/>
      <c r="H61" s="11"/>
      <c r="I61" s="98">
        <f t="shared" si="2"/>
        <v>0</v>
      </c>
      <c r="J61" s="102"/>
      <c r="K61" s="98"/>
      <c r="L61" s="27"/>
      <c r="M61" s="122"/>
      <c r="N61" s="116"/>
      <c r="O61" s="17"/>
      <c r="P61" s="17"/>
      <c r="Q61" s="17"/>
      <c r="R61" s="17"/>
      <c r="S61" s="17"/>
      <c r="T61" s="66"/>
      <c r="U61" s="90">
        <f t="shared" si="3"/>
        <v>0</v>
      </c>
    </row>
    <row r="62" spans="1:21" ht="15.75">
      <c r="A62" s="61" t="s">
        <v>73</v>
      </c>
      <c r="B62" s="13"/>
      <c r="C62" s="11"/>
      <c r="D62" s="27">
        <f t="shared" si="1"/>
        <v>0</v>
      </c>
      <c r="E62" s="13"/>
      <c r="F62" s="11"/>
      <c r="G62" s="11"/>
      <c r="H62" s="11"/>
      <c r="I62" s="98">
        <f t="shared" si="2"/>
        <v>0</v>
      </c>
      <c r="J62" s="102"/>
      <c r="K62" s="98"/>
      <c r="L62" s="27"/>
      <c r="M62" s="122"/>
      <c r="N62" s="116"/>
      <c r="O62" s="17"/>
      <c r="P62" s="17"/>
      <c r="Q62" s="17"/>
      <c r="R62" s="17"/>
      <c r="S62" s="17"/>
      <c r="T62" s="66"/>
      <c r="U62" s="90">
        <f t="shared" si="3"/>
        <v>0</v>
      </c>
    </row>
    <row r="63" spans="1:21" ht="15.75">
      <c r="A63" s="61" t="s">
        <v>74</v>
      </c>
      <c r="B63" s="13"/>
      <c r="C63" s="11"/>
      <c r="D63" s="27">
        <f t="shared" si="1"/>
        <v>0</v>
      </c>
      <c r="E63" s="13"/>
      <c r="F63" s="11"/>
      <c r="G63" s="11"/>
      <c r="H63" s="11"/>
      <c r="I63" s="98">
        <f t="shared" si="2"/>
        <v>0</v>
      </c>
      <c r="J63" s="102"/>
      <c r="K63" s="98"/>
      <c r="L63" s="27"/>
      <c r="M63" s="122"/>
      <c r="N63" s="116"/>
      <c r="O63" s="17"/>
      <c r="P63" s="17"/>
      <c r="Q63" s="17"/>
      <c r="R63" s="17"/>
      <c r="S63" s="17"/>
      <c r="T63" s="66"/>
      <c r="U63" s="90">
        <f t="shared" si="3"/>
        <v>0</v>
      </c>
    </row>
    <row r="64" spans="1:21" ht="19.899999999999999" customHeight="1">
      <c r="A64" s="61" t="s">
        <v>75</v>
      </c>
      <c r="B64" s="13"/>
      <c r="C64" s="11"/>
      <c r="D64" s="27">
        <f t="shared" si="1"/>
        <v>0</v>
      </c>
      <c r="E64" s="13"/>
      <c r="F64" s="11"/>
      <c r="G64" s="11"/>
      <c r="H64" s="11"/>
      <c r="I64" s="98">
        <f t="shared" si="2"/>
        <v>0</v>
      </c>
      <c r="J64" s="102"/>
      <c r="K64" s="98"/>
      <c r="L64" s="27"/>
      <c r="M64" s="122"/>
      <c r="N64" s="116"/>
      <c r="O64" s="17"/>
      <c r="P64" s="17"/>
      <c r="Q64" s="17"/>
      <c r="R64" s="17"/>
      <c r="S64" s="17"/>
      <c r="T64" s="66"/>
      <c r="U64" s="90">
        <f t="shared" si="3"/>
        <v>0</v>
      </c>
    </row>
    <row r="65" spans="1:21" ht="15.75">
      <c r="A65" s="61" t="s">
        <v>76</v>
      </c>
      <c r="B65" s="13"/>
      <c r="C65" s="11"/>
      <c r="D65" s="27">
        <f t="shared" si="1"/>
        <v>0</v>
      </c>
      <c r="E65" s="13"/>
      <c r="F65" s="11"/>
      <c r="G65" s="11"/>
      <c r="H65" s="11"/>
      <c r="I65" s="98">
        <f t="shared" si="2"/>
        <v>0</v>
      </c>
      <c r="J65" s="102"/>
      <c r="K65" s="98"/>
      <c r="L65" s="27"/>
      <c r="M65" s="122"/>
      <c r="N65" s="116"/>
      <c r="O65" s="17"/>
      <c r="P65" s="17"/>
      <c r="Q65" s="17"/>
      <c r="R65" s="17"/>
      <c r="S65" s="17"/>
      <c r="T65" s="66"/>
      <c r="U65" s="90">
        <f t="shared" si="3"/>
        <v>0</v>
      </c>
    </row>
    <row r="66" spans="1:21" ht="15.75">
      <c r="A66" s="61" t="s">
        <v>77</v>
      </c>
      <c r="B66" s="13"/>
      <c r="C66" s="11"/>
      <c r="D66" s="27">
        <f t="shared" si="1"/>
        <v>0</v>
      </c>
      <c r="E66" s="13"/>
      <c r="F66" s="11"/>
      <c r="G66" s="11"/>
      <c r="H66" s="11"/>
      <c r="I66" s="98">
        <f t="shared" si="2"/>
        <v>0</v>
      </c>
      <c r="J66" s="102"/>
      <c r="K66" s="98"/>
      <c r="L66" s="27"/>
      <c r="M66" s="122"/>
      <c r="N66" s="116"/>
      <c r="O66" s="17"/>
      <c r="P66" s="17"/>
      <c r="Q66" s="17"/>
      <c r="R66" s="17"/>
      <c r="S66" s="17"/>
      <c r="T66" s="66"/>
      <c r="U66" s="90">
        <f t="shared" si="3"/>
        <v>0</v>
      </c>
    </row>
    <row r="67" spans="1:21" ht="31.5">
      <c r="A67" s="61" t="s">
        <v>78</v>
      </c>
      <c r="B67" s="13"/>
      <c r="C67" s="11"/>
      <c r="D67" s="27">
        <f t="shared" si="1"/>
        <v>0</v>
      </c>
      <c r="E67" s="13"/>
      <c r="F67" s="11"/>
      <c r="G67" s="11"/>
      <c r="H67" s="11"/>
      <c r="I67" s="98">
        <f t="shared" si="2"/>
        <v>0</v>
      </c>
      <c r="J67" s="102"/>
      <c r="K67" s="98"/>
      <c r="L67" s="27"/>
      <c r="M67" s="122"/>
      <c r="N67" s="116"/>
      <c r="O67" s="17"/>
      <c r="P67" s="17"/>
      <c r="Q67" s="17"/>
      <c r="R67" s="17"/>
      <c r="S67" s="17"/>
      <c r="T67" s="66"/>
      <c r="U67" s="90">
        <f t="shared" si="3"/>
        <v>0</v>
      </c>
    </row>
    <row r="68" spans="1:21" ht="15.75">
      <c r="A68" s="61" t="s">
        <v>79</v>
      </c>
      <c r="B68" s="13"/>
      <c r="C68" s="11"/>
      <c r="D68" s="27">
        <f t="shared" si="1"/>
        <v>0</v>
      </c>
      <c r="E68" s="13"/>
      <c r="F68" s="11"/>
      <c r="G68" s="11"/>
      <c r="H68" s="11"/>
      <c r="I68" s="98">
        <f t="shared" si="2"/>
        <v>0</v>
      </c>
      <c r="J68" s="102"/>
      <c r="K68" s="98"/>
      <c r="L68" s="27"/>
      <c r="M68" s="122"/>
      <c r="N68" s="116"/>
      <c r="O68" s="17"/>
      <c r="P68" s="17"/>
      <c r="Q68" s="17"/>
      <c r="R68" s="17"/>
      <c r="S68" s="17"/>
      <c r="T68" s="66"/>
      <c r="U68" s="90">
        <f t="shared" si="3"/>
        <v>0</v>
      </c>
    </row>
    <row r="69" spans="1:21" ht="15.75">
      <c r="A69" s="61" t="s">
        <v>80</v>
      </c>
      <c r="B69" s="13"/>
      <c r="C69" s="11"/>
      <c r="D69" s="27">
        <f t="shared" si="1"/>
        <v>0</v>
      </c>
      <c r="E69" s="13"/>
      <c r="F69" s="11"/>
      <c r="G69" s="11"/>
      <c r="H69" s="11"/>
      <c r="I69" s="98">
        <f t="shared" si="2"/>
        <v>0</v>
      </c>
      <c r="J69" s="102"/>
      <c r="K69" s="98"/>
      <c r="L69" s="27"/>
      <c r="M69" s="122"/>
      <c r="N69" s="116"/>
      <c r="O69" s="17"/>
      <c r="P69" s="17"/>
      <c r="Q69" s="17"/>
      <c r="R69" s="17"/>
      <c r="S69" s="17"/>
      <c r="T69" s="66"/>
      <c r="U69" s="90">
        <f t="shared" si="3"/>
        <v>0</v>
      </c>
    </row>
    <row r="70" spans="1:21" ht="21" customHeight="1">
      <c r="A70" s="61" t="s">
        <v>81</v>
      </c>
      <c r="B70" s="13"/>
      <c r="C70" s="11"/>
      <c r="D70" s="27">
        <f t="shared" si="1"/>
        <v>0</v>
      </c>
      <c r="E70" s="13"/>
      <c r="F70" s="11"/>
      <c r="G70" s="11"/>
      <c r="H70" s="11"/>
      <c r="I70" s="98">
        <f t="shared" si="2"/>
        <v>0</v>
      </c>
      <c r="J70" s="102"/>
      <c r="K70" s="98"/>
      <c r="L70" s="27"/>
      <c r="M70" s="122"/>
      <c r="N70" s="116"/>
      <c r="O70" s="17"/>
      <c r="P70" s="17"/>
      <c r="Q70" s="17"/>
      <c r="R70" s="17"/>
      <c r="S70" s="17"/>
      <c r="T70" s="66"/>
      <c r="U70" s="90">
        <f t="shared" si="3"/>
        <v>0</v>
      </c>
    </row>
    <row r="71" spans="1:21" ht="15.75">
      <c r="A71" s="61" t="s">
        <v>82</v>
      </c>
      <c r="B71" s="13"/>
      <c r="C71" s="11"/>
      <c r="D71" s="27">
        <f t="shared" si="1"/>
        <v>0</v>
      </c>
      <c r="E71" s="13"/>
      <c r="F71" s="11"/>
      <c r="G71" s="11"/>
      <c r="H71" s="11"/>
      <c r="I71" s="98">
        <f t="shared" si="2"/>
        <v>0</v>
      </c>
      <c r="J71" s="102"/>
      <c r="K71" s="98"/>
      <c r="L71" s="27"/>
      <c r="M71" s="122"/>
      <c r="N71" s="116"/>
      <c r="O71" s="17"/>
      <c r="P71" s="17"/>
      <c r="Q71" s="17"/>
      <c r="R71" s="17"/>
      <c r="S71" s="17"/>
      <c r="T71" s="66"/>
      <c r="U71" s="90">
        <f t="shared" si="3"/>
        <v>0</v>
      </c>
    </row>
    <row r="72" spans="1:21" ht="37.5" customHeight="1">
      <c r="A72" s="61" t="s">
        <v>163</v>
      </c>
      <c r="B72" s="13"/>
      <c r="C72" s="11"/>
      <c r="D72" s="27"/>
      <c r="E72" s="13"/>
      <c r="F72" s="11"/>
      <c r="G72" s="11"/>
      <c r="H72" s="11"/>
      <c r="I72" s="98"/>
      <c r="J72" s="102"/>
      <c r="K72" s="98"/>
      <c r="L72" s="27"/>
      <c r="M72" s="122"/>
      <c r="N72" s="116"/>
      <c r="O72" s="17"/>
      <c r="P72" s="17"/>
      <c r="Q72" s="17"/>
      <c r="R72" s="17"/>
      <c r="S72" s="17"/>
      <c r="T72" s="66"/>
      <c r="U72" s="90">
        <f t="shared" si="3"/>
        <v>0</v>
      </c>
    </row>
    <row r="73" spans="1:21" ht="15.75">
      <c r="A73" s="61" t="s">
        <v>83</v>
      </c>
      <c r="B73" s="13"/>
      <c r="C73" s="11"/>
      <c r="D73" s="27">
        <f t="shared" si="1"/>
        <v>0</v>
      </c>
      <c r="E73" s="13"/>
      <c r="F73" s="11"/>
      <c r="G73" s="11"/>
      <c r="H73" s="11"/>
      <c r="I73" s="98">
        <f t="shared" si="2"/>
        <v>0</v>
      </c>
      <c r="J73" s="102"/>
      <c r="K73" s="98"/>
      <c r="L73" s="27"/>
      <c r="M73" s="122"/>
      <c r="N73" s="116"/>
      <c r="O73" s="17"/>
      <c r="P73" s="17"/>
      <c r="Q73" s="17"/>
      <c r="R73" s="17"/>
      <c r="S73" s="17"/>
      <c r="T73" s="66"/>
      <c r="U73" s="90">
        <f t="shared" si="3"/>
        <v>0</v>
      </c>
    </row>
    <row r="74" spans="1:21" ht="31.5">
      <c r="A74" s="61" t="s">
        <v>84</v>
      </c>
      <c r="B74" s="13"/>
      <c r="C74" s="11"/>
      <c r="D74" s="27">
        <f t="shared" si="1"/>
        <v>0</v>
      </c>
      <c r="E74" s="13"/>
      <c r="F74" s="11"/>
      <c r="G74" s="11"/>
      <c r="H74" s="11"/>
      <c r="I74" s="98">
        <f t="shared" si="2"/>
        <v>0</v>
      </c>
      <c r="J74" s="103"/>
      <c r="K74" s="104"/>
      <c r="L74" s="105"/>
      <c r="M74" s="122"/>
      <c r="N74" s="116"/>
      <c r="O74" s="17"/>
      <c r="P74" s="17"/>
      <c r="Q74" s="17"/>
      <c r="R74" s="17"/>
      <c r="S74" s="17"/>
      <c r="T74" s="66"/>
      <c r="U74" s="90">
        <f t="shared" si="3"/>
        <v>0</v>
      </c>
    </row>
    <row r="75" spans="1:21" ht="32.25" thickBot="1">
      <c r="A75" s="62" t="s">
        <v>85</v>
      </c>
      <c r="B75" s="15"/>
      <c r="C75" s="14"/>
      <c r="D75" s="89">
        <f t="shared" si="1"/>
        <v>0</v>
      </c>
      <c r="E75" s="109"/>
      <c r="F75" s="110"/>
      <c r="G75" s="110"/>
      <c r="H75" s="110"/>
      <c r="I75" s="99">
        <f t="shared" si="2"/>
        <v>0</v>
      </c>
      <c r="J75" s="106"/>
      <c r="K75" s="45"/>
      <c r="L75" s="107"/>
      <c r="M75" s="123"/>
      <c r="N75" s="125"/>
      <c r="O75" s="126"/>
      <c r="P75" s="126"/>
      <c r="Q75" s="126"/>
      <c r="R75" s="126"/>
      <c r="S75" s="126"/>
      <c r="T75" s="131"/>
      <c r="U75" s="128">
        <f t="shared" si="3"/>
        <v>0</v>
      </c>
    </row>
    <row r="76" spans="1:21" ht="35.450000000000003" customHeight="1" thickBot="1">
      <c r="A76" s="72" t="s">
        <v>86</v>
      </c>
      <c r="B76" s="32">
        <f>SUM(B11:B75)</f>
        <v>0</v>
      </c>
      <c r="C76" s="22">
        <f t="shared" ref="C76:U76" si="4">SUM(C11:C75)</f>
        <v>0</v>
      </c>
      <c r="D76" s="49">
        <f t="shared" si="4"/>
        <v>0</v>
      </c>
      <c r="E76" s="32">
        <f t="shared" si="4"/>
        <v>0</v>
      </c>
      <c r="F76" s="22">
        <f t="shared" si="4"/>
        <v>0</v>
      </c>
      <c r="G76" s="22">
        <f t="shared" ref="G76" si="5">SUM(G11:G75)</f>
        <v>0</v>
      </c>
      <c r="H76" s="33">
        <f t="shared" si="4"/>
        <v>0</v>
      </c>
      <c r="I76" s="25">
        <f t="shared" si="4"/>
        <v>0</v>
      </c>
      <c r="J76" s="22">
        <f t="shared" si="4"/>
        <v>0</v>
      </c>
      <c r="K76" s="22">
        <f t="shared" si="4"/>
        <v>0</v>
      </c>
      <c r="L76" s="49">
        <f t="shared" si="4"/>
        <v>0</v>
      </c>
      <c r="M76" s="48">
        <f t="shared" si="4"/>
        <v>0</v>
      </c>
      <c r="N76" s="32">
        <f t="shared" si="4"/>
        <v>0</v>
      </c>
      <c r="O76" s="22">
        <f t="shared" si="4"/>
        <v>0</v>
      </c>
      <c r="P76" s="33">
        <f t="shared" si="4"/>
        <v>0</v>
      </c>
      <c r="Q76" s="33">
        <f t="shared" si="4"/>
        <v>0</v>
      </c>
      <c r="R76" s="22">
        <f t="shared" si="4"/>
        <v>0</v>
      </c>
      <c r="S76" s="22">
        <f t="shared" si="4"/>
        <v>0</v>
      </c>
      <c r="T76" s="22">
        <f t="shared" si="4"/>
        <v>0</v>
      </c>
      <c r="U76" s="28">
        <f t="shared" si="4"/>
        <v>0</v>
      </c>
    </row>
    <row r="77" spans="1:21">
      <c r="A77" s="18"/>
      <c r="B77" s="18"/>
      <c r="C77" s="18"/>
      <c r="D77" s="18"/>
      <c r="E77" s="18"/>
      <c r="F77" s="18"/>
      <c r="G77" s="18"/>
      <c r="H77" s="18"/>
      <c r="I77" s="18"/>
      <c r="J77" s="18"/>
      <c r="K77" s="18"/>
      <c r="L77" s="18"/>
      <c r="M77" s="18"/>
      <c r="N77" s="18"/>
      <c r="O77" s="18"/>
      <c r="P77" s="18"/>
      <c r="Q77" s="18"/>
      <c r="R77" s="18"/>
      <c r="S77" s="18"/>
      <c r="T77" s="18"/>
      <c r="U77" s="18"/>
    </row>
  </sheetData>
  <mergeCells count="25">
    <mergeCell ref="M5:M10"/>
    <mergeCell ref="A5:A10"/>
    <mergeCell ref="B9:B10"/>
    <mergeCell ref="C9:C10"/>
    <mergeCell ref="E9:E10"/>
    <mergeCell ref="B5:D8"/>
    <mergeCell ref="D9:D10"/>
    <mergeCell ref="E5:I8"/>
    <mergeCell ref="I9:I10"/>
    <mergeCell ref="B2:S2"/>
    <mergeCell ref="B3:S3"/>
    <mergeCell ref="F9:F10"/>
    <mergeCell ref="S9:S10"/>
    <mergeCell ref="T9:T10"/>
    <mergeCell ref="G9:G10"/>
    <mergeCell ref="H9:H10"/>
    <mergeCell ref="N9:N10"/>
    <mergeCell ref="O9:Q9"/>
    <mergeCell ref="R9:R10"/>
    <mergeCell ref="N5:U8"/>
    <mergeCell ref="U9:U10"/>
    <mergeCell ref="J5:L8"/>
    <mergeCell ref="J9:J10"/>
    <mergeCell ref="K9:K10"/>
    <mergeCell ref="L9:L10"/>
  </mergeCells>
  <pageMargins left="0.51181102362204722" right="0" top="0.19685039370078741" bottom="0" header="0.31496062992125984" footer="0.31496062992125984"/>
  <pageSetup paperSize="9" scale="50" orientation="portrait" r:id="rId1"/>
</worksheet>
</file>

<file path=xl/worksheets/sheet73.xml><?xml version="1.0" encoding="utf-8"?>
<worksheet xmlns="http://schemas.openxmlformats.org/spreadsheetml/2006/main" xmlns:r="http://schemas.openxmlformats.org/officeDocument/2006/relationships">
  <sheetPr>
    <tabColor theme="3" tint="0.79998168889431442"/>
  </sheetPr>
  <dimension ref="A1:U77"/>
  <sheetViews>
    <sheetView view="pageBreakPreview" zoomScaleNormal="66" zoomScaleSheetLayoutView="100" workbookViewId="0">
      <pane ySplit="10" topLeftCell="A77" activePane="bottomLeft" state="frozen"/>
      <selection activeCell="A78" sqref="A78:XFD85"/>
      <selection pane="bottomLeft" activeCell="A78" sqref="A78:XFD85"/>
    </sheetView>
  </sheetViews>
  <sheetFormatPr defaultRowHeight="15"/>
  <cols>
    <col min="1" max="1" width="30.42578125" style="3" customWidth="1"/>
    <col min="2" max="2" width="8.85546875" style="3" customWidth="1"/>
    <col min="3" max="4" width="10.5703125" style="3" customWidth="1"/>
    <col min="5" max="5" width="15.85546875" style="3" customWidth="1"/>
    <col min="6" max="6" width="10" style="3" customWidth="1"/>
    <col min="7" max="7" width="7.140625" style="3" customWidth="1"/>
    <col min="8" max="9" width="9" style="3" customWidth="1"/>
    <col min="10" max="12" width="7.7109375" style="3" customWidth="1"/>
    <col min="13" max="13" width="9" style="3" customWidth="1"/>
    <col min="14" max="14" width="9.5703125" style="3" customWidth="1"/>
    <col min="15" max="16" width="8.85546875" style="3"/>
    <col min="17" max="17" width="10" style="3" customWidth="1"/>
    <col min="18" max="19" width="10.28515625" style="3" customWidth="1"/>
    <col min="20" max="20" width="8.85546875" style="3"/>
    <col min="21" max="21" width="9.140625" style="3"/>
    <col min="22" max="239" width="8.85546875" style="3"/>
    <col min="240" max="240" width="34" style="3" customWidth="1"/>
    <col min="241" max="241" width="11.28515625" style="3" customWidth="1"/>
    <col min="242" max="242" width="11" style="3" customWidth="1"/>
    <col min="243" max="249" width="8.85546875" style="3"/>
    <col min="250" max="251" width="10.7109375" style="3" customWidth="1"/>
    <col min="252" max="252" width="8.85546875" style="3"/>
    <col min="253" max="253" width="11.5703125" style="3" customWidth="1"/>
    <col min="254" max="254" width="13.7109375" style="3" customWidth="1"/>
    <col min="255" max="258" width="9.28515625" style="3" customWidth="1"/>
    <col min="259" max="495" width="8.85546875" style="3"/>
    <col min="496" max="496" width="34" style="3" customWidth="1"/>
    <col min="497" max="497" width="11.28515625" style="3" customWidth="1"/>
    <col min="498" max="498" width="11" style="3" customWidth="1"/>
    <col min="499" max="505" width="8.85546875" style="3"/>
    <col min="506" max="507" width="10.7109375" style="3" customWidth="1"/>
    <col min="508" max="508" width="8.85546875" style="3"/>
    <col min="509" max="509" width="11.5703125" style="3" customWidth="1"/>
    <col min="510" max="510" width="13.7109375" style="3" customWidth="1"/>
    <col min="511" max="514" width="9.28515625" style="3" customWidth="1"/>
    <col min="515" max="751" width="8.85546875" style="3"/>
    <col min="752" max="752" width="34" style="3" customWidth="1"/>
    <col min="753" max="753" width="11.28515625" style="3" customWidth="1"/>
    <col min="754" max="754" width="11" style="3" customWidth="1"/>
    <col min="755" max="761" width="8.85546875" style="3"/>
    <col min="762" max="763" width="10.7109375" style="3" customWidth="1"/>
    <col min="764" max="764" width="8.85546875" style="3"/>
    <col min="765" max="765" width="11.5703125" style="3" customWidth="1"/>
    <col min="766" max="766" width="13.7109375" style="3" customWidth="1"/>
    <col min="767" max="770" width="9.28515625" style="3" customWidth="1"/>
    <col min="771" max="1007" width="8.85546875" style="3"/>
    <col min="1008" max="1008" width="34" style="3" customWidth="1"/>
    <col min="1009" max="1009" width="11.28515625" style="3" customWidth="1"/>
    <col min="1010" max="1010" width="11" style="3" customWidth="1"/>
    <col min="1011" max="1017" width="8.85546875" style="3"/>
    <col min="1018" max="1019" width="10.7109375" style="3" customWidth="1"/>
    <col min="1020" max="1020" width="8.85546875" style="3"/>
    <col min="1021" max="1021" width="11.5703125" style="3" customWidth="1"/>
    <col min="1022" max="1022" width="13.7109375" style="3" customWidth="1"/>
    <col min="1023" max="1026" width="9.28515625" style="3" customWidth="1"/>
    <col min="1027" max="1263" width="8.85546875" style="3"/>
    <col min="1264" max="1264" width="34" style="3" customWidth="1"/>
    <col min="1265" max="1265" width="11.28515625" style="3" customWidth="1"/>
    <col min="1266" max="1266" width="11" style="3" customWidth="1"/>
    <col min="1267" max="1273" width="8.85546875" style="3"/>
    <col min="1274" max="1275" width="10.7109375" style="3" customWidth="1"/>
    <col min="1276" max="1276" width="8.85546875" style="3"/>
    <col min="1277" max="1277" width="11.5703125" style="3" customWidth="1"/>
    <col min="1278" max="1278" width="13.7109375" style="3" customWidth="1"/>
    <col min="1279" max="1282" width="9.28515625" style="3" customWidth="1"/>
    <col min="1283" max="1519" width="8.85546875" style="3"/>
    <col min="1520" max="1520" width="34" style="3" customWidth="1"/>
    <col min="1521" max="1521" width="11.28515625" style="3" customWidth="1"/>
    <col min="1522" max="1522" width="11" style="3" customWidth="1"/>
    <col min="1523" max="1529" width="8.85546875" style="3"/>
    <col min="1530" max="1531" width="10.7109375" style="3" customWidth="1"/>
    <col min="1532" max="1532" width="8.85546875" style="3"/>
    <col min="1533" max="1533" width="11.5703125" style="3" customWidth="1"/>
    <col min="1534" max="1534" width="13.7109375" style="3" customWidth="1"/>
    <col min="1535" max="1538" width="9.28515625" style="3" customWidth="1"/>
    <col min="1539" max="1775" width="8.85546875" style="3"/>
    <col min="1776" max="1776" width="34" style="3" customWidth="1"/>
    <col min="1777" max="1777" width="11.28515625" style="3" customWidth="1"/>
    <col min="1778" max="1778" width="11" style="3" customWidth="1"/>
    <col min="1779" max="1785" width="8.85546875" style="3"/>
    <col min="1786" max="1787" width="10.7109375" style="3" customWidth="1"/>
    <col min="1788" max="1788" width="8.85546875" style="3"/>
    <col min="1789" max="1789" width="11.5703125" style="3" customWidth="1"/>
    <col min="1790" max="1790" width="13.7109375" style="3" customWidth="1"/>
    <col min="1791" max="1794" width="9.28515625" style="3" customWidth="1"/>
    <col min="1795" max="2031" width="8.85546875" style="3"/>
    <col min="2032" max="2032" width="34" style="3" customWidth="1"/>
    <col min="2033" max="2033" width="11.28515625" style="3" customWidth="1"/>
    <col min="2034" max="2034" width="11" style="3" customWidth="1"/>
    <col min="2035" max="2041" width="8.85546875" style="3"/>
    <col min="2042" max="2043" width="10.7109375" style="3" customWidth="1"/>
    <col min="2044" max="2044" width="8.85546875" style="3"/>
    <col min="2045" max="2045" width="11.5703125" style="3" customWidth="1"/>
    <col min="2046" max="2046" width="13.7109375" style="3" customWidth="1"/>
    <col min="2047" max="2050" width="9.28515625" style="3" customWidth="1"/>
    <col min="2051" max="2287" width="8.85546875" style="3"/>
    <col min="2288" max="2288" width="34" style="3" customWidth="1"/>
    <col min="2289" max="2289" width="11.28515625" style="3" customWidth="1"/>
    <col min="2290" max="2290" width="11" style="3" customWidth="1"/>
    <col min="2291" max="2297" width="8.85546875" style="3"/>
    <col min="2298" max="2299" width="10.7109375" style="3" customWidth="1"/>
    <col min="2300" max="2300" width="8.85546875" style="3"/>
    <col min="2301" max="2301" width="11.5703125" style="3" customWidth="1"/>
    <col min="2302" max="2302" width="13.7109375" style="3" customWidth="1"/>
    <col min="2303" max="2306" width="9.28515625" style="3" customWidth="1"/>
    <col min="2307" max="2543" width="8.85546875" style="3"/>
    <col min="2544" max="2544" width="34" style="3" customWidth="1"/>
    <col min="2545" max="2545" width="11.28515625" style="3" customWidth="1"/>
    <col min="2546" max="2546" width="11" style="3" customWidth="1"/>
    <col min="2547" max="2553" width="8.85546875" style="3"/>
    <col min="2554" max="2555" width="10.7109375" style="3" customWidth="1"/>
    <col min="2556" max="2556" width="8.85546875" style="3"/>
    <col min="2557" max="2557" width="11.5703125" style="3" customWidth="1"/>
    <col min="2558" max="2558" width="13.7109375" style="3" customWidth="1"/>
    <col min="2559" max="2562" width="9.28515625" style="3" customWidth="1"/>
    <col min="2563" max="2799" width="8.85546875" style="3"/>
    <col min="2800" max="2800" width="34" style="3" customWidth="1"/>
    <col min="2801" max="2801" width="11.28515625" style="3" customWidth="1"/>
    <col min="2802" max="2802" width="11" style="3" customWidth="1"/>
    <col min="2803" max="2809" width="8.85546875" style="3"/>
    <col min="2810" max="2811" width="10.7109375" style="3" customWidth="1"/>
    <col min="2812" max="2812" width="8.85546875" style="3"/>
    <col min="2813" max="2813" width="11.5703125" style="3" customWidth="1"/>
    <col min="2814" max="2814" width="13.7109375" style="3" customWidth="1"/>
    <col min="2815" max="2818" width="9.28515625" style="3" customWidth="1"/>
    <col min="2819" max="3055" width="8.85546875" style="3"/>
    <col min="3056" max="3056" width="34" style="3" customWidth="1"/>
    <col min="3057" max="3057" width="11.28515625" style="3" customWidth="1"/>
    <col min="3058" max="3058" width="11" style="3" customWidth="1"/>
    <col min="3059" max="3065" width="8.85546875" style="3"/>
    <col min="3066" max="3067" width="10.7109375" style="3" customWidth="1"/>
    <col min="3068" max="3068" width="8.85546875" style="3"/>
    <col min="3069" max="3069" width="11.5703125" style="3" customWidth="1"/>
    <col min="3070" max="3070" width="13.7109375" style="3" customWidth="1"/>
    <col min="3071" max="3074" width="9.28515625" style="3" customWidth="1"/>
    <col min="3075" max="3311" width="8.85546875" style="3"/>
    <col min="3312" max="3312" width="34" style="3" customWidth="1"/>
    <col min="3313" max="3313" width="11.28515625" style="3" customWidth="1"/>
    <col min="3314" max="3314" width="11" style="3" customWidth="1"/>
    <col min="3315" max="3321" width="8.85546875" style="3"/>
    <col min="3322" max="3323" width="10.7109375" style="3" customWidth="1"/>
    <col min="3324" max="3324" width="8.85546875" style="3"/>
    <col min="3325" max="3325" width="11.5703125" style="3" customWidth="1"/>
    <col min="3326" max="3326" width="13.7109375" style="3" customWidth="1"/>
    <col min="3327" max="3330" width="9.28515625" style="3" customWidth="1"/>
    <col min="3331" max="3567" width="8.85546875" style="3"/>
    <col min="3568" max="3568" width="34" style="3" customWidth="1"/>
    <col min="3569" max="3569" width="11.28515625" style="3" customWidth="1"/>
    <col min="3570" max="3570" width="11" style="3" customWidth="1"/>
    <col min="3571" max="3577" width="8.85546875" style="3"/>
    <col min="3578" max="3579" width="10.7109375" style="3" customWidth="1"/>
    <col min="3580" max="3580" width="8.85546875" style="3"/>
    <col min="3581" max="3581" width="11.5703125" style="3" customWidth="1"/>
    <col min="3582" max="3582" width="13.7109375" style="3" customWidth="1"/>
    <col min="3583" max="3586" width="9.28515625" style="3" customWidth="1"/>
    <col min="3587" max="3823" width="8.85546875" style="3"/>
    <col min="3824" max="3824" width="34" style="3" customWidth="1"/>
    <col min="3825" max="3825" width="11.28515625" style="3" customWidth="1"/>
    <col min="3826" max="3826" width="11" style="3" customWidth="1"/>
    <col min="3827" max="3833" width="8.85546875" style="3"/>
    <col min="3834" max="3835" width="10.7109375" style="3" customWidth="1"/>
    <col min="3836" max="3836" width="8.85546875" style="3"/>
    <col min="3837" max="3837" width="11.5703125" style="3" customWidth="1"/>
    <col min="3838" max="3838" width="13.7109375" style="3" customWidth="1"/>
    <col min="3839" max="3842" width="9.28515625" style="3" customWidth="1"/>
    <col min="3843" max="4079" width="8.85546875" style="3"/>
    <col min="4080" max="4080" width="34" style="3" customWidth="1"/>
    <col min="4081" max="4081" width="11.28515625" style="3" customWidth="1"/>
    <col min="4082" max="4082" width="11" style="3" customWidth="1"/>
    <col min="4083" max="4089" width="8.85546875" style="3"/>
    <col min="4090" max="4091" width="10.7109375" style="3" customWidth="1"/>
    <col min="4092" max="4092" width="8.85546875" style="3"/>
    <col min="4093" max="4093" width="11.5703125" style="3" customWidth="1"/>
    <col min="4094" max="4094" width="13.7109375" style="3" customWidth="1"/>
    <col min="4095" max="4098" width="9.28515625" style="3" customWidth="1"/>
    <col min="4099" max="4335" width="8.85546875" style="3"/>
    <col min="4336" max="4336" width="34" style="3" customWidth="1"/>
    <col min="4337" max="4337" width="11.28515625" style="3" customWidth="1"/>
    <col min="4338" max="4338" width="11" style="3" customWidth="1"/>
    <col min="4339" max="4345" width="8.85546875" style="3"/>
    <col min="4346" max="4347" width="10.7109375" style="3" customWidth="1"/>
    <col min="4348" max="4348" width="8.85546875" style="3"/>
    <col min="4349" max="4349" width="11.5703125" style="3" customWidth="1"/>
    <col min="4350" max="4350" width="13.7109375" style="3" customWidth="1"/>
    <col min="4351" max="4354" width="9.28515625" style="3" customWidth="1"/>
    <col min="4355" max="4591" width="8.85546875" style="3"/>
    <col min="4592" max="4592" width="34" style="3" customWidth="1"/>
    <col min="4593" max="4593" width="11.28515625" style="3" customWidth="1"/>
    <col min="4594" max="4594" width="11" style="3" customWidth="1"/>
    <col min="4595" max="4601" width="8.85546875" style="3"/>
    <col min="4602" max="4603" width="10.7109375" style="3" customWidth="1"/>
    <col min="4604" max="4604" width="8.85546875" style="3"/>
    <col min="4605" max="4605" width="11.5703125" style="3" customWidth="1"/>
    <col min="4606" max="4606" width="13.7109375" style="3" customWidth="1"/>
    <col min="4607" max="4610" width="9.28515625" style="3" customWidth="1"/>
    <col min="4611" max="4847" width="8.85546875" style="3"/>
    <col min="4848" max="4848" width="34" style="3" customWidth="1"/>
    <col min="4849" max="4849" width="11.28515625" style="3" customWidth="1"/>
    <col min="4850" max="4850" width="11" style="3" customWidth="1"/>
    <col min="4851" max="4857" width="8.85546875" style="3"/>
    <col min="4858" max="4859" width="10.7109375" style="3" customWidth="1"/>
    <col min="4860" max="4860" width="8.85546875" style="3"/>
    <col min="4861" max="4861" width="11.5703125" style="3" customWidth="1"/>
    <col min="4862" max="4862" width="13.7109375" style="3" customWidth="1"/>
    <col min="4863" max="4866" width="9.28515625" style="3" customWidth="1"/>
    <col min="4867" max="5103" width="8.85546875" style="3"/>
    <col min="5104" max="5104" width="34" style="3" customWidth="1"/>
    <col min="5105" max="5105" width="11.28515625" style="3" customWidth="1"/>
    <col min="5106" max="5106" width="11" style="3" customWidth="1"/>
    <col min="5107" max="5113" width="8.85546875" style="3"/>
    <col min="5114" max="5115" width="10.7109375" style="3" customWidth="1"/>
    <col min="5116" max="5116" width="8.85546875" style="3"/>
    <col min="5117" max="5117" width="11.5703125" style="3" customWidth="1"/>
    <col min="5118" max="5118" width="13.7109375" style="3" customWidth="1"/>
    <col min="5119" max="5122" width="9.28515625" style="3" customWidth="1"/>
    <col min="5123" max="5359" width="8.85546875" style="3"/>
    <col min="5360" max="5360" width="34" style="3" customWidth="1"/>
    <col min="5361" max="5361" width="11.28515625" style="3" customWidth="1"/>
    <col min="5362" max="5362" width="11" style="3" customWidth="1"/>
    <col min="5363" max="5369" width="8.85546875" style="3"/>
    <col min="5370" max="5371" width="10.7109375" style="3" customWidth="1"/>
    <col min="5372" max="5372" width="8.85546875" style="3"/>
    <col min="5373" max="5373" width="11.5703125" style="3" customWidth="1"/>
    <col min="5374" max="5374" width="13.7109375" style="3" customWidth="1"/>
    <col min="5375" max="5378" width="9.28515625" style="3" customWidth="1"/>
    <col min="5379" max="5615" width="8.85546875" style="3"/>
    <col min="5616" max="5616" width="34" style="3" customWidth="1"/>
    <col min="5617" max="5617" width="11.28515625" style="3" customWidth="1"/>
    <col min="5618" max="5618" width="11" style="3" customWidth="1"/>
    <col min="5619" max="5625" width="8.85546875" style="3"/>
    <col min="5626" max="5627" width="10.7109375" style="3" customWidth="1"/>
    <col min="5628" max="5628" width="8.85546875" style="3"/>
    <col min="5629" max="5629" width="11.5703125" style="3" customWidth="1"/>
    <col min="5630" max="5630" width="13.7109375" style="3" customWidth="1"/>
    <col min="5631" max="5634" width="9.28515625" style="3" customWidth="1"/>
    <col min="5635" max="5871" width="8.85546875" style="3"/>
    <col min="5872" max="5872" width="34" style="3" customWidth="1"/>
    <col min="5873" max="5873" width="11.28515625" style="3" customWidth="1"/>
    <col min="5874" max="5874" width="11" style="3" customWidth="1"/>
    <col min="5875" max="5881" width="8.85546875" style="3"/>
    <col min="5882" max="5883" width="10.7109375" style="3" customWidth="1"/>
    <col min="5884" max="5884" width="8.85546875" style="3"/>
    <col min="5885" max="5885" width="11.5703125" style="3" customWidth="1"/>
    <col min="5886" max="5886" width="13.7109375" style="3" customWidth="1"/>
    <col min="5887" max="5890" width="9.28515625" style="3" customWidth="1"/>
    <col min="5891" max="6127" width="8.85546875" style="3"/>
    <col min="6128" max="6128" width="34" style="3" customWidth="1"/>
    <col min="6129" max="6129" width="11.28515625" style="3" customWidth="1"/>
    <col min="6130" max="6130" width="11" style="3" customWidth="1"/>
    <col min="6131" max="6137" width="8.85546875" style="3"/>
    <col min="6138" max="6139" width="10.7109375" style="3" customWidth="1"/>
    <col min="6140" max="6140" width="8.85546875" style="3"/>
    <col min="6141" max="6141" width="11.5703125" style="3" customWidth="1"/>
    <col min="6142" max="6142" width="13.7109375" style="3" customWidth="1"/>
    <col min="6143" max="6146" width="9.28515625" style="3" customWidth="1"/>
    <col min="6147" max="6383" width="8.85546875" style="3"/>
    <col min="6384" max="6384" width="34" style="3" customWidth="1"/>
    <col min="6385" max="6385" width="11.28515625" style="3" customWidth="1"/>
    <col min="6386" max="6386" width="11" style="3" customWidth="1"/>
    <col min="6387" max="6393" width="8.85546875" style="3"/>
    <col min="6394" max="6395" width="10.7109375" style="3" customWidth="1"/>
    <col min="6396" max="6396" width="8.85546875" style="3"/>
    <col min="6397" max="6397" width="11.5703125" style="3" customWidth="1"/>
    <col min="6398" max="6398" width="13.7109375" style="3" customWidth="1"/>
    <col min="6399" max="6402" width="9.28515625" style="3" customWidth="1"/>
    <col min="6403" max="6639" width="8.85546875" style="3"/>
    <col min="6640" max="6640" width="34" style="3" customWidth="1"/>
    <col min="6641" max="6641" width="11.28515625" style="3" customWidth="1"/>
    <col min="6642" max="6642" width="11" style="3" customWidth="1"/>
    <col min="6643" max="6649" width="8.85546875" style="3"/>
    <col min="6650" max="6651" width="10.7109375" style="3" customWidth="1"/>
    <col min="6652" max="6652" width="8.85546875" style="3"/>
    <col min="6653" max="6653" width="11.5703125" style="3" customWidth="1"/>
    <col min="6654" max="6654" width="13.7109375" style="3" customWidth="1"/>
    <col min="6655" max="6658" width="9.28515625" style="3" customWidth="1"/>
    <col min="6659" max="6895" width="8.85546875" style="3"/>
    <col min="6896" max="6896" width="34" style="3" customWidth="1"/>
    <col min="6897" max="6897" width="11.28515625" style="3" customWidth="1"/>
    <col min="6898" max="6898" width="11" style="3" customWidth="1"/>
    <col min="6899" max="6905" width="8.85546875" style="3"/>
    <col min="6906" max="6907" width="10.7109375" style="3" customWidth="1"/>
    <col min="6908" max="6908" width="8.85546875" style="3"/>
    <col min="6909" max="6909" width="11.5703125" style="3" customWidth="1"/>
    <col min="6910" max="6910" width="13.7109375" style="3" customWidth="1"/>
    <col min="6911" max="6914" width="9.28515625" style="3" customWidth="1"/>
    <col min="6915" max="7151" width="8.85546875" style="3"/>
    <col min="7152" max="7152" width="34" style="3" customWidth="1"/>
    <col min="7153" max="7153" width="11.28515625" style="3" customWidth="1"/>
    <col min="7154" max="7154" width="11" style="3" customWidth="1"/>
    <col min="7155" max="7161" width="8.85546875" style="3"/>
    <col min="7162" max="7163" width="10.7109375" style="3" customWidth="1"/>
    <col min="7164" max="7164" width="8.85546875" style="3"/>
    <col min="7165" max="7165" width="11.5703125" style="3" customWidth="1"/>
    <col min="7166" max="7166" width="13.7109375" style="3" customWidth="1"/>
    <col min="7167" max="7170" width="9.28515625" style="3" customWidth="1"/>
    <col min="7171" max="7407" width="8.85546875" style="3"/>
    <col min="7408" max="7408" width="34" style="3" customWidth="1"/>
    <col min="7409" max="7409" width="11.28515625" style="3" customWidth="1"/>
    <col min="7410" max="7410" width="11" style="3" customWidth="1"/>
    <col min="7411" max="7417" width="8.85546875" style="3"/>
    <col min="7418" max="7419" width="10.7109375" style="3" customWidth="1"/>
    <col min="7420" max="7420" width="8.85546875" style="3"/>
    <col min="7421" max="7421" width="11.5703125" style="3" customWidth="1"/>
    <col min="7422" max="7422" width="13.7109375" style="3" customWidth="1"/>
    <col min="7423" max="7426" width="9.28515625" style="3" customWidth="1"/>
    <col min="7427" max="7663" width="8.85546875" style="3"/>
    <col min="7664" max="7664" width="34" style="3" customWidth="1"/>
    <col min="7665" max="7665" width="11.28515625" style="3" customWidth="1"/>
    <col min="7666" max="7666" width="11" style="3" customWidth="1"/>
    <col min="7667" max="7673" width="8.85546875" style="3"/>
    <col min="7674" max="7675" width="10.7109375" style="3" customWidth="1"/>
    <col min="7676" max="7676" width="8.85546875" style="3"/>
    <col min="7677" max="7677" width="11.5703125" style="3" customWidth="1"/>
    <col min="7678" max="7678" width="13.7109375" style="3" customWidth="1"/>
    <col min="7679" max="7682" width="9.28515625" style="3" customWidth="1"/>
    <col min="7683" max="7919" width="8.85546875" style="3"/>
    <col min="7920" max="7920" width="34" style="3" customWidth="1"/>
    <col min="7921" max="7921" width="11.28515625" style="3" customWidth="1"/>
    <col min="7922" max="7922" width="11" style="3" customWidth="1"/>
    <col min="7923" max="7929" width="8.85546875" style="3"/>
    <col min="7930" max="7931" width="10.7109375" style="3" customWidth="1"/>
    <col min="7932" max="7932" width="8.85546875" style="3"/>
    <col min="7933" max="7933" width="11.5703125" style="3" customWidth="1"/>
    <col min="7934" max="7934" width="13.7109375" style="3" customWidth="1"/>
    <col min="7935" max="7938" width="9.28515625" style="3" customWidth="1"/>
    <col min="7939" max="8175" width="8.85546875" style="3"/>
    <col min="8176" max="8176" width="34" style="3" customWidth="1"/>
    <col min="8177" max="8177" width="11.28515625" style="3" customWidth="1"/>
    <col min="8178" max="8178" width="11" style="3" customWidth="1"/>
    <col min="8179" max="8185" width="8.85546875" style="3"/>
    <col min="8186" max="8187" width="10.7109375" style="3" customWidth="1"/>
    <col min="8188" max="8188" width="8.85546875" style="3"/>
    <col min="8189" max="8189" width="11.5703125" style="3" customWidth="1"/>
    <col min="8190" max="8190" width="13.7109375" style="3" customWidth="1"/>
    <col min="8191" max="8194" width="9.28515625" style="3" customWidth="1"/>
    <col min="8195" max="8431" width="8.85546875" style="3"/>
    <col min="8432" max="8432" width="34" style="3" customWidth="1"/>
    <col min="8433" max="8433" width="11.28515625" style="3" customWidth="1"/>
    <col min="8434" max="8434" width="11" style="3" customWidth="1"/>
    <col min="8435" max="8441" width="8.85546875" style="3"/>
    <col min="8442" max="8443" width="10.7109375" style="3" customWidth="1"/>
    <col min="8444" max="8444" width="8.85546875" style="3"/>
    <col min="8445" max="8445" width="11.5703125" style="3" customWidth="1"/>
    <col min="8446" max="8446" width="13.7109375" style="3" customWidth="1"/>
    <col min="8447" max="8450" width="9.28515625" style="3" customWidth="1"/>
    <col min="8451" max="8687" width="8.85546875" style="3"/>
    <col min="8688" max="8688" width="34" style="3" customWidth="1"/>
    <col min="8689" max="8689" width="11.28515625" style="3" customWidth="1"/>
    <col min="8690" max="8690" width="11" style="3" customWidth="1"/>
    <col min="8691" max="8697" width="8.85546875" style="3"/>
    <col min="8698" max="8699" width="10.7109375" style="3" customWidth="1"/>
    <col min="8700" max="8700" width="8.85546875" style="3"/>
    <col min="8701" max="8701" width="11.5703125" style="3" customWidth="1"/>
    <col min="8702" max="8702" width="13.7109375" style="3" customWidth="1"/>
    <col min="8703" max="8706" width="9.28515625" style="3" customWidth="1"/>
    <col min="8707" max="8943" width="8.85546875" style="3"/>
    <col min="8944" max="8944" width="34" style="3" customWidth="1"/>
    <col min="8945" max="8945" width="11.28515625" style="3" customWidth="1"/>
    <col min="8946" max="8946" width="11" style="3" customWidth="1"/>
    <col min="8947" max="8953" width="8.85546875" style="3"/>
    <col min="8954" max="8955" width="10.7109375" style="3" customWidth="1"/>
    <col min="8956" max="8956" width="8.85546875" style="3"/>
    <col min="8957" max="8957" width="11.5703125" style="3" customWidth="1"/>
    <col min="8958" max="8958" width="13.7109375" style="3" customWidth="1"/>
    <col min="8959" max="8962" width="9.28515625" style="3" customWidth="1"/>
    <col min="8963" max="9199" width="8.85546875" style="3"/>
    <col min="9200" max="9200" width="34" style="3" customWidth="1"/>
    <col min="9201" max="9201" width="11.28515625" style="3" customWidth="1"/>
    <col min="9202" max="9202" width="11" style="3" customWidth="1"/>
    <col min="9203" max="9209" width="8.85546875" style="3"/>
    <col min="9210" max="9211" width="10.7109375" style="3" customWidth="1"/>
    <col min="9212" max="9212" width="8.85546875" style="3"/>
    <col min="9213" max="9213" width="11.5703125" style="3" customWidth="1"/>
    <col min="9214" max="9214" width="13.7109375" style="3" customWidth="1"/>
    <col min="9215" max="9218" width="9.28515625" style="3" customWidth="1"/>
    <col min="9219" max="9455" width="8.85546875" style="3"/>
    <col min="9456" max="9456" width="34" style="3" customWidth="1"/>
    <col min="9457" max="9457" width="11.28515625" style="3" customWidth="1"/>
    <col min="9458" max="9458" width="11" style="3" customWidth="1"/>
    <col min="9459" max="9465" width="8.85546875" style="3"/>
    <col min="9466" max="9467" width="10.7109375" style="3" customWidth="1"/>
    <col min="9468" max="9468" width="8.85546875" style="3"/>
    <col min="9469" max="9469" width="11.5703125" style="3" customWidth="1"/>
    <col min="9470" max="9470" width="13.7109375" style="3" customWidth="1"/>
    <col min="9471" max="9474" width="9.28515625" style="3" customWidth="1"/>
    <col min="9475" max="9711" width="8.85546875" style="3"/>
    <col min="9712" max="9712" width="34" style="3" customWidth="1"/>
    <col min="9713" max="9713" width="11.28515625" style="3" customWidth="1"/>
    <col min="9714" max="9714" width="11" style="3" customWidth="1"/>
    <col min="9715" max="9721" width="8.85546875" style="3"/>
    <col min="9722" max="9723" width="10.7109375" style="3" customWidth="1"/>
    <col min="9724" max="9724" width="8.85546875" style="3"/>
    <col min="9725" max="9725" width="11.5703125" style="3" customWidth="1"/>
    <col min="9726" max="9726" width="13.7109375" style="3" customWidth="1"/>
    <col min="9727" max="9730" width="9.28515625" style="3" customWidth="1"/>
    <col min="9731" max="9967" width="8.85546875" style="3"/>
    <col min="9968" max="9968" width="34" style="3" customWidth="1"/>
    <col min="9969" max="9969" width="11.28515625" style="3" customWidth="1"/>
    <col min="9970" max="9970" width="11" style="3" customWidth="1"/>
    <col min="9971" max="9977" width="8.85546875" style="3"/>
    <col min="9978" max="9979" width="10.7109375" style="3" customWidth="1"/>
    <col min="9980" max="9980" width="8.85546875" style="3"/>
    <col min="9981" max="9981" width="11.5703125" style="3" customWidth="1"/>
    <col min="9982" max="9982" width="13.7109375" style="3" customWidth="1"/>
    <col min="9983" max="9986" width="9.28515625" style="3" customWidth="1"/>
    <col min="9987" max="10223" width="8.85546875" style="3"/>
    <col min="10224" max="10224" width="34" style="3" customWidth="1"/>
    <col min="10225" max="10225" width="11.28515625" style="3" customWidth="1"/>
    <col min="10226" max="10226" width="11" style="3" customWidth="1"/>
    <col min="10227" max="10233" width="8.85546875" style="3"/>
    <col min="10234" max="10235" width="10.7109375" style="3" customWidth="1"/>
    <col min="10236" max="10236" width="8.85546875" style="3"/>
    <col min="10237" max="10237" width="11.5703125" style="3" customWidth="1"/>
    <col min="10238" max="10238" width="13.7109375" style="3" customWidth="1"/>
    <col min="10239" max="10242" width="9.28515625" style="3" customWidth="1"/>
    <col min="10243" max="10479" width="8.85546875" style="3"/>
    <col min="10480" max="10480" width="34" style="3" customWidth="1"/>
    <col min="10481" max="10481" width="11.28515625" style="3" customWidth="1"/>
    <col min="10482" max="10482" width="11" style="3" customWidth="1"/>
    <col min="10483" max="10489" width="8.85546875" style="3"/>
    <col min="10490" max="10491" width="10.7109375" style="3" customWidth="1"/>
    <col min="10492" max="10492" width="8.85546875" style="3"/>
    <col min="10493" max="10493" width="11.5703125" style="3" customWidth="1"/>
    <col min="10494" max="10494" width="13.7109375" style="3" customWidth="1"/>
    <col min="10495" max="10498" width="9.28515625" style="3" customWidth="1"/>
    <col min="10499" max="10735" width="8.85546875" style="3"/>
    <col min="10736" max="10736" width="34" style="3" customWidth="1"/>
    <col min="10737" max="10737" width="11.28515625" style="3" customWidth="1"/>
    <col min="10738" max="10738" width="11" style="3" customWidth="1"/>
    <col min="10739" max="10745" width="8.85546875" style="3"/>
    <col min="10746" max="10747" width="10.7109375" style="3" customWidth="1"/>
    <col min="10748" max="10748" width="8.85546875" style="3"/>
    <col min="10749" max="10749" width="11.5703125" style="3" customWidth="1"/>
    <col min="10750" max="10750" width="13.7109375" style="3" customWidth="1"/>
    <col min="10751" max="10754" width="9.28515625" style="3" customWidth="1"/>
    <col min="10755" max="10991" width="8.85546875" style="3"/>
    <col min="10992" max="10992" width="34" style="3" customWidth="1"/>
    <col min="10993" max="10993" width="11.28515625" style="3" customWidth="1"/>
    <col min="10994" max="10994" width="11" style="3" customWidth="1"/>
    <col min="10995" max="11001" width="8.85546875" style="3"/>
    <col min="11002" max="11003" width="10.7109375" style="3" customWidth="1"/>
    <col min="11004" max="11004" width="8.85546875" style="3"/>
    <col min="11005" max="11005" width="11.5703125" style="3" customWidth="1"/>
    <col min="11006" max="11006" width="13.7109375" style="3" customWidth="1"/>
    <col min="11007" max="11010" width="9.28515625" style="3" customWidth="1"/>
    <col min="11011" max="11247" width="8.85546875" style="3"/>
    <col min="11248" max="11248" width="34" style="3" customWidth="1"/>
    <col min="11249" max="11249" width="11.28515625" style="3" customWidth="1"/>
    <col min="11250" max="11250" width="11" style="3" customWidth="1"/>
    <col min="11251" max="11257" width="8.85546875" style="3"/>
    <col min="11258" max="11259" width="10.7109375" style="3" customWidth="1"/>
    <col min="11260" max="11260" width="8.85546875" style="3"/>
    <col min="11261" max="11261" width="11.5703125" style="3" customWidth="1"/>
    <col min="11262" max="11262" width="13.7109375" style="3" customWidth="1"/>
    <col min="11263" max="11266" width="9.28515625" style="3" customWidth="1"/>
    <col min="11267" max="11503" width="8.85546875" style="3"/>
    <col min="11504" max="11504" width="34" style="3" customWidth="1"/>
    <col min="11505" max="11505" width="11.28515625" style="3" customWidth="1"/>
    <col min="11506" max="11506" width="11" style="3" customWidth="1"/>
    <col min="11507" max="11513" width="8.85546875" style="3"/>
    <col min="11514" max="11515" width="10.7109375" style="3" customWidth="1"/>
    <col min="11516" max="11516" width="8.85546875" style="3"/>
    <col min="11517" max="11517" width="11.5703125" style="3" customWidth="1"/>
    <col min="11518" max="11518" width="13.7109375" style="3" customWidth="1"/>
    <col min="11519" max="11522" width="9.28515625" style="3" customWidth="1"/>
    <col min="11523" max="11759" width="8.85546875" style="3"/>
    <col min="11760" max="11760" width="34" style="3" customWidth="1"/>
    <col min="11761" max="11761" width="11.28515625" style="3" customWidth="1"/>
    <col min="11762" max="11762" width="11" style="3" customWidth="1"/>
    <col min="11763" max="11769" width="8.85546875" style="3"/>
    <col min="11770" max="11771" width="10.7109375" style="3" customWidth="1"/>
    <col min="11772" max="11772" width="8.85546875" style="3"/>
    <col min="11773" max="11773" width="11.5703125" style="3" customWidth="1"/>
    <col min="11774" max="11774" width="13.7109375" style="3" customWidth="1"/>
    <col min="11775" max="11778" width="9.28515625" style="3" customWidth="1"/>
    <col min="11779" max="12015" width="8.85546875" style="3"/>
    <col min="12016" max="12016" width="34" style="3" customWidth="1"/>
    <col min="12017" max="12017" width="11.28515625" style="3" customWidth="1"/>
    <col min="12018" max="12018" width="11" style="3" customWidth="1"/>
    <col min="12019" max="12025" width="8.85546875" style="3"/>
    <col min="12026" max="12027" width="10.7109375" style="3" customWidth="1"/>
    <col min="12028" max="12028" width="8.85546875" style="3"/>
    <col min="12029" max="12029" width="11.5703125" style="3" customWidth="1"/>
    <col min="12030" max="12030" width="13.7109375" style="3" customWidth="1"/>
    <col min="12031" max="12034" width="9.28515625" style="3" customWidth="1"/>
    <col min="12035" max="12271" width="8.85546875" style="3"/>
    <col min="12272" max="12272" width="34" style="3" customWidth="1"/>
    <col min="12273" max="12273" width="11.28515625" style="3" customWidth="1"/>
    <col min="12274" max="12274" width="11" style="3" customWidth="1"/>
    <col min="12275" max="12281" width="8.85546875" style="3"/>
    <col min="12282" max="12283" width="10.7109375" style="3" customWidth="1"/>
    <col min="12284" max="12284" width="8.85546875" style="3"/>
    <col min="12285" max="12285" width="11.5703125" style="3" customWidth="1"/>
    <col min="12286" max="12286" width="13.7109375" style="3" customWidth="1"/>
    <col min="12287" max="12290" width="9.28515625" style="3" customWidth="1"/>
    <col min="12291" max="12527" width="8.85546875" style="3"/>
    <col min="12528" max="12528" width="34" style="3" customWidth="1"/>
    <col min="12529" max="12529" width="11.28515625" style="3" customWidth="1"/>
    <col min="12530" max="12530" width="11" style="3" customWidth="1"/>
    <col min="12531" max="12537" width="8.85546875" style="3"/>
    <col min="12538" max="12539" width="10.7109375" style="3" customWidth="1"/>
    <col min="12540" max="12540" width="8.85546875" style="3"/>
    <col min="12541" max="12541" width="11.5703125" style="3" customWidth="1"/>
    <col min="12542" max="12542" width="13.7109375" style="3" customWidth="1"/>
    <col min="12543" max="12546" width="9.28515625" style="3" customWidth="1"/>
    <col min="12547" max="12783" width="8.85546875" style="3"/>
    <col min="12784" max="12784" width="34" style="3" customWidth="1"/>
    <col min="12785" max="12785" width="11.28515625" style="3" customWidth="1"/>
    <col min="12786" max="12786" width="11" style="3" customWidth="1"/>
    <col min="12787" max="12793" width="8.85546875" style="3"/>
    <col min="12794" max="12795" width="10.7109375" style="3" customWidth="1"/>
    <col min="12796" max="12796" width="8.85546875" style="3"/>
    <col min="12797" max="12797" width="11.5703125" style="3" customWidth="1"/>
    <col min="12798" max="12798" width="13.7109375" style="3" customWidth="1"/>
    <col min="12799" max="12802" width="9.28515625" style="3" customWidth="1"/>
    <col min="12803" max="13039" width="8.85546875" style="3"/>
    <col min="13040" max="13040" width="34" style="3" customWidth="1"/>
    <col min="13041" max="13041" width="11.28515625" style="3" customWidth="1"/>
    <col min="13042" max="13042" width="11" style="3" customWidth="1"/>
    <col min="13043" max="13049" width="8.85546875" style="3"/>
    <col min="13050" max="13051" width="10.7109375" style="3" customWidth="1"/>
    <col min="13052" max="13052" width="8.85546875" style="3"/>
    <col min="13053" max="13053" width="11.5703125" style="3" customWidth="1"/>
    <col min="13054" max="13054" width="13.7109375" style="3" customWidth="1"/>
    <col min="13055" max="13058" width="9.28515625" style="3" customWidth="1"/>
    <col min="13059" max="13295" width="8.85546875" style="3"/>
    <col min="13296" max="13296" width="34" style="3" customWidth="1"/>
    <col min="13297" max="13297" width="11.28515625" style="3" customWidth="1"/>
    <col min="13298" max="13298" width="11" style="3" customWidth="1"/>
    <col min="13299" max="13305" width="8.85546875" style="3"/>
    <col min="13306" max="13307" width="10.7109375" style="3" customWidth="1"/>
    <col min="13308" max="13308" width="8.85546875" style="3"/>
    <col min="13309" max="13309" width="11.5703125" style="3" customWidth="1"/>
    <col min="13310" max="13310" width="13.7109375" style="3" customWidth="1"/>
    <col min="13311" max="13314" width="9.28515625" style="3" customWidth="1"/>
    <col min="13315" max="13551" width="8.85546875" style="3"/>
    <col min="13552" max="13552" width="34" style="3" customWidth="1"/>
    <col min="13553" max="13553" width="11.28515625" style="3" customWidth="1"/>
    <col min="13554" max="13554" width="11" style="3" customWidth="1"/>
    <col min="13555" max="13561" width="8.85546875" style="3"/>
    <col min="13562" max="13563" width="10.7109375" style="3" customWidth="1"/>
    <col min="13564" max="13564" width="8.85546875" style="3"/>
    <col min="13565" max="13565" width="11.5703125" style="3" customWidth="1"/>
    <col min="13566" max="13566" width="13.7109375" style="3" customWidth="1"/>
    <col min="13567" max="13570" width="9.28515625" style="3" customWidth="1"/>
    <col min="13571" max="13807" width="8.85546875" style="3"/>
    <col min="13808" max="13808" width="34" style="3" customWidth="1"/>
    <col min="13809" max="13809" width="11.28515625" style="3" customWidth="1"/>
    <col min="13810" max="13810" width="11" style="3" customWidth="1"/>
    <col min="13811" max="13817" width="8.85546875" style="3"/>
    <col min="13818" max="13819" width="10.7109375" style="3" customWidth="1"/>
    <col min="13820" max="13820" width="8.85546875" style="3"/>
    <col min="13821" max="13821" width="11.5703125" style="3" customWidth="1"/>
    <col min="13822" max="13822" width="13.7109375" style="3" customWidth="1"/>
    <col min="13823" max="13826" width="9.28515625" style="3" customWidth="1"/>
    <col min="13827" max="14063" width="8.85546875" style="3"/>
    <col min="14064" max="14064" width="34" style="3" customWidth="1"/>
    <col min="14065" max="14065" width="11.28515625" style="3" customWidth="1"/>
    <col min="14066" max="14066" width="11" style="3" customWidth="1"/>
    <col min="14067" max="14073" width="8.85546875" style="3"/>
    <col min="14074" max="14075" width="10.7109375" style="3" customWidth="1"/>
    <col min="14076" max="14076" width="8.85546875" style="3"/>
    <col min="14077" max="14077" width="11.5703125" style="3" customWidth="1"/>
    <col min="14078" max="14078" width="13.7109375" style="3" customWidth="1"/>
    <col min="14079" max="14082" width="9.28515625" style="3" customWidth="1"/>
    <col min="14083" max="14319" width="8.85546875" style="3"/>
    <col min="14320" max="14320" width="34" style="3" customWidth="1"/>
    <col min="14321" max="14321" width="11.28515625" style="3" customWidth="1"/>
    <col min="14322" max="14322" width="11" style="3" customWidth="1"/>
    <col min="14323" max="14329" width="8.85546875" style="3"/>
    <col min="14330" max="14331" width="10.7109375" style="3" customWidth="1"/>
    <col min="14332" max="14332" width="8.85546875" style="3"/>
    <col min="14333" max="14333" width="11.5703125" style="3" customWidth="1"/>
    <col min="14334" max="14334" width="13.7109375" style="3" customWidth="1"/>
    <col min="14335" max="14338" width="9.28515625" style="3" customWidth="1"/>
    <col min="14339" max="14575" width="8.85546875" style="3"/>
    <col min="14576" max="14576" width="34" style="3" customWidth="1"/>
    <col min="14577" max="14577" width="11.28515625" style="3" customWidth="1"/>
    <col min="14578" max="14578" width="11" style="3" customWidth="1"/>
    <col min="14579" max="14585" width="8.85546875" style="3"/>
    <col min="14586" max="14587" width="10.7109375" style="3" customWidth="1"/>
    <col min="14588" max="14588" width="8.85546875" style="3"/>
    <col min="14589" max="14589" width="11.5703125" style="3" customWidth="1"/>
    <col min="14590" max="14590" width="13.7109375" style="3" customWidth="1"/>
    <col min="14591" max="14594" width="9.28515625" style="3" customWidth="1"/>
    <col min="14595" max="14831" width="8.85546875" style="3"/>
    <col min="14832" max="14832" width="34" style="3" customWidth="1"/>
    <col min="14833" max="14833" width="11.28515625" style="3" customWidth="1"/>
    <col min="14834" max="14834" width="11" style="3" customWidth="1"/>
    <col min="14835" max="14841" width="8.85546875" style="3"/>
    <col min="14842" max="14843" width="10.7109375" style="3" customWidth="1"/>
    <col min="14844" max="14844" width="8.85546875" style="3"/>
    <col min="14845" max="14845" width="11.5703125" style="3" customWidth="1"/>
    <col min="14846" max="14846" width="13.7109375" style="3" customWidth="1"/>
    <col min="14847" max="14850" width="9.28515625" style="3" customWidth="1"/>
    <col min="14851" max="15087" width="8.85546875" style="3"/>
    <col min="15088" max="15088" width="34" style="3" customWidth="1"/>
    <col min="15089" max="15089" width="11.28515625" style="3" customWidth="1"/>
    <col min="15090" max="15090" width="11" style="3" customWidth="1"/>
    <col min="15091" max="15097" width="8.85546875" style="3"/>
    <col min="15098" max="15099" width="10.7109375" style="3" customWidth="1"/>
    <col min="15100" max="15100" width="8.85546875" style="3"/>
    <col min="15101" max="15101" width="11.5703125" style="3" customWidth="1"/>
    <col min="15102" max="15102" width="13.7109375" style="3" customWidth="1"/>
    <col min="15103" max="15106" width="9.28515625" style="3" customWidth="1"/>
    <col min="15107" max="15343" width="8.85546875" style="3"/>
    <col min="15344" max="15344" width="34" style="3" customWidth="1"/>
    <col min="15345" max="15345" width="11.28515625" style="3" customWidth="1"/>
    <col min="15346" max="15346" width="11" style="3" customWidth="1"/>
    <col min="15347" max="15353" width="8.85546875" style="3"/>
    <col min="15354" max="15355" width="10.7109375" style="3" customWidth="1"/>
    <col min="15356" max="15356" width="8.85546875" style="3"/>
    <col min="15357" max="15357" width="11.5703125" style="3" customWidth="1"/>
    <col min="15358" max="15358" width="13.7109375" style="3" customWidth="1"/>
    <col min="15359" max="15362" width="9.28515625" style="3" customWidth="1"/>
    <col min="15363" max="15599" width="8.85546875" style="3"/>
    <col min="15600" max="15600" width="34" style="3" customWidth="1"/>
    <col min="15601" max="15601" width="11.28515625" style="3" customWidth="1"/>
    <col min="15602" max="15602" width="11" style="3" customWidth="1"/>
    <col min="15603" max="15609" width="8.85546875" style="3"/>
    <col min="15610" max="15611" width="10.7109375" style="3" customWidth="1"/>
    <col min="15612" max="15612" width="8.85546875" style="3"/>
    <col min="15613" max="15613" width="11.5703125" style="3" customWidth="1"/>
    <col min="15614" max="15614" width="13.7109375" style="3" customWidth="1"/>
    <col min="15615" max="15618" width="9.28515625" style="3" customWidth="1"/>
    <col min="15619" max="15855" width="8.85546875" style="3"/>
    <col min="15856" max="15856" width="34" style="3" customWidth="1"/>
    <col min="15857" max="15857" width="11.28515625" style="3" customWidth="1"/>
    <col min="15858" max="15858" width="11" style="3" customWidth="1"/>
    <col min="15859" max="15865" width="8.85546875" style="3"/>
    <col min="15866" max="15867" width="10.7109375" style="3" customWidth="1"/>
    <col min="15868" max="15868" width="8.85546875" style="3"/>
    <col min="15869" max="15869" width="11.5703125" style="3" customWidth="1"/>
    <col min="15870" max="15870" width="13.7109375" style="3" customWidth="1"/>
    <col min="15871" max="15874" width="9.28515625" style="3" customWidth="1"/>
    <col min="15875" max="16111" width="8.85546875" style="3"/>
    <col min="16112" max="16112" width="34" style="3" customWidth="1"/>
    <col min="16113" max="16113" width="11.28515625" style="3" customWidth="1"/>
    <col min="16114" max="16114" width="11" style="3" customWidth="1"/>
    <col min="16115" max="16121" width="8.85546875" style="3"/>
    <col min="16122" max="16123" width="10.7109375" style="3" customWidth="1"/>
    <col min="16124" max="16124" width="8.85546875" style="3"/>
    <col min="16125" max="16125" width="11.5703125" style="3" customWidth="1"/>
    <col min="16126" max="16126" width="13.7109375" style="3" customWidth="1"/>
    <col min="16127" max="16130" width="9.28515625" style="3" customWidth="1"/>
    <col min="16131" max="16381" width="8.85546875" style="3"/>
    <col min="16382" max="16384" width="8.85546875" style="3" customWidth="1"/>
  </cols>
  <sheetData>
    <row r="1" spans="1:21" ht="40.9" customHeight="1">
      <c r="B1"/>
      <c r="C1"/>
      <c r="D1" s="10"/>
      <c r="E1"/>
      <c r="F1"/>
      <c r="G1"/>
      <c r="H1"/>
      <c r="I1" s="10"/>
      <c r="J1" s="10"/>
      <c r="K1" s="10"/>
      <c r="L1" s="10"/>
      <c r="M1" s="10"/>
      <c r="N1"/>
      <c r="O1"/>
      <c r="P1"/>
      <c r="Q1"/>
      <c r="R1"/>
      <c r="S1"/>
    </row>
    <row r="2" spans="1:21" ht="46.9" customHeight="1">
      <c r="B2" s="504" t="s">
        <v>164</v>
      </c>
      <c r="C2" s="504"/>
      <c r="D2" s="504"/>
      <c r="E2" s="504"/>
      <c r="F2" s="504"/>
      <c r="G2" s="504"/>
      <c r="H2" s="504"/>
      <c r="I2" s="504"/>
      <c r="J2" s="504"/>
      <c r="K2" s="504"/>
      <c r="L2" s="504"/>
      <c r="M2" s="504"/>
      <c r="N2" s="504"/>
      <c r="O2" s="504"/>
      <c r="P2" s="504"/>
      <c r="Q2" s="504"/>
      <c r="R2" s="504"/>
      <c r="S2" s="504"/>
    </row>
    <row r="3" spans="1:21" ht="21" customHeight="1">
      <c r="B3" s="505" t="s">
        <v>89</v>
      </c>
      <c r="C3" s="505"/>
      <c r="D3" s="505"/>
      <c r="E3" s="505"/>
      <c r="F3" s="505"/>
      <c r="G3" s="505"/>
      <c r="H3" s="505"/>
      <c r="I3" s="505"/>
      <c r="J3" s="505"/>
      <c r="K3" s="505"/>
      <c r="L3" s="505"/>
      <c r="M3" s="505"/>
      <c r="N3" s="505"/>
      <c r="O3" s="505"/>
      <c r="P3" s="505"/>
      <c r="Q3" s="505"/>
      <c r="R3" s="505"/>
      <c r="S3" s="505"/>
    </row>
    <row r="4" spans="1:21" ht="10.9" customHeight="1" thickBot="1">
      <c r="B4" s="38"/>
      <c r="C4" s="38"/>
      <c r="D4" s="39"/>
      <c r="E4" s="38"/>
      <c r="F4" s="38"/>
      <c r="G4" s="38"/>
      <c r="H4" s="38"/>
      <c r="I4" s="39"/>
      <c r="J4" s="96"/>
      <c r="K4" s="96"/>
      <c r="L4" s="96"/>
      <c r="M4" s="96"/>
      <c r="N4" s="38"/>
      <c r="O4" s="38"/>
      <c r="P4" s="38"/>
      <c r="Q4" s="38"/>
      <c r="R4" s="38"/>
      <c r="S4" s="38"/>
    </row>
    <row r="5" spans="1:21" ht="14.45" customHeight="1">
      <c r="A5" s="542" t="s">
        <v>87</v>
      </c>
      <c r="B5" s="511" t="s">
        <v>156</v>
      </c>
      <c r="C5" s="512"/>
      <c r="D5" s="512"/>
      <c r="E5" s="511" t="s">
        <v>157</v>
      </c>
      <c r="F5" s="512"/>
      <c r="G5" s="512"/>
      <c r="H5" s="512"/>
      <c r="I5" s="512"/>
      <c r="J5" s="527" t="s">
        <v>165</v>
      </c>
      <c r="K5" s="528"/>
      <c r="L5" s="529"/>
      <c r="M5" s="524" t="s">
        <v>166</v>
      </c>
      <c r="N5" s="512" t="s">
        <v>170</v>
      </c>
      <c r="O5" s="512"/>
      <c r="P5" s="512"/>
      <c r="Q5" s="512"/>
      <c r="R5" s="512"/>
      <c r="S5" s="512"/>
      <c r="T5" s="512"/>
      <c r="U5" s="519"/>
    </row>
    <row r="6" spans="1:21" customFormat="1" ht="28.9" customHeight="1">
      <c r="A6" s="543"/>
      <c r="B6" s="513"/>
      <c r="C6" s="514"/>
      <c r="D6" s="514"/>
      <c r="E6" s="513"/>
      <c r="F6" s="514"/>
      <c r="G6" s="514"/>
      <c r="H6" s="514"/>
      <c r="I6" s="514"/>
      <c r="J6" s="530"/>
      <c r="K6" s="531"/>
      <c r="L6" s="532"/>
      <c r="M6" s="525"/>
      <c r="N6" s="514"/>
      <c r="O6" s="514"/>
      <c r="P6" s="514"/>
      <c r="Q6" s="514"/>
      <c r="R6" s="514"/>
      <c r="S6" s="514"/>
      <c r="T6" s="514"/>
      <c r="U6" s="520"/>
    </row>
    <row r="7" spans="1:21" customFormat="1" ht="16.149999999999999" hidden="1" customHeight="1">
      <c r="A7" s="543"/>
      <c r="B7" s="513"/>
      <c r="C7" s="514"/>
      <c r="D7" s="514"/>
      <c r="E7" s="513"/>
      <c r="F7" s="514"/>
      <c r="G7" s="514"/>
      <c r="H7" s="514"/>
      <c r="I7" s="514"/>
      <c r="J7" s="530"/>
      <c r="K7" s="531"/>
      <c r="L7" s="532"/>
      <c r="M7" s="525"/>
      <c r="N7" s="514"/>
      <c r="O7" s="514"/>
      <c r="P7" s="514"/>
      <c r="Q7" s="514"/>
      <c r="R7" s="514"/>
      <c r="S7" s="514"/>
      <c r="T7" s="514"/>
      <c r="U7" s="520"/>
    </row>
    <row r="8" spans="1:21" customFormat="1" ht="7.15" customHeight="1">
      <c r="A8" s="543"/>
      <c r="B8" s="515"/>
      <c r="C8" s="516"/>
      <c r="D8" s="516"/>
      <c r="E8" s="515"/>
      <c r="F8" s="516"/>
      <c r="G8" s="516"/>
      <c r="H8" s="516"/>
      <c r="I8" s="516"/>
      <c r="J8" s="533"/>
      <c r="K8" s="534"/>
      <c r="L8" s="535"/>
      <c r="M8" s="525"/>
      <c r="N8" s="516"/>
      <c r="O8" s="516"/>
      <c r="P8" s="516"/>
      <c r="Q8" s="516"/>
      <c r="R8" s="516"/>
      <c r="S8" s="516"/>
      <c r="T8" s="516"/>
      <c r="U8" s="521"/>
    </row>
    <row r="9" spans="1:21" customFormat="1" ht="46.15" customHeight="1">
      <c r="A9" s="543"/>
      <c r="B9" s="545" t="s">
        <v>0</v>
      </c>
      <c r="C9" s="509" t="s">
        <v>158</v>
      </c>
      <c r="D9" s="555" t="s">
        <v>162</v>
      </c>
      <c r="E9" s="545" t="s">
        <v>160</v>
      </c>
      <c r="F9" s="509" t="s">
        <v>1</v>
      </c>
      <c r="G9" s="509" t="s">
        <v>128</v>
      </c>
      <c r="H9" s="509" t="s">
        <v>150</v>
      </c>
      <c r="I9" s="555" t="s">
        <v>162</v>
      </c>
      <c r="J9" s="547" t="s">
        <v>167</v>
      </c>
      <c r="K9" s="549" t="s">
        <v>168</v>
      </c>
      <c r="L9" s="551" t="s">
        <v>169</v>
      </c>
      <c r="M9" s="525"/>
      <c r="N9" s="506" t="s">
        <v>129</v>
      </c>
      <c r="O9" s="508" t="s">
        <v>127</v>
      </c>
      <c r="P9" s="508"/>
      <c r="Q9" s="508"/>
      <c r="R9" s="509" t="s">
        <v>130</v>
      </c>
      <c r="S9" s="509" t="s">
        <v>159</v>
      </c>
      <c r="T9" s="509" t="s">
        <v>144</v>
      </c>
      <c r="U9" s="553" t="s">
        <v>162</v>
      </c>
    </row>
    <row r="10" spans="1:21" customFormat="1" ht="90" customHeight="1" thickBot="1">
      <c r="A10" s="544"/>
      <c r="B10" s="546"/>
      <c r="C10" s="510"/>
      <c r="D10" s="556"/>
      <c r="E10" s="546"/>
      <c r="F10" s="510"/>
      <c r="G10" s="510"/>
      <c r="H10" s="510"/>
      <c r="I10" s="556"/>
      <c r="J10" s="548"/>
      <c r="K10" s="550"/>
      <c r="L10" s="552"/>
      <c r="M10" s="526"/>
      <c r="N10" s="507"/>
      <c r="O10" s="74" t="s">
        <v>131</v>
      </c>
      <c r="P10" s="74" t="s">
        <v>132</v>
      </c>
      <c r="Q10" s="74" t="s">
        <v>133</v>
      </c>
      <c r="R10" s="510"/>
      <c r="S10" s="510"/>
      <c r="T10" s="510"/>
      <c r="U10" s="554"/>
    </row>
    <row r="11" spans="1:21" customFormat="1" ht="17.45" customHeight="1">
      <c r="A11" s="60" t="s">
        <v>24</v>
      </c>
      <c r="B11" s="16"/>
      <c r="C11" s="12"/>
      <c r="D11" s="75">
        <f>B11+C11</f>
        <v>0</v>
      </c>
      <c r="E11" s="16"/>
      <c r="F11" s="12"/>
      <c r="G11" s="12"/>
      <c r="H11" s="12"/>
      <c r="I11" s="100">
        <f>E11+F11+G11</f>
        <v>0</v>
      </c>
      <c r="J11" s="101"/>
      <c r="K11" s="89"/>
      <c r="L11" s="91"/>
      <c r="M11" s="121"/>
      <c r="N11" s="115"/>
      <c r="O11" s="81"/>
      <c r="P11" s="81"/>
      <c r="Q11" s="81"/>
      <c r="R11" s="81"/>
      <c r="S11" s="81"/>
      <c r="T11" s="82"/>
      <c r="U11" s="90">
        <f t="shared" ref="U11:U43" si="0">N11+Q11+R11+S11+T11</f>
        <v>0</v>
      </c>
    </row>
    <row r="12" spans="1:21" customFormat="1" ht="28.9" customHeight="1">
      <c r="A12" s="61" t="s">
        <v>25</v>
      </c>
      <c r="B12" s="13"/>
      <c r="C12" s="11"/>
      <c r="D12" s="27">
        <f t="shared" ref="D12:D75" si="1">B12+C12</f>
        <v>0</v>
      </c>
      <c r="E12" s="13"/>
      <c r="F12" s="11"/>
      <c r="G12" s="11"/>
      <c r="H12" s="11"/>
      <c r="I12" s="98">
        <f t="shared" ref="I12:I75" si="2">E12+F12+G12</f>
        <v>0</v>
      </c>
      <c r="J12" s="102"/>
      <c r="K12" s="98"/>
      <c r="L12" s="27"/>
      <c r="M12" s="122"/>
      <c r="N12" s="116"/>
      <c r="O12" s="17"/>
      <c r="P12" s="17"/>
      <c r="Q12" s="17"/>
      <c r="R12" s="17"/>
      <c r="S12" s="17"/>
      <c r="T12" s="41"/>
      <c r="U12" s="90">
        <f t="shared" si="0"/>
        <v>0</v>
      </c>
    </row>
    <row r="13" spans="1:21" customFormat="1" ht="22.9" customHeight="1">
      <c r="A13" s="61" t="s">
        <v>26</v>
      </c>
      <c r="B13" s="13"/>
      <c r="C13" s="11"/>
      <c r="D13" s="27">
        <f t="shared" si="1"/>
        <v>0</v>
      </c>
      <c r="E13" s="13"/>
      <c r="F13" s="11"/>
      <c r="G13" s="11"/>
      <c r="H13" s="11"/>
      <c r="I13" s="98">
        <f t="shared" si="2"/>
        <v>0</v>
      </c>
      <c r="J13" s="102"/>
      <c r="K13" s="98"/>
      <c r="L13" s="27"/>
      <c r="M13" s="122"/>
      <c r="N13" s="116"/>
      <c r="O13" s="17"/>
      <c r="P13" s="17"/>
      <c r="Q13" s="17"/>
      <c r="R13" s="17"/>
      <c r="S13" s="17"/>
      <c r="T13" s="41"/>
      <c r="U13" s="90">
        <f t="shared" si="0"/>
        <v>0</v>
      </c>
    </row>
    <row r="14" spans="1:21" customFormat="1" ht="24" customHeight="1">
      <c r="A14" s="61" t="s">
        <v>27</v>
      </c>
      <c r="B14" s="13"/>
      <c r="C14" s="11"/>
      <c r="D14" s="27">
        <f t="shared" si="1"/>
        <v>0</v>
      </c>
      <c r="E14" s="13"/>
      <c r="F14" s="11"/>
      <c r="G14" s="11"/>
      <c r="H14" s="11"/>
      <c r="I14" s="98">
        <f t="shared" si="2"/>
        <v>0</v>
      </c>
      <c r="J14" s="102"/>
      <c r="K14" s="98"/>
      <c r="L14" s="27"/>
      <c r="M14" s="122"/>
      <c r="N14" s="116"/>
      <c r="O14" s="17"/>
      <c r="P14" s="17"/>
      <c r="Q14" s="17"/>
      <c r="R14" s="17"/>
      <c r="S14" s="17"/>
      <c r="T14" s="41"/>
      <c r="U14" s="90">
        <f t="shared" si="0"/>
        <v>0</v>
      </c>
    </row>
    <row r="15" spans="1:21" customFormat="1" ht="18.600000000000001" customHeight="1">
      <c r="A15" s="61" t="s">
        <v>28</v>
      </c>
      <c r="B15" s="13"/>
      <c r="C15" s="11"/>
      <c r="D15" s="27">
        <f t="shared" si="1"/>
        <v>0</v>
      </c>
      <c r="E15" s="13"/>
      <c r="F15" s="11"/>
      <c r="G15" s="11"/>
      <c r="H15" s="11"/>
      <c r="I15" s="98">
        <f t="shared" si="2"/>
        <v>0</v>
      </c>
      <c r="J15" s="102"/>
      <c r="K15" s="98"/>
      <c r="L15" s="27"/>
      <c r="M15" s="122"/>
      <c r="N15" s="116"/>
      <c r="O15" s="17"/>
      <c r="P15" s="17"/>
      <c r="Q15" s="17"/>
      <c r="R15" s="17"/>
      <c r="S15" s="17"/>
      <c r="T15" s="41"/>
      <c r="U15" s="90">
        <f t="shared" si="0"/>
        <v>0</v>
      </c>
    </row>
    <row r="16" spans="1:21" customFormat="1" ht="24" customHeight="1">
      <c r="A16" s="61" t="s">
        <v>29</v>
      </c>
      <c r="B16" s="13"/>
      <c r="C16" s="11"/>
      <c r="D16" s="27">
        <f t="shared" si="1"/>
        <v>0</v>
      </c>
      <c r="E16" s="13"/>
      <c r="F16" s="11"/>
      <c r="G16" s="11"/>
      <c r="H16" s="11"/>
      <c r="I16" s="98">
        <f t="shared" si="2"/>
        <v>0</v>
      </c>
      <c r="J16" s="102"/>
      <c r="K16" s="98"/>
      <c r="L16" s="27"/>
      <c r="M16" s="122"/>
      <c r="N16" s="116"/>
      <c r="O16" s="17"/>
      <c r="P16" s="17"/>
      <c r="Q16" s="17"/>
      <c r="R16" s="17"/>
      <c r="S16" s="17"/>
      <c r="T16" s="41"/>
      <c r="U16" s="90">
        <f t="shared" si="0"/>
        <v>0</v>
      </c>
    </row>
    <row r="17" spans="1:21" customFormat="1" ht="31.5" customHeight="1">
      <c r="A17" s="61" t="s">
        <v>30</v>
      </c>
      <c r="B17" s="13"/>
      <c r="C17" s="11"/>
      <c r="D17" s="27">
        <f t="shared" si="1"/>
        <v>0</v>
      </c>
      <c r="E17" s="13"/>
      <c r="F17" s="11"/>
      <c r="G17" s="11"/>
      <c r="H17" s="11"/>
      <c r="I17" s="98">
        <f t="shared" si="2"/>
        <v>0</v>
      </c>
      <c r="J17" s="102"/>
      <c r="K17" s="98"/>
      <c r="L17" s="27"/>
      <c r="M17" s="122"/>
      <c r="N17" s="116"/>
      <c r="O17" s="17"/>
      <c r="P17" s="17"/>
      <c r="Q17" s="17"/>
      <c r="R17" s="17"/>
      <c r="S17" s="17"/>
      <c r="T17" s="41"/>
      <c r="U17" s="90">
        <f t="shared" si="0"/>
        <v>0</v>
      </c>
    </row>
    <row r="18" spans="1:21" customFormat="1" ht="26.45" customHeight="1">
      <c r="A18" s="61" t="s">
        <v>31</v>
      </c>
      <c r="B18" s="13"/>
      <c r="C18" s="11"/>
      <c r="D18" s="27">
        <f t="shared" si="1"/>
        <v>0</v>
      </c>
      <c r="E18" s="13"/>
      <c r="F18" s="11"/>
      <c r="G18" s="11"/>
      <c r="H18" s="11"/>
      <c r="I18" s="98">
        <f t="shared" si="2"/>
        <v>0</v>
      </c>
      <c r="J18" s="102"/>
      <c r="K18" s="98"/>
      <c r="L18" s="27"/>
      <c r="M18" s="122"/>
      <c r="N18" s="116"/>
      <c r="O18" s="17"/>
      <c r="P18" s="17"/>
      <c r="Q18" s="17"/>
      <c r="R18" s="17"/>
      <c r="S18" s="17"/>
      <c r="T18" s="41"/>
      <c r="U18" s="90">
        <f t="shared" si="0"/>
        <v>0</v>
      </c>
    </row>
    <row r="19" spans="1:21" customFormat="1" ht="24.6" customHeight="1">
      <c r="A19" s="61" t="s">
        <v>32</v>
      </c>
      <c r="B19" s="13"/>
      <c r="C19" s="11"/>
      <c r="D19" s="27">
        <f t="shared" si="1"/>
        <v>0</v>
      </c>
      <c r="E19" s="13"/>
      <c r="F19" s="11"/>
      <c r="G19" s="11"/>
      <c r="H19" s="11"/>
      <c r="I19" s="98">
        <f t="shared" si="2"/>
        <v>0</v>
      </c>
      <c r="J19" s="102"/>
      <c r="K19" s="98"/>
      <c r="L19" s="27"/>
      <c r="M19" s="122"/>
      <c r="N19" s="116"/>
      <c r="O19" s="17"/>
      <c r="P19" s="17"/>
      <c r="Q19" s="17"/>
      <c r="R19" s="17"/>
      <c r="S19" s="17"/>
      <c r="T19" s="41"/>
      <c r="U19" s="90">
        <f t="shared" si="0"/>
        <v>0</v>
      </c>
    </row>
    <row r="20" spans="1:21" customFormat="1" ht="24.6" customHeight="1">
      <c r="A20" s="61" t="s">
        <v>33</v>
      </c>
      <c r="B20" s="13"/>
      <c r="C20" s="11"/>
      <c r="D20" s="27">
        <f t="shared" si="1"/>
        <v>0</v>
      </c>
      <c r="E20" s="13"/>
      <c r="F20" s="11"/>
      <c r="G20" s="11"/>
      <c r="H20" s="11"/>
      <c r="I20" s="98">
        <f t="shared" si="2"/>
        <v>0</v>
      </c>
      <c r="J20" s="102"/>
      <c r="K20" s="98"/>
      <c r="L20" s="27"/>
      <c r="M20" s="122"/>
      <c r="N20" s="116"/>
      <c r="O20" s="17"/>
      <c r="P20" s="17"/>
      <c r="Q20" s="17"/>
      <c r="R20" s="17"/>
      <c r="S20" s="17"/>
      <c r="T20" s="41"/>
      <c r="U20" s="90">
        <f t="shared" si="0"/>
        <v>0</v>
      </c>
    </row>
    <row r="21" spans="1:21" customFormat="1" ht="16.149999999999999" customHeight="1">
      <c r="A21" s="61" t="s">
        <v>34</v>
      </c>
      <c r="B21" s="13"/>
      <c r="C21" s="11"/>
      <c r="D21" s="27">
        <f t="shared" si="1"/>
        <v>0</v>
      </c>
      <c r="E21" s="13"/>
      <c r="F21" s="11"/>
      <c r="G21" s="11"/>
      <c r="H21" s="11"/>
      <c r="I21" s="98">
        <f t="shared" si="2"/>
        <v>0</v>
      </c>
      <c r="J21" s="102"/>
      <c r="K21" s="98"/>
      <c r="L21" s="27"/>
      <c r="M21" s="122"/>
      <c r="N21" s="116"/>
      <c r="O21" s="17"/>
      <c r="P21" s="17"/>
      <c r="Q21" s="17"/>
      <c r="R21" s="17"/>
      <c r="S21" s="17"/>
      <c r="T21" s="41"/>
      <c r="U21" s="90">
        <f t="shared" si="0"/>
        <v>0</v>
      </c>
    </row>
    <row r="22" spans="1:21" customFormat="1" ht="16.149999999999999" customHeight="1">
      <c r="A22" s="61" t="s">
        <v>35</v>
      </c>
      <c r="B22" s="13"/>
      <c r="C22" s="11"/>
      <c r="D22" s="27">
        <f t="shared" si="1"/>
        <v>0</v>
      </c>
      <c r="E22" s="13"/>
      <c r="F22" s="11"/>
      <c r="G22" s="11"/>
      <c r="H22" s="11"/>
      <c r="I22" s="98">
        <f t="shared" si="2"/>
        <v>0</v>
      </c>
      <c r="J22" s="102"/>
      <c r="K22" s="98"/>
      <c r="L22" s="27"/>
      <c r="M22" s="122"/>
      <c r="N22" s="116"/>
      <c r="O22" s="17"/>
      <c r="P22" s="17"/>
      <c r="Q22" s="17"/>
      <c r="R22" s="17"/>
      <c r="S22" s="17"/>
      <c r="T22" s="41"/>
      <c r="U22" s="90">
        <f t="shared" si="0"/>
        <v>0</v>
      </c>
    </row>
    <row r="23" spans="1:21" customFormat="1" ht="19.149999999999999" customHeight="1">
      <c r="A23" s="61" t="s">
        <v>36</v>
      </c>
      <c r="B23" s="13"/>
      <c r="C23" s="11"/>
      <c r="D23" s="27">
        <f t="shared" si="1"/>
        <v>0</v>
      </c>
      <c r="E23" s="13"/>
      <c r="F23" s="11"/>
      <c r="G23" s="11"/>
      <c r="H23" s="11"/>
      <c r="I23" s="98">
        <f t="shared" si="2"/>
        <v>0</v>
      </c>
      <c r="J23" s="102"/>
      <c r="K23" s="98"/>
      <c r="L23" s="27"/>
      <c r="M23" s="122"/>
      <c r="N23" s="116"/>
      <c r="O23" s="17"/>
      <c r="P23" s="17"/>
      <c r="Q23" s="17"/>
      <c r="R23" s="17"/>
      <c r="S23" s="17"/>
      <c r="T23" s="41"/>
      <c r="U23" s="90">
        <f t="shared" si="0"/>
        <v>0</v>
      </c>
    </row>
    <row r="24" spans="1:21" customFormat="1" ht="23.45" customHeight="1">
      <c r="A24" s="61" t="s">
        <v>37</v>
      </c>
      <c r="B24" s="13"/>
      <c r="C24" s="11"/>
      <c r="D24" s="27">
        <f t="shared" si="1"/>
        <v>0</v>
      </c>
      <c r="E24" s="13"/>
      <c r="F24" s="11"/>
      <c r="G24" s="11"/>
      <c r="H24" s="11"/>
      <c r="I24" s="98">
        <f t="shared" si="2"/>
        <v>0</v>
      </c>
      <c r="J24" s="102"/>
      <c r="K24" s="98"/>
      <c r="L24" s="27"/>
      <c r="M24" s="122"/>
      <c r="N24" s="116"/>
      <c r="O24" s="17"/>
      <c r="P24" s="17"/>
      <c r="Q24" s="17"/>
      <c r="R24" s="17"/>
      <c r="S24" s="17"/>
      <c r="T24" s="41"/>
      <c r="U24" s="90">
        <f t="shared" si="0"/>
        <v>0</v>
      </c>
    </row>
    <row r="25" spans="1:21" s="10" customFormat="1" ht="18.75" customHeight="1">
      <c r="A25" s="155" t="s">
        <v>171</v>
      </c>
      <c r="B25" s="13"/>
      <c r="C25" s="11"/>
      <c r="D25" s="27"/>
      <c r="E25" s="13"/>
      <c r="F25" s="11"/>
      <c r="G25" s="11"/>
      <c r="H25" s="11"/>
      <c r="I25" s="98"/>
      <c r="J25" s="102"/>
      <c r="K25" s="98"/>
      <c r="L25" s="27"/>
      <c r="M25" s="122"/>
      <c r="N25" s="116"/>
      <c r="O25" s="17"/>
      <c r="P25" s="17"/>
      <c r="Q25" s="17"/>
      <c r="R25" s="17"/>
      <c r="S25" s="17"/>
      <c r="T25" s="41"/>
      <c r="U25" s="90"/>
    </row>
    <row r="26" spans="1:21" customFormat="1" ht="24" customHeight="1">
      <c r="A26" s="61" t="s">
        <v>38</v>
      </c>
      <c r="B26" s="13"/>
      <c r="C26" s="11"/>
      <c r="D26" s="27">
        <f t="shared" si="1"/>
        <v>0</v>
      </c>
      <c r="E26" s="13"/>
      <c r="F26" s="11"/>
      <c r="G26" s="11"/>
      <c r="H26" s="11"/>
      <c r="I26" s="98">
        <f t="shared" si="2"/>
        <v>0</v>
      </c>
      <c r="J26" s="102"/>
      <c r="K26" s="98"/>
      <c r="L26" s="27"/>
      <c r="M26" s="122"/>
      <c r="N26" s="116"/>
      <c r="O26" s="17"/>
      <c r="P26" s="17"/>
      <c r="Q26" s="17"/>
      <c r="R26" s="17"/>
      <c r="S26" s="17"/>
      <c r="T26" s="41"/>
      <c r="U26" s="90">
        <f t="shared" si="0"/>
        <v>0</v>
      </c>
    </row>
    <row r="27" spans="1:21" customFormat="1" ht="24.6" customHeight="1">
      <c r="A27" s="61" t="s">
        <v>39</v>
      </c>
      <c r="B27" s="13"/>
      <c r="C27" s="11"/>
      <c r="D27" s="27">
        <f t="shared" si="1"/>
        <v>0</v>
      </c>
      <c r="E27" s="13"/>
      <c r="F27" s="11"/>
      <c r="G27" s="11"/>
      <c r="H27" s="11"/>
      <c r="I27" s="98">
        <f t="shared" si="2"/>
        <v>0</v>
      </c>
      <c r="J27" s="102"/>
      <c r="K27" s="98"/>
      <c r="L27" s="27"/>
      <c r="M27" s="122"/>
      <c r="N27" s="116"/>
      <c r="O27" s="17"/>
      <c r="P27" s="17"/>
      <c r="Q27" s="17"/>
      <c r="R27" s="17"/>
      <c r="S27" s="17"/>
      <c r="T27" s="41"/>
      <c r="U27" s="90">
        <f t="shared" si="0"/>
        <v>0</v>
      </c>
    </row>
    <row r="28" spans="1:21" customFormat="1" ht="16.5" customHeight="1">
      <c r="A28" s="61" t="s">
        <v>40</v>
      </c>
      <c r="B28" s="13"/>
      <c r="C28" s="11"/>
      <c r="D28" s="27">
        <f t="shared" si="1"/>
        <v>0</v>
      </c>
      <c r="E28" s="13"/>
      <c r="F28" s="11"/>
      <c r="G28" s="11"/>
      <c r="H28" s="11"/>
      <c r="I28" s="98">
        <f t="shared" si="2"/>
        <v>0</v>
      </c>
      <c r="J28" s="102"/>
      <c r="K28" s="98"/>
      <c r="L28" s="27"/>
      <c r="M28" s="122"/>
      <c r="N28" s="116"/>
      <c r="O28" s="17"/>
      <c r="P28" s="17"/>
      <c r="Q28" s="17"/>
      <c r="R28" s="17"/>
      <c r="S28" s="17"/>
      <c r="T28" s="41"/>
      <c r="U28" s="90">
        <f t="shared" si="0"/>
        <v>0</v>
      </c>
    </row>
    <row r="29" spans="1:21" customFormat="1" ht="17.25" customHeight="1">
      <c r="A29" s="61" t="s">
        <v>41</v>
      </c>
      <c r="B29" s="13"/>
      <c r="C29" s="11"/>
      <c r="D29" s="27">
        <f t="shared" si="1"/>
        <v>0</v>
      </c>
      <c r="E29" s="13"/>
      <c r="F29" s="11"/>
      <c r="G29" s="11"/>
      <c r="H29" s="11"/>
      <c r="I29" s="98">
        <f t="shared" si="2"/>
        <v>0</v>
      </c>
      <c r="J29" s="102"/>
      <c r="K29" s="98"/>
      <c r="L29" s="27"/>
      <c r="M29" s="122"/>
      <c r="N29" s="116"/>
      <c r="O29" s="17"/>
      <c r="P29" s="17"/>
      <c r="Q29" s="17"/>
      <c r="R29" s="17"/>
      <c r="S29" s="17"/>
      <c r="T29" s="41"/>
      <c r="U29" s="90">
        <f t="shared" si="0"/>
        <v>0</v>
      </c>
    </row>
    <row r="30" spans="1:21" customFormat="1" ht="23.45" customHeight="1">
      <c r="A30" s="61" t="s">
        <v>42</v>
      </c>
      <c r="B30" s="13"/>
      <c r="C30" s="11"/>
      <c r="D30" s="27">
        <f t="shared" si="1"/>
        <v>0</v>
      </c>
      <c r="E30" s="13"/>
      <c r="F30" s="11"/>
      <c r="G30" s="11"/>
      <c r="H30" s="11"/>
      <c r="I30" s="98">
        <f t="shared" si="2"/>
        <v>0</v>
      </c>
      <c r="J30" s="102"/>
      <c r="K30" s="98"/>
      <c r="L30" s="27"/>
      <c r="M30" s="122"/>
      <c r="N30" s="116"/>
      <c r="O30" s="17"/>
      <c r="P30" s="17"/>
      <c r="Q30" s="17"/>
      <c r="R30" s="17"/>
      <c r="S30" s="17"/>
      <c r="T30" s="41"/>
      <c r="U30" s="90">
        <f t="shared" si="0"/>
        <v>0</v>
      </c>
    </row>
    <row r="31" spans="1:21" customFormat="1" ht="53.45" customHeight="1">
      <c r="A31" s="61" t="s">
        <v>43</v>
      </c>
      <c r="B31" s="13"/>
      <c r="C31" s="11"/>
      <c r="D31" s="27">
        <f t="shared" si="1"/>
        <v>0</v>
      </c>
      <c r="E31" s="13"/>
      <c r="F31" s="11"/>
      <c r="G31" s="11"/>
      <c r="H31" s="11"/>
      <c r="I31" s="98">
        <f t="shared" si="2"/>
        <v>0</v>
      </c>
      <c r="J31" s="102"/>
      <c r="K31" s="98"/>
      <c r="L31" s="27"/>
      <c r="M31" s="122"/>
      <c r="N31" s="116"/>
      <c r="O31" s="17"/>
      <c r="P31" s="17"/>
      <c r="Q31" s="17"/>
      <c r="R31" s="17"/>
      <c r="S31" s="17"/>
      <c r="T31" s="41"/>
      <c r="U31" s="90">
        <f t="shared" si="0"/>
        <v>0</v>
      </c>
    </row>
    <row r="32" spans="1:21" customFormat="1" ht="32.25" customHeight="1">
      <c r="A32" s="61" t="s">
        <v>44</v>
      </c>
      <c r="B32" s="13"/>
      <c r="C32" s="11"/>
      <c r="D32" s="27">
        <f t="shared" si="1"/>
        <v>0</v>
      </c>
      <c r="E32" s="13"/>
      <c r="F32" s="11"/>
      <c r="G32" s="11"/>
      <c r="H32" s="11"/>
      <c r="I32" s="98">
        <f t="shared" si="2"/>
        <v>0</v>
      </c>
      <c r="J32" s="102"/>
      <c r="K32" s="98"/>
      <c r="L32" s="27"/>
      <c r="M32" s="122"/>
      <c r="N32" s="116"/>
      <c r="O32" s="17"/>
      <c r="P32" s="17"/>
      <c r="Q32" s="17"/>
      <c r="R32" s="17"/>
      <c r="S32" s="17"/>
      <c r="T32" s="41"/>
      <c r="U32" s="90">
        <f t="shared" si="0"/>
        <v>0</v>
      </c>
    </row>
    <row r="33" spans="1:21" customFormat="1" ht="22.15" customHeight="1">
      <c r="A33" s="61" t="s">
        <v>45</v>
      </c>
      <c r="B33" s="13"/>
      <c r="C33" s="11"/>
      <c r="D33" s="27">
        <f t="shared" si="1"/>
        <v>0</v>
      </c>
      <c r="E33" s="13"/>
      <c r="F33" s="11"/>
      <c r="G33" s="11"/>
      <c r="H33" s="11"/>
      <c r="I33" s="98">
        <f t="shared" si="2"/>
        <v>0</v>
      </c>
      <c r="J33" s="102"/>
      <c r="K33" s="98"/>
      <c r="L33" s="27"/>
      <c r="M33" s="122"/>
      <c r="N33" s="116"/>
      <c r="O33" s="17"/>
      <c r="P33" s="17"/>
      <c r="Q33" s="17"/>
      <c r="R33" s="17"/>
      <c r="S33" s="17"/>
      <c r="T33" s="41"/>
      <c r="U33" s="90">
        <f t="shared" si="0"/>
        <v>0</v>
      </c>
    </row>
    <row r="34" spans="1:21" customFormat="1" ht="18.600000000000001" customHeight="1">
      <c r="A34" s="61" t="s">
        <v>46</v>
      </c>
      <c r="B34" s="13"/>
      <c r="C34" s="11"/>
      <c r="D34" s="27">
        <f t="shared" si="1"/>
        <v>0</v>
      </c>
      <c r="E34" s="13"/>
      <c r="F34" s="11"/>
      <c r="G34" s="11"/>
      <c r="H34" s="11"/>
      <c r="I34" s="98">
        <f t="shared" si="2"/>
        <v>0</v>
      </c>
      <c r="J34" s="102"/>
      <c r="K34" s="98"/>
      <c r="L34" s="27"/>
      <c r="M34" s="122"/>
      <c r="N34" s="116"/>
      <c r="O34" s="17"/>
      <c r="P34" s="17"/>
      <c r="Q34" s="17"/>
      <c r="R34" s="17"/>
      <c r="S34" s="17"/>
      <c r="T34" s="41"/>
      <c r="U34" s="90">
        <f t="shared" si="0"/>
        <v>0</v>
      </c>
    </row>
    <row r="35" spans="1:21" customFormat="1" ht="16.149999999999999" customHeight="1">
      <c r="A35" s="61" t="s">
        <v>47</v>
      </c>
      <c r="B35" s="13"/>
      <c r="C35" s="11"/>
      <c r="D35" s="27">
        <f t="shared" si="1"/>
        <v>0</v>
      </c>
      <c r="E35" s="13"/>
      <c r="F35" s="11"/>
      <c r="G35" s="11"/>
      <c r="H35" s="11"/>
      <c r="I35" s="98">
        <f t="shared" si="2"/>
        <v>0</v>
      </c>
      <c r="J35" s="102"/>
      <c r="K35" s="98"/>
      <c r="L35" s="27"/>
      <c r="M35" s="122"/>
      <c r="N35" s="116"/>
      <c r="O35" s="17"/>
      <c r="P35" s="17"/>
      <c r="Q35" s="17"/>
      <c r="R35" s="17"/>
      <c r="S35" s="17"/>
      <c r="T35" s="41"/>
      <c r="U35" s="90">
        <f t="shared" si="0"/>
        <v>0</v>
      </c>
    </row>
    <row r="36" spans="1:21" customFormat="1" ht="15.75">
      <c r="A36" s="61" t="s">
        <v>48</v>
      </c>
      <c r="B36" s="13"/>
      <c r="C36" s="11"/>
      <c r="D36" s="27">
        <f t="shared" si="1"/>
        <v>0</v>
      </c>
      <c r="E36" s="13"/>
      <c r="F36" s="11"/>
      <c r="G36" s="11"/>
      <c r="H36" s="11"/>
      <c r="I36" s="98">
        <f t="shared" si="2"/>
        <v>0</v>
      </c>
      <c r="J36" s="102"/>
      <c r="K36" s="98"/>
      <c r="L36" s="27"/>
      <c r="M36" s="122"/>
      <c r="N36" s="116"/>
      <c r="O36" s="17"/>
      <c r="P36" s="17"/>
      <c r="Q36" s="17"/>
      <c r="R36" s="17"/>
      <c r="S36" s="17"/>
      <c r="T36" s="41"/>
      <c r="U36" s="90">
        <f t="shared" si="0"/>
        <v>0</v>
      </c>
    </row>
    <row r="37" spans="1:21" customFormat="1" ht="15.75">
      <c r="A37" s="61" t="s">
        <v>49</v>
      </c>
      <c r="B37" s="13"/>
      <c r="C37" s="11"/>
      <c r="D37" s="27">
        <f t="shared" si="1"/>
        <v>0</v>
      </c>
      <c r="E37" s="13"/>
      <c r="F37" s="11"/>
      <c r="G37" s="11"/>
      <c r="H37" s="11"/>
      <c r="I37" s="98">
        <f t="shared" si="2"/>
        <v>0</v>
      </c>
      <c r="J37" s="102"/>
      <c r="K37" s="98"/>
      <c r="L37" s="27"/>
      <c r="M37" s="122"/>
      <c r="N37" s="116"/>
      <c r="O37" s="17"/>
      <c r="P37" s="17"/>
      <c r="Q37" s="17"/>
      <c r="R37" s="17"/>
      <c r="S37" s="17"/>
      <c r="T37" s="41"/>
      <c r="U37" s="90">
        <f t="shared" si="0"/>
        <v>0</v>
      </c>
    </row>
    <row r="38" spans="1:21" customFormat="1" ht="30.75" customHeight="1">
      <c r="A38" s="61" t="s">
        <v>50</v>
      </c>
      <c r="B38" s="13"/>
      <c r="C38" s="11"/>
      <c r="D38" s="27">
        <f t="shared" si="1"/>
        <v>0</v>
      </c>
      <c r="E38" s="13"/>
      <c r="F38" s="11"/>
      <c r="G38" s="11"/>
      <c r="H38" s="11"/>
      <c r="I38" s="98">
        <f t="shared" si="2"/>
        <v>0</v>
      </c>
      <c r="J38" s="102"/>
      <c r="K38" s="98"/>
      <c r="L38" s="27"/>
      <c r="M38" s="122"/>
      <c r="N38" s="116"/>
      <c r="O38" s="17"/>
      <c r="P38" s="17"/>
      <c r="Q38" s="17"/>
      <c r="R38" s="17"/>
      <c r="S38" s="17"/>
      <c r="T38" s="41"/>
      <c r="U38" s="90">
        <f t="shared" si="0"/>
        <v>0</v>
      </c>
    </row>
    <row r="39" spans="1:21" customFormat="1" ht="17.25" customHeight="1">
      <c r="A39" s="61" t="s">
        <v>51</v>
      </c>
      <c r="B39" s="13"/>
      <c r="C39" s="11"/>
      <c r="D39" s="27">
        <f t="shared" si="1"/>
        <v>0</v>
      </c>
      <c r="E39" s="13"/>
      <c r="F39" s="11"/>
      <c r="G39" s="11"/>
      <c r="H39" s="11"/>
      <c r="I39" s="98">
        <f t="shared" si="2"/>
        <v>0</v>
      </c>
      <c r="J39" s="102"/>
      <c r="K39" s="98"/>
      <c r="L39" s="27"/>
      <c r="M39" s="122"/>
      <c r="N39" s="116"/>
      <c r="O39" s="17"/>
      <c r="P39" s="17"/>
      <c r="Q39" s="17"/>
      <c r="R39" s="17"/>
      <c r="S39" s="17"/>
      <c r="T39" s="41"/>
      <c r="U39" s="90">
        <f t="shared" si="0"/>
        <v>0</v>
      </c>
    </row>
    <row r="40" spans="1:21" customFormat="1" ht="25.9" customHeight="1">
      <c r="A40" s="61" t="s">
        <v>52</v>
      </c>
      <c r="B40" s="13"/>
      <c r="C40" s="11"/>
      <c r="D40" s="27">
        <f t="shared" si="1"/>
        <v>0</v>
      </c>
      <c r="E40" s="13"/>
      <c r="F40" s="11"/>
      <c r="G40" s="11"/>
      <c r="H40" s="11"/>
      <c r="I40" s="98">
        <f t="shared" si="2"/>
        <v>0</v>
      </c>
      <c r="J40" s="102"/>
      <c r="K40" s="98"/>
      <c r="L40" s="27"/>
      <c r="M40" s="122"/>
      <c r="N40" s="116"/>
      <c r="O40" s="17"/>
      <c r="P40" s="17"/>
      <c r="Q40" s="17"/>
      <c r="R40" s="17"/>
      <c r="S40" s="17"/>
      <c r="T40" s="41"/>
      <c r="U40" s="90">
        <f t="shared" si="0"/>
        <v>0</v>
      </c>
    </row>
    <row r="41" spans="1:21" customFormat="1" ht="19.899999999999999" customHeight="1">
      <c r="A41" s="61" t="s">
        <v>53</v>
      </c>
      <c r="B41" s="13"/>
      <c r="C41" s="11"/>
      <c r="D41" s="27">
        <f t="shared" si="1"/>
        <v>0</v>
      </c>
      <c r="E41" s="13"/>
      <c r="F41" s="11"/>
      <c r="G41" s="11"/>
      <c r="H41" s="11"/>
      <c r="I41" s="98">
        <f t="shared" si="2"/>
        <v>0</v>
      </c>
      <c r="J41" s="102"/>
      <c r="K41" s="98"/>
      <c r="L41" s="27"/>
      <c r="M41" s="122"/>
      <c r="N41" s="116"/>
      <c r="O41" s="17"/>
      <c r="P41" s="17"/>
      <c r="Q41" s="17"/>
      <c r="R41" s="17"/>
      <c r="S41" s="17"/>
      <c r="T41" s="41"/>
      <c r="U41" s="90">
        <f t="shared" si="0"/>
        <v>0</v>
      </c>
    </row>
    <row r="42" spans="1:21" customFormat="1" ht="22.15" customHeight="1">
      <c r="A42" s="61" t="s">
        <v>54</v>
      </c>
      <c r="B42" s="13"/>
      <c r="C42" s="11"/>
      <c r="D42" s="27">
        <f t="shared" si="1"/>
        <v>0</v>
      </c>
      <c r="E42" s="13"/>
      <c r="F42" s="11"/>
      <c r="G42" s="11"/>
      <c r="H42" s="11"/>
      <c r="I42" s="98">
        <f t="shared" si="2"/>
        <v>0</v>
      </c>
      <c r="J42" s="102"/>
      <c r="K42" s="98"/>
      <c r="L42" s="27"/>
      <c r="M42" s="122"/>
      <c r="N42" s="116"/>
      <c r="O42" s="17"/>
      <c r="P42" s="17"/>
      <c r="Q42" s="17"/>
      <c r="R42" s="17"/>
      <c r="S42" s="17"/>
      <c r="T42" s="41"/>
      <c r="U42" s="90">
        <f t="shared" si="0"/>
        <v>0</v>
      </c>
    </row>
    <row r="43" spans="1:21" customFormat="1" ht="31.5" customHeight="1">
      <c r="A43" s="61" t="s">
        <v>55</v>
      </c>
      <c r="B43" s="13"/>
      <c r="C43" s="11"/>
      <c r="D43" s="27">
        <f t="shared" si="1"/>
        <v>0</v>
      </c>
      <c r="E43" s="13"/>
      <c r="F43" s="11"/>
      <c r="G43" s="11"/>
      <c r="H43" s="11"/>
      <c r="I43" s="98">
        <f t="shared" si="2"/>
        <v>0</v>
      </c>
      <c r="J43" s="102"/>
      <c r="K43" s="98"/>
      <c r="L43" s="27"/>
      <c r="M43" s="122"/>
      <c r="N43" s="116"/>
      <c r="O43" s="17"/>
      <c r="P43" s="17"/>
      <c r="Q43" s="17"/>
      <c r="R43" s="17"/>
      <c r="S43" s="17"/>
      <c r="T43" s="41"/>
      <c r="U43" s="90">
        <f t="shared" si="0"/>
        <v>0</v>
      </c>
    </row>
    <row r="44" spans="1:21" customFormat="1" ht="21.6" customHeight="1">
      <c r="A44" s="61" t="s">
        <v>56</v>
      </c>
      <c r="B44" s="13"/>
      <c r="C44" s="11"/>
      <c r="D44" s="27">
        <f t="shared" si="1"/>
        <v>0</v>
      </c>
      <c r="E44" s="13"/>
      <c r="F44" s="11"/>
      <c r="G44" s="11"/>
      <c r="H44" s="11"/>
      <c r="I44" s="98">
        <f t="shared" si="2"/>
        <v>0</v>
      </c>
      <c r="J44" s="102"/>
      <c r="K44" s="98"/>
      <c r="L44" s="27"/>
      <c r="M44" s="122"/>
      <c r="N44" s="116"/>
      <c r="O44" s="17"/>
      <c r="P44" s="17"/>
      <c r="Q44" s="17"/>
      <c r="R44" s="17"/>
      <c r="S44" s="17"/>
      <c r="T44" s="41"/>
      <c r="U44" s="90">
        <f t="shared" ref="U44:U75" si="3">N44+Q44+R44+S44+T44</f>
        <v>0</v>
      </c>
    </row>
    <row r="45" spans="1:21" customFormat="1" ht="18.600000000000001" customHeight="1">
      <c r="A45" s="61" t="s">
        <v>57</v>
      </c>
      <c r="B45" s="13"/>
      <c r="C45" s="11"/>
      <c r="D45" s="27">
        <f t="shared" si="1"/>
        <v>0</v>
      </c>
      <c r="E45" s="13"/>
      <c r="F45" s="11"/>
      <c r="G45" s="11"/>
      <c r="H45" s="11"/>
      <c r="I45" s="98">
        <f t="shared" si="2"/>
        <v>0</v>
      </c>
      <c r="J45" s="102"/>
      <c r="K45" s="98"/>
      <c r="L45" s="27"/>
      <c r="M45" s="122"/>
      <c r="N45" s="116"/>
      <c r="O45" s="17"/>
      <c r="P45" s="17"/>
      <c r="Q45" s="17"/>
      <c r="R45" s="17"/>
      <c r="S45" s="17"/>
      <c r="T45" s="41"/>
      <c r="U45" s="90">
        <f t="shared" si="3"/>
        <v>0</v>
      </c>
    </row>
    <row r="46" spans="1:21" customFormat="1" ht="20.45" customHeight="1">
      <c r="A46" s="61" t="s">
        <v>58</v>
      </c>
      <c r="B46" s="13"/>
      <c r="C46" s="11"/>
      <c r="D46" s="27">
        <f t="shared" si="1"/>
        <v>0</v>
      </c>
      <c r="E46" s="13"/>
      <c r="F46" s="11"/>
      <c r="G46" s="11"/>
      <c r="H46" s="11"/>
      <c r="I46" s="98">
        <f t="shared" si="2"/>
        <v>0</v>
      </c>
      <c r="J46" s="102"/>
      <c r="K46" s="98"/>
      <c r="L46" s="27"/>
      <c r="M46" s="122"/>
      <c r="N46" s="116"/>
      <c r="O46" s="17"/>
      <c r="P46" s="17"/>
      <c r="Q46" s="17"/>
      <c r="R46" s="17"/>
      <c r="S46" s="17"/>
      <c r="T46" s="41"/>
      <c r="U46" s="90">
        <f t="shared" si="3"/>
        <v>0</v>
      </c>
    </row>
    <row r="47" spans="1:21" customFormat="1" ht="32.25" customHeight="1">
      <c r="A47" s="61" t="s">
        <v>59</v>
      </c>
      <c r="B47" s="13"/>
      <c r="C47" s="11"/>
      <c r="D47" s="27">
        <f t="shared" si="1"/>
        <v>0</v>
      </c>
      <c r="E47" s="13"/>
      <c r="F47" s="11"/>
      <c r="G47" s="11"/>
      <c r="H47" s="11"/>
      <c r="I47" s="98">
        <f t="shared" si="2"/>
        <v>0</v>
      </c>
      <c r="J47" s="102"/>
      <c r="K47" s="98"/>
      <c r="L47" s="27"/>
      <c r="M47" s="122"/>
      <c r="N47" s="116"/>
      <c r="O47" s="17"/>
      <c r="P47" s="17"/>
      <c r="Q47" s="17"/>
      <c r="R47" s="17"/>
      <c r="S47" s="17"/>
      <c r="T47" s="41"/>
      <c r="U47" s="90">
        <f t="shared" si="3"/>
        <v>0</v>
      </c>
    </row>
    <row r="48" spans="1:21" customFormat="1" ht="32.25" customHeight="1">
      <c r="A48" s="61" t="s">
        <v>60</v>
      </c>
      <c r="B48" s="13"/>
      <c r="C48" s="11"/>
      <c r="D48" s="27">
        <f t="shared" si="1"/>
        <v>0</v>
      </c>
      <c r="E48" s="13"/>
      <c r="F48" s="11"/>
      <c r="G48" s="11"/>
      <c r="H48" s="11"/>
      <c r="I48" s="98">
        <f t="shared" si="2"/>
        <v>0</v>
      </c>
      <c r="J48" s="102"/>
      <c r="K48" s="98"/>
      <c r="L48" s="27"/>
      <c r="M48" s="122"/>
      <c r="N48" s="116"/>
      <c r="O48" s="17"/>
      <c r="P48" s="17"/>
      <c r="Q48" s="17"/>
      <c r="R48" s="17"/>
      <c r="S48" s="17"/>
      <c r="T48" s="41"/>
      <c r="U48" s="90">
        <f t="shared" si="3"/>
        <v>0</v>
      </c>
    </row>
    <row r="49" spans="1:21" customFormat="1" ht="21.75" customHeight="1">
      <c r="A49" s="61" t="s">
        <v>61</v>
      </c>
      <c r="B49" s="13"/>
      <c r="C49" s="11"/>
      <c r="D49" s="27">
        <f t="shared" si="1"/>
        <v>0</v>
      </c>
      <c r="E49" s="13"/>
      <c r="F49" s="11"/>
      <c r="G49" s="11"/>
      <c r="H49" s="11"/>
      <c r="I49" s="98">
        <f t="shared" si="2"/>
        <v>0</v>
      </c>
      <c r="J49" s="102"/>
      <c r="K49" s="98"/>
      <c r="L49" s="27"/>
      <c r="M49" s="122"/>
      <c r="N49" s="116"/>
      <c r="O49" s="17"/>
      <c r="P49" s="17"/>
      <c r="Q49" s="17"/>
      <c r="R49" s="17"/>
      <c r="S49" s="17"/>
      <c r="T49" s="41"/>
      <c r="U49" s="90">
        <f t="shared" si="3"/>
        <v>0</v>
      </c>
    </row>
    <row r="50" spans="1:21" customFormat="1" ht="39" customHeight="1">
      <c r="A50" s="61" t="s">
        <v>90</v>
      </c>
      <c r="B50" s="13"/>
      <c r="C50" s="11"/>
      <c r="D50" s="27">
        <f t="shared" si="1"/>
        <v>0</v>
      </c>
      <c r="E50" s="13"/>
      <c r="F50" s="11"/>
      <c r="G50" s="11"/>
      <c r="H50" s="11"/>
      <c r="I50" s="98">
        <f t="shared" si="2"/>
        <v>0</v>
      </c>
      <c r="J50" s="102"/>
      <c r="K50" s="98"/>
      <c r="L50" s="27"/>
      <c r="M50" s="122"/>
      <c r="N50" s="116"/>
      <c r="O50" s="17"/>
      <c r="P50" s="17"/>
      <c r="Q50" s="17"/>
      <c r="R50" s="17"/>
      <c r="S50" s="17"/>
      <c r="T50" s="41"/>
      <c r="U50" s="90">
        <f t="shared" si="3"/>
        <v>0</v>
      </c>
    </row>
    <row r="51" spans="1:21" customFormat="1" ht="19.899999999999999" customHeight="1">
      <c r="A51" s="61" t="s">
        <v>62</v>
      </c>
      <c r="B51" s="13"/>
      <c r="C51" s="11"/>
      <c r="D51" s="27">
        <f t="shared" si="1"/>
        <v>0</v>
      </c>
      <c r="E51" s="13"/>
      <c r="F51" s="11"/>
      <c r="G51" s="11"/>
      <c r="H51" s="11"/>
      <c r="I51" s="98">
        <f t="shared" si="2"/>
        <v>0</v>
      </c>
      <c r="J51" s="102"/>
      <c r="K51" s="98"/>
      <c r="L51" s="27"/>
      <c r="M51" s="122"/>
      <c r="N51" s="116"/>
      <c r="O51" s="17"/>
      <c r="P51" s="17"/>
      <c r="Q51" s="17"/>
      <c r="R51" s="17"/>
      <c r="S51" s="17"/>
      <c r="T51" s="41"/>
      <c r="U51" s="90">
        <f t="shared" si="3"/>
        <v>0</v>
      </c>
    </row>
    <row r="52" spans="1:21" customFormat="1" ht="31.5" customHeight="1">
      <c r="A52" s="61" t="s">
        <v>63</v>
      </c>
      <c r="B52" s="13"/>
      <c r="C52" s="11"/>
      <c r="D52" s="27">
        <f t="shared" si="1"/>
        <v>0</v>
      </c>
      <c r="E52" s="13"/>
      <c r="F52" s="11"/>
      <c r="G52" s="11"/>
      <c r="H52" s="11"/>
      <c r="I52" s="98">
        <f t="shared" si="2"/>
        <v>0</v>
      </c>
      <c r="J52" s="102"/>
      <c r="K52" s="98"/>
      <c r="L52" s="27"/>
      <c r="M52" s="122"/>
      <c r="N52" s="116"/>
      <c r="O52" s="17"/>
      <c r="P52" s="17"/>
      <c r="Q52" s="17"/>
      <c r="R52" s="17"/>
      <c r="S52" s="17"/>
      <c r="T52" s="41"/>
      <c r="U52" s="90">
        <f t="shared" si="3"/>
        <v>0</v>
      </c>
    </row>
    <row r="53" spans="1:21" customFormat="1" ht="15.75" customHeight="1">
      <c r="A53" s="61" t="s">
        <v>64</v>
      </c>
      <c r="B53" s="13"/>
      <c r="C53" s="11"/>
      <c r="D53" s="27">
        <f t="shared" si="1"/>
        <v>0</v>
      </c>
      <c r="E53" s="13"/>
      <c r="F53" s="11"/>
      <c r="G53" s="11"/>
      <c r="H53" s="11"/>
      <c r="I53" s="98">
        <f t="shared" si="2"/>
        <v>0</v>
      </c>
      <c r="J53" s="102"/>
      <c r="K53" s="98"/>
      <c r="L53" s="27"/>
      <c r="M53" s="122"/>
      <c r="N53" s="116"/>
      <c r="O53" s="17"/>
      <c r="P53" s="17"/>
      <c r="Q53" s="17"/>
      <c r="R53" s="17"/>
      <c r="S53" s="17"/>
      <c r="T53" s="41"/>
      <c r="U53" s="90">
        <f t="shared" si="3"/>
        <v>0</v>
      </c>
    </row>
    <row r="54" spans="1:21" customFormat="1" ht="18" customHeight="1">
      <c r="A54" s="61" t="s">
        <v>65</v>
      </c>
      <c r="B54" s="13"/>
      <c r="C54" s="11"/>
      <c r="D54" s="27">
        <f t="shared" si="1"/>
        <v>0</v>
      </c>
      <c r="E54" s="13"/>
      <c r="F54" s="11"/>
      <c r="G54" s="11"/>
      <c r="H54" s="11"/>
      <c r="I54" s="98">
        <f t="shared" si="2"/>
        <v>0</v>
      </c>
      <c r="J54" s="102"/>
      <c r="K54" s="98"/>
      <c r="L54" s="27"/>
      <c r="M54" s="122"/>
      <c r="N54" s="116"/>
      <c r="O54" s="17"/>
      <c r="P54" s="17"/>
      <c r="Q54" s="17"/>
      <c r="R54" s="17"/>
      <c r="S54" s="17"/>
      <c r="T54" s="41"/>
      <c r="U54" s="90">
        <f t="shared" si="3"/>
        <v>0</v>
      </c>
    </row>
    <row r="55" spans="1:21" ht="15.75">
      <c r="A55" s="61" t="s">
        <v>66</v>
      </c>
      <c r="B55" s="13"/>
      <c r="C55" s="11"/>
      <c r="D55" s="27">
        <f t="shared" si="1"/>
        <v>0</v>
      </c>
      <c r="E55" s="13"/>
      <c r="F55" s="11"/>
      <c r="G55" s="11"/>
      <c r="H55" s="11"/>
      <c r="I55" s="98">
        <f t="shared" si="2"/>
        <v>0</v>
      </c>
      <c r="J55" s="102"/>
      <c r="K55" s="98"/>
      <c r="L55" s="27"/>
      <c r="M55" s="122"/>
      <c r="N55" s="116"/>
      <c r="O55" s="17"/>
      <c r="P55" s="17"/>
      <c r="Q55" s="17"/>
      <c r="R55" s="17"/>
      <c r="S55" s="17"/>
      <c r="T55" s="66"/>
      <c r="U55" s="90">
        <f t="shared" si="3"/>
        <v>0</v>
      </c>
    </row>
    <row r="56" spans="1:21" ht="31.5">
      <c r="A56" s="61" t="s">
        <v>67</v>
      </c>
      <c r="B56" s="13"/>
      <c r="C56" s="11"/>
      <c r="D56" s="27">
        <f t="shared" si="1"/>
        <v>0</v>
      </c>
      <c r="E56" s="13"/>
      <c r="F56" s="11"/>
      <c r="G56" s="11"/>
      <c r="H56" s="11"/>
      <c r="I56" s="98">
        <f t="shared" si="2"/>
        <v>0</v>
      </c>
      <c r="J56" s="102"/>
      <c r="K56" s="98"/>
      <c r="L56" s="27"/>
      <c r="M56" s="122"/>
      <c r="N56" s="116"/>
      <c r="O56" s="17"/>
      <c r="P56" s="17"/>
      <c r="Q56" s="17"/>
      <c r="R56" s="17"/>
      <c r="S56" s="17"/>
      <c r="T56" s="66"/>
      <c r="U56" s="90">
        <f t="shared" si="3"/>
        <v>0</v>
      </c>
    </row>
    <row r="57" spans="1:21" ht="15.75">
      <c r="A57" s="61" t="s">
        <v>68</v>
      </c>
      <c r="B57" s="13"/>
      <c r="C57" s="11"/>
      <c r="D57" s="27">
        <f t="shared" si="1"/>
        <v>0</v>
      </c>
      <c r="E57" s="13"/>
      <c r="F57" s="11"/>
      <c r="G57" s="11"/>
      <c r="H57" s="11"/>
      <c r="I57" s="98">
        <f t="shared" si="2"/>
        <v>0</v>
      </c>
      <c r="J57" s="102"/>
      <c r="K57" s="98"/>
      <c r="L57" s="27"/>
      <c r="M57" s="122"/>
      <c r="N57" s="116"/>
      <c r="O57" s="17"/>
      <c r="P57" s="17"/>
      <c r="Q57" s="17"/>
      <c r="R57" s="17"/>
      <c r="S57" s="17"/>
      <c r="T57" s="66"/>
      <c r="U57" s="90">
        <f t="shared" si="3"/>
        <v>0</v>
      </c>
    </row>
    <row r="58" spans="1:21" ht="15.75">
      <c r="A58" s="61" t="s">
        <v>69</v>
      </c>
      <c r="B58" s="13"/>
      <c r="C58" s="11"/>
      <c r="D58" s="27">
        <f t="shared" si="1"/>
        <v>0</v>
      </c>
      <c r="E58" s="13"/>
      <c r="F58" s="11"/>
      <c r="G58" s="11"/>
      <c r="H58" s="11"/>
      <c r="I58" s="98">
        <f t="shared" si="2"/>
        <v>0</v>
      </c>
      <c r="J58" s="102"/>
      <c r="K58" s="98"/>
      <c r="L58" s="27"/>
      <c r="M58" s="122"/>
      <c r="N58" s="116"/>
      <c r="O58" s="17"/>
      <c r="P58" s="17"/>
      <c r="Q58" s="17"/>
      <c r="R58" s="17"/>
      <c r="S58" s="17"/>
      <c r="T58" s="66"/>
      <c r="U58" s="90">
        <f t="shared" si="3"/>
        <v>0</v>
      </c>
    </row>
    <row r="59" spans="1:21" ht="15.75">
      <c r="A59" s="61" t="s">
        <v>70</v>
      </c>
      <c r="B59" s="13"/>
      <c r="C59" s="11"/>
      <c r="D59" s="27">
        <f t="shared" si="1"/>
        <v>0</v>
      </c>
      <c r="E59" s="13"/>
      <c r="F59" s="11"/>
      <c r="G59" s="11"/>
      <c r="H59" s="11"/>
      <c r="I59" s="98">
        <f t="shared" si="2"/>
        <v>0</v>
      </c>
      <c r="J59" s="102"/>
      <c r="K59" s="98"/>
      <c r="L59" s="27"/>
      <c r="M59" s="122"/>
      <c r="N59" s="116"/>
      <c r="O59" s="17"/>
      <c r="P59" s="17"/>
      <c r="Q59" s="17"/>
      <c r="R59" s="17"/>
      <c r="S59" s="17"/>
      <c r="T59" s="66"/>
      <c r="U59" s="90">
        <f t="shared" si="3"/>
        <v>0</v>
      </c>
    </row>
    <row r="60" spans="1:21" ht="15.75">
      <c r="A60" s="61" t="s">
        <v>71</v>
      </c>
      <c r="B60" s="13"/>
      <c r="C60" s="11"/>
      <c r="D60" s="27">
        <f t="shared" si="1"/>
        <v>0</v>
      </c>
      <c r="E60" s="13"/>
      <c r="F60" s="11"/>
      <c r="G60" s="11"/>
      <c r="H60" s="11"/>
      <c r="I60" s="98">
        <f t="shared" si="2"/>
        <v>0</v>
      </c>
      <c r="J60" s="102"/>
      <c r="K60" s="98"/>
      <c r="L60" s="27"/>
      <c r="M60" s="122"/>
      <c r="N60" s="116"/>
      <c r="O60" s="17"/>
      <c r="P60" s="17"/>
      <c r="Q60" s="17"/>
      <c r="R60" s="17"/>
      <c r="S60" s="17"/>
      <c r="T60" s="66"/>
      <c r="U60" s="90">
        <f t="shared" si="3"/>
        <v>0</v>
      </c>
    </row>
    <row r="61" spans="1:21" ht="31.5">
      <c r="A61" s="61" t="s">
        <v>72</v>
      </c>
      <c r="B61" s="13"/>
      <c r="C61" s="11"/>
      <c r="D61" s="27">
        <f t="shared" si="1"/>
        <v>0</v>
      </c>
      <c r="E61" s="13"/>
      <c r="F61" s="11"/>
      <c r="G61" s="11"/>
      <c r="H61" s="11"/>
      <c r="I61" s="98">
        <f t="shared" si="2"/>
        <v>0</v>
      </c>
      <c r="J61" s="102"/>
      <c r="K61" s="98"/>
      <c r="L61" s="27"/>
      <c r="M61" s="122"/>
      <c r="N61" s="116"/>
      <c r="O61" s="17"/>
      <c r="P61" s="17"/>
      <c r="Q61" s="17"/>
      <c r="R61" s="17"/>
      <c r="S61" s="17"/>
      <c r="T61" s="66"/>
      <c r="U61" s="90">
        <f t="shared" si="3"/>
        <v>0</v>
      </c>
    </row>
    <row r="62" spans="1:21" ht="15.75">
      <c r="A62" s="61" t="s">
        <v>73</v>
      </c>
      <c r="B62" s="13"/>
      <c r="C62" s="11"/>
      <c r="D62" s="27">
        <f t="shared" si="1"/>
        <v>0</v>
      </c>
      <c r="E62" s="13"/>
      <c r="F62" s="11"/>
      <c r="G62" s="11"/>
      <c r="H62" s="11"/>
      <c r="I62" s="98">
        <f t="shared" si="2"/>
        <v>0</v>
      </c>
      <c r="J62" s="102"/>
      <c r="K62" s="98"/>
      <c r="L62" s="27"/>
      <c r="M62" s="122"/>
      <c r="N62" s="116"/>
      <c r="O62" s="17"/>
      <c r="P62" s="17"/>
      <c r="Q62" s="17"/>
      <c r="R62" s="17"/>
      <c r="S62" s="17"/>
      <c r="T62" s="66"/>
      <c r="U62" s="90">
        <f t="shared" si="3"/>
        <v>0</v>
      </c>
    </row>
    <row r="63" spans="1:21" ht="15.75">
      <c r="A63" s="61" t="s">
        <v>74</v>
      </c>
      <c r="B63" s="13"/>
      <c r="C63" s="11"/>
      <c r="D63" s="27">
        <f t="shared" si="1"/>
        <v>0</v>
      </c>
      <c r="E63" s="13"/>
      <c r="F63" s="11"/>
      <c r="G63" s="11"/>
      <c r="H63" s="11"/>
      <c r="I63" s="98">
        <f t="shared" si="2"/>
        <v>0</v>
      </c>
      <c r="J63" s="102"/>
      <c r="K63" s="98"/>
      <c r="L63" s="27"/>
      <c r="M63" s="122"/>
      <c r="N63" s="116"/>
      <c r="O63" s="17"/>
      <c r="P63" s="17"/>
      <c r="Q63" s="17"/>
      <c r="R63" s="17"/>
      <c r="S63" s="17"/>
      <c r="T63" s="66"/>
      <c r="U63" s="90">
        <f t="shared" si="3"/>
        <v>0</v>
      </c>
    </row>
    <row r="64" spans="1:21" ht="19.899999999999999" customHeight="1">
      <c r="A64" s="61" t="s">
        <v>75</v>
      </c>
      <c r="B64" s="13"/>
      <c r="C64" s="11"/>
      <c r="D64" s="27">
        <f t="shared" si="1"/>
        <v>0</v>
      </c>
      <c r="E64" s="13"/>
      <c r="F64" s="11"/>
      <c r="G64" s="11"/>
      <c r="H64" s="11"/>
      <c r="I64" s="98">
        <f t="shared" si="2"/>
        <v>0</v>
      </c>
      <c r="J64" s="102"/>
      <c r="K64" s="98"/>
      <c r="L64" s="27"/>
      <c r="M64" s="122"/>
      <c r="N64" s="116"/>
      <c r="O64" s="17"/>
      <c r="P64" s="17"/>
      <c r="Q64" s="17"/>
      <c r="R64" s="17"/>
      <c r="S64" s="17"/>
      <c r="T64" s="66"/>
      <c r="U64" s="90">
        <f t="shared" si="3"/>
        <v>0</v>
      </c>
    </row>
    <row r="65" spans="1:21" ht="15.75">
      <c r="A65" s="61" t="s">
        <v>76</v>
      </c>
      <c r="B65" s="13"/>
      <c r="C65" s="11"/>
      <c r="D65" s="27">
        <f t="shared" si="1"/>
        <v>0</v>
      </c>
      <c r="E65" s="13"/>
      <c r="F65" s="11"/>
      <c r="G65" s="11"/>
      <c r="H65" s="11"/>
      <c r="I65" s="98">
        <f t="shared" si="2"/>
        <v>0</v>
      </c>
      <c r="J65" s="102"/>
      <c r="K65" s="98"/>
      <c r="L65" s="27"/>
      <c r="M65" s="122"/>
      <c r="N65" s="116"/>
      <c r="O65" s="17"/>
      <c r="P65" s="17"/>
      <c r="Q65" s="17"/>
      <c r="R65" s="17"/>
      <c r="S65" s="17"/>
      <c r="T65" s="66"/>
      <c r="U65" s="90">
        <f t="shared" si="3"/>
        <v>0</v>
      </c>
    </row>
    <row r="66" spans="1:21" ht="15.75">
      <c r="A66" s="61" t="s">
        <v>77</v>
      </c>
      <c r="B66" s="13"/>
      <c r="C66" s="11"/>
      <c r="D66" s="27">
        <f t="shared" si="1"/>
        <v>0</v>
      </c>
      <c r="E66" s="13"/>
      <c r="F66" s="11"/>
      <c r="G66" s="11"/>
      <c r="H66" s="11"/>
      <c r="I66" s="98">
        <f t="shared" si="2"/>
        <v>0</v>
      </c>
      <c r="J66" s="102"/>
      <c r="K66" s="98"/>
      <c r="L66" s="27"/>
      <c r="M66" s="122"/>
      <c r="N66" s="116"/>
      <c r="O66" s="17"/>
      <c r="P66" s="17"/>
      <c r="Q66" s="17"/>
      <c r="R66" s="17"/>
      <c r="S66" s="17"/>
      <c r="T66" s="66"/>
      <c r="U66" s="90">
        <f t="shared" si="3"/>
        <v>0</v>
      </c>
    </row>
    <row r="67" spans="1:21" ht="31.5">
      <c r="A67" s="61" t="s">
        <v>78</v>
      </c>
      <c r="B67" s="13"/>
      <c r="C67" s="11"/>
      <c r="D67" s="27">
        <f t="shared" si="1"/>
        <v>0</v>
      </c>
      <c r="E67" s="13"/>
      <c r="F67" s="11"/>
      <c r="G67" s="11"/>
      <c r="H67" s="11"/>
      <c r="I67" s="98">
        <f t="shared" si="2"/>
        <v>0</v>
      </c>
      <c r="J67" s="102"/>
      <c r="K67" s="98"/>
      <c r="L67" s="27"/>
      <c r="M67" s="122"/>
      <c r="N67" s="116"/>
      <c r="O67" s="17"/>
      <c r="P67" s="17"/>
      <c r="Q67" s="17"/>
      <c r="R67" s="17"/>
      <c r="S67" s="17"/>
      <c r="T67" s="66"/>
      <c r="U67" s="90">
        <f t="shared" si="3"/>
        <v>0</v>
      </c>
    </row>
    <row r="68" spans="1:21" ht="15.75">
      <c r="A68" s="61" t="s">
        <v>79</v>
      </c>
      <c r="B68" s="13"/>
      <c r="C68" s="11"/>
      <c r="D68" s="27">
        <f t="shared" si="1"/>
        <v>0</v>
      </c>
      <c r="E68" s="13"/>
      <c r="F68" s="11"/>
      <c r="G68" s="11"/>
      <c r="H68" s="11"/>
      <c r="I68" s="98">
        <f t="shared" si="2"/>
        <v>0</v>
      </c>
      <c r="J68" s="102"/>
      <c r="K68" s="98"/>
      <c r="L68" s="27"/>
      <c r="M68" s="122"/>
      <c r="N68" s="116"/>
      <c r="O68" s="17"/>
      <c r="P68" s="17"/>
      <c r="Q68" s="17"/>
      <c r="R68" s="17"/>
      <c r="S68" s="17"/>
      <c r="T68" s="66"/>
      <c r="U68" s="90">
        <f t="shared" si="3"/>
        <v>0</v>
      </c>
    </row>
    <row r="69" spans="1:21" ht="15.75">
      <c r="A69" s="61" t="s">
        <v>80</v>
      </c>
      <c r="B69" s="13"/>
      <c r="C69" s="11"/>
      <c r="D69" s="27">
        <f t="shared" si="1"/>
        <v>0</v>
      </c>
      <c r="E69" s="13"/>
      <c r="F69" s="11"/>
      <c r="G69" s="11"/>
      <c r="H69" s="11"/>
      <c r="I69" s="98">
        <f t="shared" si="2"/>
        <v>0</v>
      </c>
      <c r="J69" s="102"/>
      <c r="K69" s="98"/>
      <c r="L69" s="27"/>
      <c r="M69" s="122"/>
      <c r="N69" s="116"/>
      <c r="O69" s="17"/>
      <c r="P69" s="17"/>
      <c r="Q69" s="17"/>
      <c r="R69" s="17"/>
      <c r="S69" s="17"/>
      <c r="T69" s="66"/>
      <c r="U69" s="90">
        <f t="shared" si="3"/>
        <v>0</v>
      </c>
    </row>
    <row r="70" spans="1:21" ht="21" customHeight="1">
      <c r="A70" s="61" t="s">
        <v>81</v>
      </c>
      <c r="B70" s="13"/>
      <c r="C70" s="11"/>
      <c r="D70" s="27">
        <f t="shared" si="1"/>
        <v>0</v>
      </c>
      <c r="E70" s="13"/>
      <c r="F70" s="11"/>
      <c r="G70" s="11"/>
      <c r="H70" s="11"/>
      <c r="I70" s="98">
        <f t="shared" si="2"/>
        <v>0</v>
      </c>
      <c r="J70" s="102"/>
      <c r="K70" s="98"/>
      <c r="L70" s="27"/>
      <c r="M70" s="122"/>
      <c r="N70" s="116"/>
      <c r="O70" s="17"/>
      <c r="P70" s="17"/>
      <c r="Q70" s="17"/>
      <c r="R70" s="17"/>
      <c r="S70" s="17"/>
      <c r="T70" s="66"/>
      <c r="U70" s="90">
        <f t="shared" si="3"/>
        <v>0</v>
      </c>
    </row>
    <row r="71" spans="1:21" ht="15.75">
      <c r="A71" s="61" t="s">
        <v>82</v>
      </c>
      <c r="B71" s="13"/>
      <c r="C71" s="11"/>
      <c r="D71" s="27">
        <f t="shared" si="1"/>
        <v>0</v>
      </c>
      <c r="E71" s="13"/>
      <c r="F71" s="11"/>
      <c r="G71" s="11"/>
      <c r="H71" s="11"/>
      <c r="I71" s="98">
        <f t="shared" si="2"/>
        <v>0</v>
      </c>
      <c r="J71" s="102"/>
      <c r="K71" s="98"/>
      <c r="L71" s="27"/>
      <c r="M71" s="122"/>
      <c r="N71" s="116"/>
      <c r="O71" s="17"/>
      <c r="P71" s="17"/>
      <c r="Q71" s="17"/>
      <c r="R71" s="17"/>
      <c r="S71" s="17"/>
      <c r="T71" s="66"/>
      <c r="U71" s="90">
        <f t="shared" si="3"/>
        <v>0</v>
      </c>
    </row>
    <row r="72" spans="1:21" ht="37.5" customHeight="1">
      <c r="A72" s="61" t="s">
        <v>163</v>
      </c>
      <c r="B72" s="13"/>
      <c r="C72" s="11"/>
      <c r="D72" s="27"/>
      <c r="E72" s="13"/>
      <c r="F72" s="11"/>
      <c r="G72" s="11"/>
      <c r="H72" s="11"/>
      <c r="I72" s="98"/>
      <c r="J72" s="102"/>
      <c r="K72" s="98"/>
      <c r="L72" s="27"/>
      <c r="M72" s="122"/>
      <c r="N72" s="116"/>
      <c r="O72" s="17"/>
      <c r="P72" s="17"/>
      <c r="Q72" s="17"/>
      <c r="R72" s="17"/>
      <c r="S72" s="17"/>
      <c r="T72" s="66"/>
      <c r="U72" s="90">
        <f t="shared" si="3"/>
        <v>0</v>
      </c>
    </row>
    <row r="73" spans="1:21" ht="15.75">
      <c r="A73" s="61" t="s">
        <v>83</v>
      </c>
      <c r="B73" s="13"/>
      <c r="C73" s="11"/>
      <c r="D73" s="27">
        <f t="shared" si="1"/>
        <v>0</v>
      </c>
      <c r="E73" s="13"/>
      <c r="F73" s="11"/>
      <c r="G73" s="11"/>
      <c r="H73" s="11"/>
      <c r="I73" s="98">
        <f t="shared" si="2"/>
        <v>0</v>
      </c>
      <c r="J73" s="102"/>
      <c r="K73" s="98"/>
      <c r="L73" s="27"/>
      <c r="M73" s="122"/>
      <c r="N73" s="116"/>
      <c r="O73" s="17"/>
      <c r="P73" s="17"/>
      <c r="Q73" s="17"/>
      <c r="R73" s="17"/>
      <c r="S73" s="17"/>
      <c r="T73" s="66"/>
      <c r="U73" s="90">
        <f t="shared" si="3"/>
        <v>0</v>
      </c>
    </row>
    <row r="74" spans="1:21" ht="31.5">
      <c r="A74" s="61" t="s">
        <v>84</v>
      </c>
      <c r="B74" s="13"/>
      <c r="C74" s="11"/>
      <c r="D74" s="27">
        <f t="shared" si="1"/>
        <v>0</v>
      </c>
      <c r="E74" s="13"/>
      <c r="F74" s="11"/>
      <c r="G74" s="11"/>
      <c r="H74" s="11"/>
      <c r="I74" s="98">
        <f t="shared" si="2"/>
        <v>0</v>
      </c>
      <c r="J74" s="103"/>
      <c r="K74" s="104"/>
      <c r="L74" s="105"/>
      <c r="M74" s="122"/>
      <c r="N74" s="116"/>
      <c r="O74" s="17"/>
      <c r="P74" s="17"/>
      <c r="Q74" s="17"/>
      <c r="R74" s="17"/>
      <c r="S74" s="17"/>
      <c r="T74" s="66"/>
      <c r="U74" s="90">
        <f t="shared" si="3"/>
        <v>0</v>
      </c>
    </row>
    <row r="75" spans="1:21" ht="32.25" thickBot="1">
      <c r="A75" s="62" t="s">
        <v>85</v>
      </c>
      <c r="B75" s="15"/>
      <c r="C75" s="14"/>
      <c r="D75" s="89">
        <f t="shared" si="1"/>
        <v>0</v>
      </c>
      <c r="E75" s="109"/>
      <c r="F75" s="110"/>
      <c r="G75" s="110"/>
      <c r="H75" s="110"/>
      <c r="I75" s="99">
        <f t="shared" si="2"/>
        <v>0</v>
      </c>
      <c r="J75" s="106"/>
      <c r="K75" s="45"/>
      <c r="L75" s="107"/>
      <c r="M75" s="123"/>
      <c r="N75" s="125"/>
      <c r="O75" s="126"/>
      <c r="P75" s="126"/>
      <c r="Q75" s="126"/>
      <c r="R75" s="126"/>
      <c r="S75" s="126"/>
      <c r="T75" s="131"/>
      <c r="U75" s="128">
        <f t="shared" si="3"/>
        <v>0</v>
      </c>
    </row>
    <row r="76" spans="1:21" ht="35.450000000000003" customHeight="1" thickBot="1">
      <c r="A76" s="72" t="s">
        <v>86</v>
      </c>
      <c r="B76" s="32">
        <f>SUM(B11:B75)</f>
        <v>0</v>
      </c>
      <c r="C76" s="22">
        <f t="shared" ref="C76:U76" si="4">SUM(C11:C75)</f>
        <v>0</v>
      </c>
      <c r="D76" s="49">
        <f t="shared" si="4"/>
        <v>0</v>
      </c>
      <c r="E76" s="32">
        <f t="shared" si="4"/>
        <v>0</v>
      </c>
      <c r="F76" s="22">
        <f t="shared" si="4"/>
        <v>0</v>
      </c>
      <c r="G76" s="22">
        <f t="shared" ref="G76" si="5">SUM(G11:G75)</f>
        <v>0</v>
      </c>
      <c r="H76" s="33">
        <f t="shared" si="4"/>
        <v>0</v>
      </c>
      <c r="I76" s="25">
        <f t="shared" si="4"/>
        <v>0</v>
      </c>
      <c r="J76" s="22">
        <f t="shared" si="4"/>
        <v>0</v>
      </c>
      <c r="K76" s="22">
        <f t="shared" si="4"/>
        <v>0</v>
      </c>
      <c r="L76" s="49">
        <f t="shared" si="4"/>
        <v>0</v>
      </c>
      <c r="M76" s="48">
        <f t="shared" si="4"/>
        <v>0</v>
      </c>
      <c r="N76" s="32">
        <f t="shared" si="4"/>
        <v>0</v>
      </c>
      <c r="O76" s="22">
        <f t="shared" si="4"/>
        <v>0</v>
      </c>
      <c r="P76" s="33">
        <f t="shared" si="4"/>
        <v>0</v>
      </c>
      <c r="Q76" s="33">
        <f t="shared" si="4"/>
        <v>0</v>
      </c>
      <c r="R76" s="22">
        <f t="shared" si="4"/>
        <v>0</v>
      </c>
      <c r="S76" s="22">
        <f t="shared" si="4"/>
        <v>0</v>
      </c>
      <c r="T76" s="22">
        <f t="shared" si="4"/>
        <v>0</v>
      </c>
      <c r="U76" s="28">
        <f t="shared" si="4"/>
        <v>0</v>
      </c>
    </row>
    <row r="77" spans="1:21">
      <c r="A77" s="18"/>
      <c r="B77" s="18"/>
      <c r="C77" s="18"/>
      <c r="D77" s="18"/>
      <c r="E77" s="18"/>
      <c r="F77" s="18"/>
      <c r="G77" s="18"/>
      <c r="H77" s="18"/>
      <c r="I77" s="18"/>
      <c r="J77" s="18"/>
      <c r="K77" s="18"/>
      <c r="L77" s="18"/>
      <c r="M77" s="18"/>
      <c r="N77" s="18"/>
      <c r="O77" s="18"/>
      <c r="P77" s="18"/>
      <c r="Q77" s="18"/>
      <c r="R77" s="18"/>
      <c r="S77" s="18"/>
      <c r="T77" s="18"/>
      <c r="U77" s="18"/>
    </row>
  </sheetData>
  <mergeCells count="25">
    <mergeCell ref="M5:M10"/>
    <mergeCell ref="A5:A10"/>
    <mergeCell ref="B9:B10"/>
    <mergeCell ref="C9:C10"/>
    <mergeCell ref="E9:E10"/>
    <mergeCell ref="B5:D8"/>
    <mergeCell ref="D9:D10"/>
    <mergeCell ref="E5:I8"/>
    <mergeCell ref="I9:I10"/>
    <mergeCell ref="B2:S2"/>
    <mergeCell ref="B3:S3"/>
    <mergeCell ref="S9:S10"/>
    <mergeCell ref="T9:T10"/>
    <mergeCell ref="F9:F10"/>
    <mergeCell ref="G9:G10"/>
    <mergeCell ref="H9:H10"/>
    <mergeCell ref="N9:N10"/>
    <mergeCell ref="O9:Q9"/>
    <mergeCell ref="R9:R10"/>
    <mergeCell ref="N5:U8"/>
    <mergeCell ref="U9:U10"/>
    <mergeCell ref="J5:L8"/>
    <mergeCell ref="J9:J10"/>
    <mergeCell ref="K9:K10"/>
    <mergeCell ref="L9:L10"/>
  </mergeCells>
  <pageMargins left="0.51181102362204722" right="0" top="0.19685039370078741" bottom="0" header="0.31496062992125984" footer="0.31496062992125984"/>
  <pageSetup paperSize="9" scale="50" orientation="portrait" r:id="rId1"/>
</worksheet>
</file>

<file path=xl/worksheets/sheet74.xml><?xml version="1.0" encoding="utf-8"?>
<worksheet xmlns="http://schemas.openxmlformats.org/spreadsheetml/2006/main" xmlns:r="http://schemas.openxmlformats.org/officeDocument/2006/relationships">
  <sheetPr>
    <tabColor theme="3" tint="0.79998168889431442"/>
  </sheetPr>
  <dimension ref="A1:U77"/>
  <sheetViews>
    <sheetView view="pageBreakPreview" zoomScaleNormal="66" zoomScaleSheetLayoutView="100" workbookViewId="0">
      <pane ySplit="10" topLeftCell="A74" activePane="bottomLeft" state="frozen"/>
      <selection activeCell="A78" sqref="A78:XFD85"/>
      <selection pane="bottomLeft" activeCell="A78" sqref="A78:XFD85"/>
    </sheetView>
  </sheetViews>
  <sheetFormatPr defaultRowHeight="15"/>
  <cols>
    <col min="1" max="1" width="30.42578125" style="3" customWidth="1"/>
    <col min="2" max="2" width="8.85546875" style="3" customWidth="1"/>
    <col min="3" max="4" width="10.5703125" style="3" customWidth="1"/>
    <col min="5" max="5" width="15.85546875" style="3" customWidth="1"/>
    <col min="6" max="6" width="10" style="3" customWidth="1"/>
    <col min="7" max="7" width="7.140625" style="3" customWidth="1"/>
    <col min="8" max="9" width="9" style="3" customWidth="1"/>
    <col min="10" max="12" width="7.7109375" style="3" customWidth="1"/>
    <col min="13" max="13" width="9" style="3" customWidth="1"/>
    <col min="14" max="14" width="9.5703125" style="3" customWidth="1"/>
    <col min="15" max="16" width="8.85546875" style="3"/>
    <col min="17" max="17" width="10" style="3" customWidth="1"/>
    <col min="18" max="19" width="10.28515625" style="3" customWidth="1"/>
    <col min="20" max="20" width="8.85546875" style="3"/>
    <col min="21" max="21" width="9.140625" style="3"/>
    <col min="22" max="239" width="8.85546875" style="3"/>
    <col min="240" max="240" width="34" style="3" customWidth="1"/>
    <col min="241" max="241" width="11.28515625" style="3" customWidth="1"/>
    <col min="242" max="242" width="11" style="3" customWidth="1"/>
    <col min="243" max="249" width="8.85546875" style="3"/>
    <col min="250" max="251" width="10.7109375" style="3" customWidth="1"/>
    <col min="252" max="252" width="8.85546875" style="3"/>
    <col min="253" max="253" width="11.5703125" style="3" customWidth="1"/>
    <col min="254" max="254" width="13.7109375" style="3" customWidth="1"/>
    <col min="255" max="258" width="9.28515625" style="3" customWidth="1"/>
    <col min="259" max="495" width="8.85546875" style="3"/>
    <col min="496" max="496" width="34" style="3" customWidth="1"/>
    <col min="497" max="497" width="11.28515625" style="3" customWidth="1"/>
    <col min="498" max="498" width="11" style="3" customWidth="1"/>
    <col min="499" max="505" width="8.85546875" style="3"/>
    <col min="506" max="507" width="10.7109375" style="3" customWidth="1"/>
    <col min="508" max="508" width="8.85546875" style="3"/>
    <col min="509" max="509" width="11.5703125" style="3" customWidth="1"/>
    <col min="510" max="510" width="13.7109375" style="3" customWidth="1"/>
    <col min="511" max="514" width="9.28515625" style="3" customWidth="1"/>
    <col min="515" max="751" width="8.85546875" style="3"/>
    <col min="752" max="752" width="34" style="3" customWidth="1"/>
    <col min="753" max="753" width="11.28515625" style="3" customWidth="1"/>
    <col min="754" max="754" width="11" style="3" customWidth="1"/>
    <col min="755" max="761" width="8.85546875" style="3"/>
    <col min="762" max="763" width="10.7109375" style="3" customWidth="1"/>
    <col min="764" max="764" width="8.85546875" style="3"/>
    <col min="765" max="765" width="11.5703125" style="3" customWidth="1"/>
    <col min="766" max="766" width="13.7109375" style="3" customWidth="1"/>
    <col min="767" max="770" width="9.28515625" style="3" customWidth="1"/>
    <col min="771" max="1007" width="8.85546875" style="3"/>
    <col min="1008" max="1008" width="34" style="3" customWidth="1"/>
    <col min="1009" max="1009" width="11.28515625" style="3" customWidth="1"/>
    <col min="1010" max="1010" width="11" style="3" customWidth="1"/>
    <col min="1011" max="1017" width="8.85546875" style="3"/>
    <col min="1018" max="1019" width="10.7109375" style="3" customWidth="1"/>
    <col min="1020" max="1020" width="8.85546875" style="3"/>
    <col min="1021" max="1021" width="11.5703125" style="3" customWidth="1"/>
    <col min="1022" max="1022" width="13.7109375" style="3" customWidth="1"/>
    <col min="1023" max="1026" width="9.28515625" style="3" customWidth="1"/>
    <col min="1027" max="1263" width="8.85546875" style="3"/>
    <col min="1264" max="1264" width="34" style="3" customWidth="1"/>
    <col min="1265" max="1265" width="11.28515625" style="3" customWidth="1"/>
    <col min="1266" max="1266" width="11" style="3" customWidth="1"/>
    <col min="1267" max="1273" width="8.85546875" style="3"/>
    <col min="1274" max="1275" width="10.7109375" style="3" customWidth="1"/>
    <col min="1276" max="1276" width="8.85546875" style="3"/>
    <col min="1277" max="1277" width="11.5703125" style="3" customWidth="1"/>
    <col min="1278" max="1278" width="13.7109375" style="3" customWidth="1"/>
    <col min="1279" max="1282" width="9.28515625" style="3" customWidth="1"/>
    <col min="1283" max="1519" width="8.85546875" style="3"/>
    <col min="1520" max="1520" width="34" style="3" customWidth="1"/>
    <col min="1521" max="1521" width="11.28515625" style="3" customWidth="1"/>
    <col min="1522" max="1522" width="11" style="3" customWidth="1"/>
    <col min="1523" max="1529" width="8.85546875" style="3"/>
    <col min="1530" max="1531" width="10.7109375" style="3" customWidth="1"/>
    <col min="1532" max="1532" width="8.85546875" style="3"/>
    <col min="1533" max="1533" width="11.5703125" style="3" customWidth="1"/>
    <col min="1534" max="1534" width="13.7109375" style="3" customWidth="1"/>
    <col min="1535" max="1538" width="9.28515625" style="3" customWidth="1"/>
    <col min="1539" max="1775" width="8.85546875" style="3"/>
    <col min="1776" max="1776" width="34" style="3" customWidth="1"/>
    <col min="1777" max="1777" width="11.28515625" style="3" customWidth="1"/>
    <col min="1778" max="1778" width="11" style="3" customWidth="1"/>
    <col min="1779" max="1785" width="8.85546875" style="3"/>
    <col min="1786" max="1787" width="10.7109375" style="3" customWidth="1"/>
    <col min="1788" max="1788" width="8.85546875" style="3"/>
    <col min="1789" max="1789" width="11.5703125" style="3" customWidth="1"/>
    <col min="1790" max="1790" width="13.7109375" style="3" customWidth="1"/>
    <col min="1791" max="1794" width="9.28515625" style="3" customWidth="1"/>
    <col min="1795" max="2031" width="8.85546875" style="3"/>
    <col min="2032" max="2032" width="34" style="3" customWidth="1"/>
    <col min="2033" max="2033" width="11.28515625" style="3" customWidth="1"/>
    <col min="2034" max="2034" width="11" style="3" customWidth="1"/>
    <col min="2035" max="2041" width="8.85546875" style="3"/>
    <col min="2042" max="2043" width="10.7109375" style="3" customWidth="1"/>
    <col min="2044" max="2044" width="8.85546875" style="3"/>
    <col min="2045" max="2045" width="11.5703125" style="3" customWidth="1"/>
    <col min="2046" max="2046" width="13.7109375" style="3" customWidth="1"/>
    <col min="2047" max="2050" width="9.28515625" style="3" customWidth="1"/>
    <col min="2051" max="2287" width="8.85546875" style="3"/>
    <col min="2288" max="2288" width="34" style="3" customWidth="1"/>
    <col min="2289" max="2289" width="11.28515625" style="3" customWidth="1"/>
    <col min="2290" max="2290" width="11" style="3" customWidth="1"/>
    <col min="2291" max="2297" width="8.85546875" style="3"/>
    <col min="2298" max="2299" width="10.7109375" style="3" customWidth="1"/>
    <col min="2300" max="2300" width="8.85546875" style="3"/>
    <col min="2301" max="2301" width="11.5703125" style="3" customWidth="1"/>
    <col min="2302" max="2302" width="13.7109375" style="3" customWidth="1"/>
    <col min="2303" max="2306" width="9.28515625" style="3" customWidth="1"/>
    <col min="2307" max="2543" width="8.85546875" style="3"/>
    <col min="2544" max="2544" width="34" style="3" customWidth="1"/>
    <col min="2545" max="2545" width="11.28515625" style="3" customWidth="1"/>
    <col min="2546" max="2546" width="11" style="3" customWidth="1"/>
    <col min="2547" max="2553" width="8.85546875" style="3"/>
    <col min="2554" max="2555" width="10.7109375" style="3" customWidth="1"/>
    <col min="2556" max="2556" width="8.85546875" style="3"/>
    <col min="2557" max="2557" width="11.5703125" style="3" customWidth="1"/>
    <col min="2558" max="2558" width="13.7109375" style="3" customWidth="1"/>
    <col min="2559" max="2562" width="9.28515625" style="3" customWidth="1"/>
    <col min="2563" max="2799" width="8.85546875" style="3"/>
    <col min="2800" max="2800" width="34" style="3" customWidth="1"/>
    <col min="2801" max="2801" width="11.28515625" style="3" customWidth="1"/>
    <col min="2802" max="2802" width="11" style="3" customWidth="1"/>
    <col min="2803" max="2809" width="8.85546875" style="3"/>
    <col min="2810" max="2811" width="10.7109375" style="3" customWidth="1"/>
    <col min="2812" max="2812" width="8.85546875" style="3"/>
    <col min="2813" max="2813" width="11.5703125" style="3" customWidth="1"/>
    <col min="2814" max="2814" width="13.7109375" style="3" customWidth="1"/>
    <col min="2815" max="2818" width="9.28515625" style="3" customWidth="1"/>
    <col min="2819" max="3055" width="8.85546875" style="3"/>
    <col min="3056" max="3056" width="34" style="3" customWidth="1"/>
    <col min="3057" max="3057" width="11.28515625" style="3" customWidth="1"/>
    <col min="3058" max="3058" width="11" style="3" customWidth="1"/>
    <col min="3059" max="3065" width="8.85546875" style="3"/>
    <col min="3066" max="3067" width="10.7109375" style="3" customWidth="1"/>
    <col min="3068" max="3068" width="8.85546875" style="3"/>
    <col min="3069" max="3069" width="11.5703125" style="3" customWidth="1"/>
    <col min="3070" max="3070" width="13.7109375" style="3" customWidth="1"/>
    <col min="3071" max="3074" width="9.28515625" style="3" customWidth="1"/>
    <col min="3075" max="3311" width="8.85546875" style="3"/>
    <col min="3312" max="3312" width="34" style="3" customWidth="1"/>
    <col min="3313" max="3313" width="11.28515625" style="3" customWidth="1"/>
    <col min="3314" max="3314" width="11" style="3" customWidth="1"/>
    <col min="3315" max="3321" width="8.85546875" style="3"/>
    <col min="3322" max="3323" width="10.7109375" style="3" customWidth="1"/>
    <col min="3324" max="3324" width="8.85546875" style="3"/>
    <col min="3325" max="3325" width="11.5703125" style="3" customWidth="1"/>
    <col min="3326" max="3326" width="13.7109375" style="3" customWidth="1"/>
    <col min="3327" max="3330" width="9.28515625" style="3" customWidth="1"/>
    <col min="3331" max="3567" width="8.85546875" style="3"/>
    <col min="3568" max="3568" width="34" style="3" customWidth="1"/>
    <col min="3569" max="3569" width="11.28515625" style="3" customWidth="1"/>
    <col min="3570" max="3570" width="11" style="3" customWidth="1"/>
    <col min="3571" max="3577" width="8.85546875" style="3"/>
    <col min="3578" max="3579" width="10.7109375" style="3" customWidth="1"/>
    <col min="3580" max="3580" width="8.85546875" style="3"/>
    <col min="3581" max="3581" width="11.5703125" style="3" customWidth="1"/>
    <col min="3582" max="3582" width="13.7109375" style="3" customWidth="1"/>
    <col min="3583" max="3586" width="9.28515625" style="3" customWidth="1"/>
    <col min="3587" max="3823" width="8.85546875" style="3"/>
    <col min="3824" max="3824" width="34" style="3" customWidth="1"/>
    <col min="3825" max="3825" width="11.28515625" style="3" customWidth="1"/>
    <col min="3826" max="3826" width="11" style="3" customWidth="1"/>
    <col min="3827" max="3833" width="8.85546875" style="3"/>
    <col min="3834" max="3835" width="10.7109375" style="3" customWidth="1"/>
    <col min="3836" max="3836" width="8.85546875" style="3"/>
    <col min="3837" max="3837" width="11.5703125" style="3" customWidth="1"/>
    <col min="3838" max="3838" width="13.7109375" style="3" customWidth="1"/>
    <col min="3839" max="3842" width="9.28515625" style="3" customWidth="1"/>
    <col min="3843" max="4079" width="8.85546875" style="3"/>
    <col min="4080" max="4080" width="34" style="3" customWidth="1"/>
    <col min="4081" max="4081" width="11.28515625" style="3" customWidth="1"/>
    <col min="4082" max="4082" width="11" style="3" customWidth="1"/>
    <col min="4083" max="4089" width="8.85546875" style="3"/>
    <col min="4090" max="4091" width="10.7109375" style="3" customWidth="1"/>
    <col min="4092" max="4092" width="8.85546875" style="3"/>
    <col min="4093" max="4093" width="11.5703125" style="3" customWidth="1"/>
    <col min="4094" max="4094" width="13.7109375" style="3" customWidth="1"/>
    <col min="4095" max="4098" width="9.28515625" style="3" customWidth="1"/>
    <col min="4099" max="4335" width="8.85546875" style="3"/>
    <col min="4336" max="4336" width="34" style="3" customWidth="1"/>
    <col min="4337" max="4337" width="11.28515625" style="3" customWidth="1"/>
    <col min="4338" max="4338" width="11" style="3" customWidth="1"/>
    <col min="4339" max="4345" width="8.85546875" style="3"/>
    <col min="4346" max="4347" width="10.7109375" style="3" customWidth="1"/>
    <col min="4348" max="4348" width="8.85546875" style="3"/>
    <col min="4349" max="4349" width="11.5703125" style="3" customWidth="1"/>
    <col min="4350" max="4350" width="13.7109375" style="3" customWidth="1"/>
    <col min="4351" max="4354" width="9.28515625" style="3" customWidth="1"/>
    <col min="4355" max="4591" width="8.85546875" style="3"/>
    <col min="4592" max="4592" width="34" style="3" customWidth="1"/>
    <col min="4593" max="4593" width="11.28515625" style="3" customWidth="1"/>
    <col min="4594" max="4594" width="11" style="3" customWidth="1"/>
    <col min="4595" max="4601" width="8.85546875" style="3"/>
    <col min="4602" max="4603" width="10.7109375" style="3" customWidth="1"/>
    <col min="4604" max="4604" width="8.85546875" style="3"/>
    <col min="4605" max="4605" width="11.5703125" style="3" customWidth="1"/>
    <col min="4606" max="4606" width="13.7109375" style="3" customWidth="1"/>
    <col min="4607" max="4610" width="9.28515625" style="3" customWidth="1"/>
    <col min="4611" max="4847" width="8.85546875" style="3"/>
    <col min="4848" max="4848" width="34" style="3" customWidth="1"/>
    <col min="4849" max="4849" width="11.28515625" style="3" customWidth="1"/>
    <col min="4850" max="4850" width="11" style="3" customWidth="1"/>
    <col min="4851" max="4857" width="8.85546875" style="3"/>
    <col min="4858" max="4859" width="10.7109375" style="3" customWidth="1"/>
    <col min="4860" max="4860" width="8.85546875" style="3"/>
    <col min="4861" max="4861" width="11.5703125" style="3" customWidth="1"/>
    <col min="4862" max="4862" width="13.7109375" style="3" customWidth="1"/>
    <col min="4863" max="4866" width="9.28515625" style="3" customWidth="1"/>
    <col min="4867" max="5103" width="8.85546875" style="3"/>
    <col min="5104" max="5104" width="34" style="3" customWidth="1"/>
    <col min="5105" max="5105" width="11.28515625" style="3" customWidth="1"/>
    <col min="5106" max="5106" width="11" style="3" customWidth="1"/>
    <col min="5107" max="5113" width="8.85546875" style="3"/>
    <col min="5114" max="5115" width="10.7109375" style="3" customWidth="1"/>
    <col min="5116" max="5116" width="8.85546875" style="3"/>
    <col min="5117" max="5117" width="11.5703125" style="3" customWidth="1"/>
    <col min="5118" max="5118" width="13.7109375" style="3" customWidth="1"/>
    <col min="5119" max="5122" width="9.28515625" style="3" customWidth="1"/>
    <col min="5123" max="5359" width="8.85546875" style="3"/>
    <col min="5360" max="5360" width="34" style="3" customWidth="1"/>
    <col min="5361" max="5361" width="11.28515625" style="3" customWidth="1"/>
    <col min="5362" max="5362" width="11" style="3" customWidth="1"/>
    <col min="5363" max="5369" width="8.85546875" style="3"/>
    <col min="5370" max="5371" width="10.7109375" style="3" customWidth="1"/>
    <col min="5372" max="5372" width="8.85546875" style="3"/>
    <col min="5373" max="5373" width="11.5703125" style="3" customWidth="1"/>
    <col min="5374" max="5374" width="13.7109375" style="3" customWidth="1"/>
    <col min="5375" max="5378" width="9.28515625" style="3" customWidth="1"/>
    <col min="5379" max="5615" width="8.85546875" style="3"/>
    <col min="5616" max="5616" width="34" style="3" customWidth="1"/>
    <col min="5617" max="5617" width="11.28515625" style="3" customWidth="1"/>
    <col min="5618" max="5618" width="11" style="3" customWidth="1"/>
    <col min="5619" max="5625" width="8.85546875" style="3"/>
    <col min="5626" max="5627" width="10.7109375" style="3" customWidth="1"/>
    <col min="5628" max="5628" width="8.85546875" style="3"/>
    <col min="5629" max="5629" width="11.5703125" style="3" customWidth="1"/>
    <col min="5630" max="5630" width="13.7109375" style="3" customWidth="1"/>
    <col min="5631" max="5634" width="9.28515625" style="3" customWidth="1"/>
    <col min="5635" max="5871" width="8.85546875" style="3"/>
    <col min="5872" max="5872" width="34" style="3" customWidth="1"/>
    <col min="5873" max="5873" width="11.28515625" style="3" customWidth="1"/>
    <col min="5874" max="5874" width="11" style="3" customWidth="1"/>
    <col min="5875" max="5881" width="8.85546875" style="3"/>
    <col min="5882" max="5883" width="10.7109375" style="3" customWidth="1"/>
    <col min="5884" max="5884" width="8.85546875" style="3"/>
    <col min="5885" max="5885" width="11.5703125" style="3" customWidth="1"/>
    <col min="5886" max="5886" width="13.7109375" style="3" customWidth="1"/>
    <col min="5887" max="5890" width="9.28515625" style="3" customWidth="1"/>
    <col min="5891" max="6127" width="8.85546875" style="3"/>
    <col min="6128" max="6128" width="34" style="3" customWidth="1"/>
    <col min="6129" max="6129" width="11.28515625" style="3" customWidth="1"/>
    <col min="6130" max="6130" width="11" style="3" customWidth="1"/>
    <col min="6131" max="6137" width="8.85546875" style="3"/>
    <col min="6138" max="6139" width="10.7109375" style="3" customWidth="1"/>
    <col min="6140" max="6140" width="8.85546875" style="3"/>
    <col min="6141" max="6141" width="11.5703125" style="3" customWidth="1"/>
    <col min="6142" max="6142" width="13.7109375" style="3" customWidth="1"/>
    <col min="6143" max="6146" width="9.28515625" style="3" customWidth="1"/>
    <col min="6147" max="6383" width="8.85546875" style="3"/>
    <col min="6384" max="6384" width="34" style="3" customWidth="1"/>
    <col min="6385" max="6385" width="11.28515625" style="3" customWidth="1"/>
    <col min="6386" max="6386" width="11" style="3" customWidth="1"/>
    <col min="6387" max="6393" width="8.85546875" style="3"/>
    <col min="6394" max="6395" width="10.7109375" style="3" customWidth="1"/>
    <col min="6396" max="6396" width="8.85546875" style="3"/>
    <col min="6397" max="6397" width="11.5703125" style="3" customWidth="1"/>
    <col min="6398" max="6398" width="13.7109375" style="3" customWidth="1"/>
    <col min="6399" max="6402" width="9.28515625" style="3" customWidth="1"/>
    <col min="6403" max="6639" width="8.85546875" style="3"/>
    <col min="6640" max="6640" width="34" style="3" customWidth="1"/>
    <col min="6641" max="6641" width="11.28515625" style="3" customWidth="1"/>
    <col min="6642" max="6642" width="11" style="3" customWidth="1"/>
    <col min="6643" max="6649" width="8.85546875" style="3"/>
    <col min="6650" max="6651" width="10.7109375" style="3" customWidth="1"/>
    <col min="6652" max="6652" width="8.85546875" style="3"/>
    <col min="6653" max="6653" width="11.5703125" style="3" customWidth="1"/>
    <col min="6654" max="6654" width="13.7109375" style="3" customWidth="1"/>
    <col min="6655" max="6658" width="9.28515625" style="3" customWidth="1"/>
    <col min="6659" max="6895" width="8.85546875" style="3"/>
    <col min="6896" max="6896" width="34" style="3" customWidth="1"/>
    <col min="6897" max="6897" width="11.28515625" style="3" customWidth="1"/>
    <col min="6898" max="6898" width="11" style="3" customWidth="1"/>
    <col min="6899" max="6905" width="8.85546875" style="3"/>
    <col min="6906" max="6907" width="10.7109375" style="3" customWidth="1"/>
    <col min="6908" max="6908" width="8.85546875" style="3"/>
    <col min="6909" max="6909" width="11.5703125" style="3" customWidth="1"/>
    <col min="6910" max="6910" width="13.7109375" style="3" customWidth="1"/>
    <col min="6911" max="6914" width="9.28515625" style="3" customWidth="1"/>
    <col min="6915" max="7151" width="8.85546875" style="3"/>
    <col min="7152" max="7152" width="34" style="3" customWidth="1"/>
    <col min="7153" max="7153" width="11.28515625" style="3" customWidth="1"/>
    <col min="7154" max="7154" width="11" style="3" customWidth="1"/>
    <col min="7155" max="7161" width="8.85546875" style="3"/>
    <col min="7162" max="7163" width="10.7109375" style="3" customWidth="1"/>
    <col min="7164" max="7164" width="8.85546875" style="3"/>
    <col min="7165" max="7165" width="11.5703125" style="3" customWidth="1"/>
    <col min="7166" max="7166" width="13.7109375" style="3" customWidth="1"/>
    <col min="7167" max="7170" width="9.28515625" style="3" customWidth="1"/>
    <col min="7171" max="7407" width="8.85546875" style="3"/>
    <col min="7408" max="7408" width="34" style="3" customWidth="1"/>
    <col min="7409" max="7409" width="11.28515625" style="3" customWidth="1"/>
    <col min="7410" max="7410" width="11" style="3" customWidth="1"/>
    <col min="7411" max="7417" width="8.85546875" style="3"/>
    <col min="7418" max="7419" width="10.7109375" style="3" customWidth="1"/>
    <col min="7420" max="7420" width="8.85546875" style="3"/>
    <col min="7421" max="7421" width="11.5703125" style="3" customWidth="1"/>
    <col min="7422" max="7422" width="13.7109375" style="3" customWidth="1"/>
    <col min="7423" max="7426" width="9.28515625" style="3" customWidth="1"/>
    <col min="7427" max="7663" width="8.85546875" style="3"/>
    <col min="7664" max="7664" width="34" style="3" customWidth="1"/>
    <col min="7665" max="7665" width="11.28515625" style="3" customWidth="1"/>
    <col min="7666" max="7666" width="11" style="3" customWidth="1"/>
    <col min="7667" max="7673" width="8.85546875" style="3"/>
    <col min="7674" max="7675" width="10.7109375" style="3" customWidth="1"/>
    <col min="7676" max="7676" width="8.85546875" style="3"/>
    <col min="7677" max="7677" width="11.5703125" style="3" customWidth="1"/>
    <col min="7678" max="7678" width="13.7109375" style="3" customWidth="1"/>
    <col min="7679" max="7682" width="9.28515625" style="3" customWidth="1"/>
    <col min="7683" max="7919" width="8.85546875" style="3"/>
    <col min="7920" max="7920" width="34" style="3" customWidth="1"/>
    <col min="7921" max="7921" width="11.28515625" style="3" customWidth="1"/>
    <col min="7922" max="7922" width="11" style="3" customWidth="1"/>
    <col min="7923" max="7929" width="8.85546875" style="3"/>
    <col min="7930" max="7931" width="10.7109375" style="3" customWidth="1"/>
    <col min="7932" max="7932" width="8.85546875" style="3"/>
    <col min="7933" max="7933" width="11.5703125" style="3" customWidth="1"/>
    <col min="7934" max="7934" width="13.7109375" style="3" customWidth="1"/>
    <col min="7935" max="7938" width="9.28515625" style="3" customWidth="1"/>
    <col min="7939" max="8175" width="8.85546875" style="3"/>
    <col min="8176" max="8176" width="34" style="3" customWidth="1"/>
    <col min="8177" max="8177" width="11.28515625" style="3" customWidth="1"/>
    <col min="8178" max="8178" width="11" style="3" customWidth="1"/>
    <col min="8179" max="8185" width="8.85546875" style="3"/>
    <col min="8186" max="8187" width="10.7109375" style="3" customWidth="1"/>
    <col min="8188" max="8188" width="8.85546875" style="3"/>
    <col min="8189" max="8189" width="11.5703125" style="3" customWidth="1"/>
    <col min="8190" max="8190" width="13.7109375" style="3" customWidth="1"/>
    <col min="8191" max="8194" width="9.28515625" style="3" customWidth="1"/>
    <col min="8195" max="8431" width="8.85546875" style="3"/>
    <col min="8432" max="8432" width="34" style="3" customWidth="1"/>
    <col min="8433" max="8433" width="11.28515625" style="3" customWidth="1"/>
    <col min="8434" max="8434" width="11" style="3" customWidth="1"/>
    <col min="8435" max="8441" width="8.85546875" style="3"/>
    <col min="8442" max="8443" width="10.7109375" style="3" customWidth="1"/>
    <col min="8444" max="8444" width="8.85546875" style="3"/>
    <col min="8445" max="8445" width="11.5703125" style="3" customWidth="1"/>
    <col min="8446" max="8446" width="13.7109375" style="3" customWidth="1"/>
    <col min="8447" max="8450" width="9.28515625" style="3" customWidth="1"/>
    <col min="8451" max="8687" width="8.85546875" style="3"/>
    <col min="8688" max="8688" width="34" style="3" customWidth="1"/>
    <col min="8689" max="8689" width="11.28515625" style="3" customWidth="1"/>
    <col min="8690" max="8690" width="11" style="3" customWidth="1"/>
    <col min="8691" max="8697" width="8.85546875" style="3"/>
    <col min="8698" max="8699" width="10.7109375" style="3" customWidth="1"/>
    <col min="8700" max="8700" width="8.85546875" style="3"/>
    <col min="8701" max="8701" width="11.5703125" style="3" customWidth="1"/>
    <col min="8702" max="8702" width="13.7109375" style="3" customWidth="1"/>
    <col min="8703" max="8706" width="9.28515625" style="3" customWidth="1"/>
    <col min="8707" max="8943" width="8.85546875" style="3"/>
    <col min="8944" max="8944" width="34" style="3" customWidth="1"/>
    <col min="8945" max="8945" width="11.28515625" style="3" customWidth="1"/>
    <col min="8946" max="8946" width="11" style="3" customWidth="1"/>
    <col min="8947" max="8953" width="8.85546875" style="3"/>
    <col min="8954" max="8955" width="10.7109375" style="3" customWidth="1"/>
    <col min="8956" max="8956" width="8.85546875" style="3"/>
    <col min="8957" max="8957" width="11.5703125" style="3" customWidth="1"/>
    <col min="8958" max="8958" width="13.7109375" style="3" customWidth="1"/>
    <col min="8959" max="8962" width="9.28515625" style="3" customWidth="1"/>
    <col min="8963" max="9199" width="8.85546875" style="3"/>
    <col min="9200" max="9200" width="34" style="3" customWidth="1"/>
    <col min="9201" max="9201" width="11.28515625" style="3" customWidth="1"/>
    <col min="9202" max="9202" width="11" style="3" customWidth="1"/>
    <col min="9203" max="9209" width="8.85546875" style="3"/>
    <col min="9210" max="9211" width="10.7109375" style="3" customWidth="1"/>
    <col min="9212" max="9212" width="8.85546875" style="3"/>
    <col min="9213" max="9213" width="11.5703125" style="3" customWidth="1"/>
    <col min="9214" max="9214" width="13.7109375" style="3" customWidth="1"/>
    <col min="9215" max="9218" width="9.28515625" style="3" customWidth="1"/>
    <col min="9219" max="9455" width="8.85546875" style="3"/>
    <col min="9456" max="9456" width="34" style="3" customWidth="1"/>
    <col min="9457" max="9457" width="11.28515625" style="3" customWidth="1"/>
    <col min="9458" max="9458" width="11" style="3" customWidth="1"/>
    <col min="9459" max="9465" width="8.85546875" style="3"/>
    <col min="9466" max="9467" width="10.7109375" style="3" customWidth="1"/>
    <col min="9468" max="9468" width="8.85546875" style="3"/>
    <col min="9469" max="9469" width="11.5703125" style="3" customWidth="1"/>
    <col min="9470" max="9470" width="13.7109375" style="3" customWidth="1"/>
    <col min="9471" max="9474" width="9.28515625" style="3" customWidth="1"/>
    <col min="9475" max="9711" width="8.85546875" style="3"/>
    <col min="9712" max="9712" width="34" style="3" customWidth="1"/>
    <col min="9713" max="9713" width="11.28515625" style="3" customWidth="1"/>
    <col min="9714" max="9714" width="11" style="3" customWidth="1"/>
    <col min="9715" max="9721" width="8.85546875" style="3"/>
    <col min="9722" max="9723" width="10.7109375" style="3" customWidth="1"/>
    <col min="9724" max="9724" width="8.85546875" style="3"/>
    <col min="9725" max="9725" width="11.5703125" style="3" customWidth="1"/>
    <col min="9726" max="9726" width="13.7109375" style="3" customWidth="1"/>
    <col min="9727" max="9730" width="9.28515625" style="3" customWidth="1"/>
    <col min="9731" max="9967" width="8.85546875" style="3"/>
    <col min="9968" max="9968" width="34" style="3" customWidth="1"/>
    <col min="9969" max="9969" width="11.28515625" style="3" customWidth="1"/>
    <col min="9970" max="9970" width="11" style="3" customWidth="1"/>
    <col min="9971" max="9977" width="8.85546875" style="3"/>
    <col min="9978" max="9979" width="10.7109375" style="3" customWidth="1"/>
    <col min="9980" max="9980" width="8.85546875" style="3"/>
    <col min="9981" max="9981" width="11.5703125" style="3" customWidth="1"/>
    <col min="9982" max="9982" width="13.7109375" style="3" customWidth="1"/>
    <col min="9983" max="9986" width="9.28515625" style="3" customWidth="1"/>
    <col min="9987" max="10223" width="8.85546875" style="3"/>
    <col min="10224" max="10224" width="34" style="3" customWidth="1"/>
    <col min="10225" max="10225" width="11.28515625" style="3" customWidth="1"/>
    <col min="10226" max="10226" width="11" style="3" customWidth="1"/>
    <col min="10227" max="10233" width="8.85546875" style="3"/>
    <col min="10234" max="10235" width="10.7109375" style="3" customWidth="1"/>
    <col min="10236" max="10236" width="8.85546875" style="3"/>
    <col min="10237" max="10237" width="11.5703125" style="3" customWidth="1"/>
    <col min="10238" max="10238" width="13.7109375" style="3" customWidth="1"/>
    <col min="10239" max="10242" width="9.28515625" style="3" customWidth="1"/>
    <col min="10243" max="10479" width="8.85546875" style="3"/>
    <col min="10480" max="10480" width="34" style="3" customWidth="1"/>
    <col min="10481" max="10481" width="11.28515625" style="3" customWidth="1"/>
    <col min="10482" max="10482" width="11" style="3" customWidth="1"/>
    <col min="10483" max="10489" width="8.85546875" style="3"/>
    <col min="10490" max="10491" width="10.7109375" style="3" customWidth="1"/>
    <col min="10492" max="10492" width="8.85546875" style="3"/>
    <col min="10493" max="10493" width="11.5703125" style="3" customWidth="1"/>
    <col min="10494" max="10494" width="13.7109375" style="3" customWidth="1"/>
    <col min="10495" max="10498" width="9.28515625" style="3" customWidth="1"/>
    <col min="10499" max="10735" width="8.85546875" style="3"/>
    <col min="10736" max="10736" width="34" style="3" customWidth="1"/>
    <col min="10737" max="10737" width="11.28515625" style="3" customWidth="1"/>
    <col min="10738" max="10738" width="11" style="3" customWidth="1"/>
    <col min="10739" max="10745" width="8.85546875" style="3"/>
    <col min="10746" max="10747" width="10.7109375" style="3" customWidth="1"/>
    <col min="10748" max="10748" width="8.85546875" style="3"/>
    <col min="10749" max="10749" width="11.5703125" style="3" customWidth="1"/>
    <col min="10750" max="10750" width="13.7109375" style="3" customWidth="1"/>
    <col min="10751" max="10754" width="9.28515625" style="3" customWidth="1"/>
    <col min="10755" max="10991" width="8.85546875" style="3"/>
    <col min="10992" max="10992" width="34" style="3" customWidth="1"/>
    <col min="10993" max="10993" width="11.28515625" style="3" customWidth="1"/>
    <col min="10994" max="10994" width="11" style="3" customWidth="1"/>
    <col min="10995" max="11001" width="8.85546875" style="3"/>
    <col min="11002" max="11003" width="10.7109375" style="3" customWidth="1"/>
    <col min="11004" max="11004" width="8.85546875" style="3"/>
    <col min="11005" max="11005" width="11.5703125" style="3" customWidth="1"/>
    <col min="11006" max="11006" width="13.7109375" style="3" customWidth="1"/>
    <col min="11007" max="11010" width="9.28515625" style="3" customWidth="1"/>
    <col min="11011" max="11247" width="8.85546875" style="3"/>
    <col min="11248" max="11248" width="34" style="3" customWidth="1"/>
    <col min="11249" max="11249" width="11.28515625" style="3" customWidth="1"/>
    <col min="11250" max="11250" width="11" style="3" customWidth="1"/>
    <col min="11251" max="11257" width="8.85546875" style="3"/>
    <col min="11258" max="11259" width="10.7109375" style="3" customWidth="1"/>
    <col min="11260" max="11260" width="8.85546875" style="3"/>
    <col min="11261" max="11261" width="11.5703125" style="3" customWidth="1"/>
    <col min="11262" max="11262" width="13.7109375" style="3" customWidth="1"/>
    <col min="11263" max="11266" width="9.28515625" style="3" customWidth="1"/>
    <col min="11267" max="11503" width="8.85546875" style="3"/>
    <col min="11504" max="11504" width="34" style="3" customWidth="1"/>
    <col min="11505" max="11505" width="11.28515625" style="3" customWidth="1"/>
    <col min="11506" max="11506" width="11" style="3" customWidth="1"/>
    <col min="11507" max="11513" width="8.85546875" style="3"/>
    <col min="11514" max="11515" width="10.7109375" style="3" customWidth="1"/>
    <col min="11516" max="11516" width="8.85546875" style="3"/>
    <col min="11517" max="11517" width="11.5703125" style="3" customWidth="1"/>
    <col min="11518" max="11518" width="13.7109375" style="3" customWidth="1"/>
    <col min="11519" max="11522" width="9.28515625" style="3" customWidth="1"/>
    <col min="11523" max="11759" width="8.85546875" style="3"/>
    <col min="11760" max="11760" width="34" style="3" customWidth="1"/>
    <col min="11761" max="11761" width="11.28515625" style="3" customWidth="1"/>
    <col min="11762" max="11762" width="11" style="3" customWidth="1"/>
    <col min="11763" max="11769" width="8.85546875" style="3"/>
    <col min="11770" max="11771" width="10.7109375" style="3" customWidth="1"/>
    <col min="11772" max="11772" width="8.85546875" style="3"/>
    <col min="11773" max="11773" width="11.5703125" style="3" customWidth="1"/>
    <col min="11774" max="11774" width="13.7109375" style="3" customWidth="1"/>
    <col min="11775" max="11778" width="9.28515625" style="3" customWidth="1"/>
    <col min="11779" max="12015" width="8.85546875" style="3"/>
    <col min="12016" max="12016" width="34" style="3" customWidth="1"/>
    <col min="12017" max="12017" width="11.28515625" style="3" customWidth="1"/>
    <col min="12018" max="12018" width="11" style="3" customWidth="1"/>
    <col min="12019" max="12025" width="8.85546875" style="3"/>
    <col min="12026" max="12027" width="10.7109375" style="3" customWidth="1"/>
    <col min="12028" max="12028" width="8.85546875" style="3"/>
    <col min="12029" max="12029" width="11.5703125" style="3" customWidth="1"/>
    <col min="12030" max="12030" width="13.7109375" style="3" customWidth="1"/>
    <col min="12031" max="12034" width="9.28515625" style="3" customWidth="1"/>
    <col min="12035" max="12271" width="8.85546875" style="3"/>
    <col min="12272" max="12272" width="34" style="3" customWidth="1"/>
    <col min="12273" max="12273" width="11.28515625" style="3" customWidth="1"/>
    <col min="12274" max="12274" width="11" style="3" customWidth="1"/>
    <col min="12275" max="12281" width="8.85546875" style="3"/>
    <col min="12282" max="12283" width="10.7109375" style="3" customWidth="1"/>
    <col min="12284" max="12284" width="8.85546875" style="3"/>
    <col min="12285" max="12285" width="11.5703125" style="3" customWidth="1"/>
    <col min="12286" max="12286" width="13.7109375" style="3" customWidth="1"/>
    <col min="12287" max="12290" width="9.28515625" style="3" customWidth="1"/>
    <col min="12291" max="12527" width="8.85546875" style="3"/>
    <col min="12528" max="12528" width="34" style="3" customWidth="1"/>
    <col min="12529" max="12529" width="11.28515625" style="3" customWidth="1"/>
    <col min="12530" max="12530" width="11" style="3" customWidth="1"/>
    <col min="12531" max="12537" width="8.85546875" style="3"/>
    <col min="12538" max="12539" width="10.7109375" style="3" customWidth="1"/>
    <col min="12540" max="12540" width="8.85546875" style="3"/>
    <col min="12541" max="12541" width="11.5703125" style="3" customWidth="1"/>
    <col min="12542" max="12542" width="13.7109375" style="3" customWidth="1"/>
    <col min="12543" max="12546" width="9.28515625" style="3" customWidth="1"/>
    <col min="12547" max="12783" width="8.85546875" style="3"/>
    <col min="12784" max="12784" width="34" style="3" customWidth="1"/>
    <col min="12785" max="12785" width="11.28515625" style="3" customWidth="1"/>
    <col min="12786" max="12786" width="11" style="3" customWidth="1"/>
    <col min="12787" max="12793" width="8.85546875" style="3"/>
    <col min="12794" max="12795" width="10.7109375" style="3" customWidth="1"/>
    <col min="12796" max="12796" width="8.85546875" style="3"/>
    <col min="12797" max="12797" width="11.5703125" style="3" customWidth="1"/>
    <col min="12798" max="12798" width="13.7109375" style="3" customWidth="1"/>
    <col min="12799" max="12802" width="9.28515625" style="3" customWidth="1"/>
    <col min="12803" max="13039" width="8.85546875" style="3"/>
    <col min="13040" max="13040" width="34" style="3" customWidth="1"/>
    <col min="13041" max="13041" width="11.28515625" style="3" customWidth="1"/>
    <col min="13042" max="13042" width="11" style="3" customWidth="1"/>
    <col min="13043" max="13049" width="8.85546875" style="3"/>
    <col min="13050" max="13051" width="10.7109375" style="3" customWidth="1"/>
    <col min="13052" max="13052" width="8.85546875" style="3"/>
    <col min="13053" max="13053" width="11.5703125" style="3" customWidth="1"/>
    <col min="13054" max="13054" width="13.7109375" style="3" customWidth="1"/>
    <col min="13055" max="13058" width="9.28515625" style="3" customWidth="1"/>
    <col min="13059" max="13295" width="8.85546875" style="3"/>
    <col min="13296" max="13296" width="34" style="3" customWidth="1"/>
    <col min="13297" max="13297" width="11.28515625" style="3" customWidth="1"/>
    <col min="13298" max="13298" width="11" style="3" customWidth="1"/>
    <col min="13299" max="13305" width="8.85546875" style="3"/>
    <col min="13306" max="13307" width="10.7109375" style="3" customWidth="1"/>
    <col min="13308" max="13308" width="8.85546875" style="3"/>
    <col min="13309" max="13309" width="11.5703125" style="3" customWidth="1"/>
    <col min="13310" max="13310" width="13.7109375" style="3" customWidth="1"/>
    <col min="13311" max="13314" width="9.28515625" style="3" customWidth="1"/>
    <col min="13315" max="13551" width="8.85546875" style="3"/>
    <col min="13552" max="13552" width="34" style="3" customWidth="1"/>
    <col min="13553" max="13553" width="11.28515625" style="3" customWidth="1"/>
    <col min="13554" max="13554" width="11" style="3" customWidth="1"/>
    <col min="13555" max="13561" width="8.85546875" style="3"/>
    <col min="13562" max="13563" width="10.7109375" style="3" customWidth="1"/>
    <col min="13564" max="13564" width="8.85546875" style="3"/>
    <col min="13565" max="13565" width="11.5703125" style="3" customWidth="1"/>
    <col min="13566" max="13566" width="13.7109375" style="3" customWidth="1"/>
    <col min="13567" max="13570" width="9.28515625" style="3" customWidth="1"/>
    <col min="13571" max="13807" width="8.85546875" style="3"/>
    <col min="13808" max="13808" width="34" style="3" customWidth="1"/>
    <col min="13809" max="13809" width="11.28515625" style="3" customWidth="1"/>
    <col min="13810" max="13810" width="11" style="3" customWidth="1"/>
    <col min="13811" max="13817" width="8.85546875" style="3"/>
    <col min="13818" max="13819" width="10.7109375" style="3" customWidth="1"/>
    <col min="13820" max="13820" width="8.85546875" style="3"/>
    <col min="13821" max="13821" width="11.5703125" style="3" customWidth="1"/>
    <col min="13822" max="13822" width="13.7109375" style="3" customWidth="1"/>
    <col min="13823" max="13826" width="9.28515625" style="3" customWidth="1"/>
    <col min="13827" max="14063" width="8.85546875" style="3"/>
    <col min="14064" max="14064" width="34" style="3" customWidth="1"/>
    <col min="14065" max="14065" width="11.28515625" style="3" customWidth="1"/>
    <col min="14066" max="14066" width="11" style="3" customWidth="1"/>
    <col min="14067" max="14073" width="8.85546875" style="3"/>
    <col min="14074" max="14075" width="10.7109375" style="3" customWidth="1"/>
    <col min="14076" max="14076" width="8.85546875" style="3"/>
    <col min="14077" max="14077" width="11.5703125" style="3" customWidth="1"/>
    <col min="14078" max="14078" width="13.7109375" style="3" customWidth="1"/>
    <col min="14079" max="14082" width="9.28515625" style="3" customWidth="1"/>
    <col min="14083" max="14319" width="8.85546875" style="3"/>
    <col min="14320" max="14320" width="34" style="3" customWidth="1"/>
    <col min="14321" max="14321" width="11.28515625" style="3" customWidth="1"/>
    <col min="14322" max="14322" width="11" style="3" customWidth="1"/>
    <col min="14323" max="14329" width="8.85546875" style="3"/>
    <col min="14330" max="14331" width="10.7109375" style="3" customWidth="1"/>
    <col min="14332" max="14332" width="8.85546875" style="3"/>
    <col min="14333" max="14333" width="11.5703125" style="3" customWidth="1"/>
    <col min="14334" max="14334" width="13.7109375" style="3" customWidth="1"/>
    <col min="14335" max="14338" width="9.28515625" style="3" customWidth="1"/>
    <col min="14339" max="14575" width="8.85546875" style="3"/>
    <col min="14576" max="14576" width="34" style="3" customWidth="1"/>
    <col min="14577" max="14577" width="11.28515625" style="3" customWidth="1"/>
    <col min="14578" max="14578" width="11" style="3" customWidth="1"/>
    <col min="14579" max="14585" width="8.85546875" style="3"/>
    <col min="14586" max="14587" width="10.7109375" style="3" customWidth="1"/>
    <col min="14588" max="14588" width="8.85546875" style="3"/>
    <col min="14589" max="14589" width="11.5703125" style="3" customWidth="1"/>
    <col min="14590" max="14590" width="13.7109375" style="3" customWidth="1"/>
    <col min="14591" max="14594" width="9.28515625" style="3" customWidth="1"/>
    <col min="14595" max="14831" width="8.85546875" style="3"/>
    <col min="14832" max="14832" width="34" style="3" customWidth="1"/>
    <col min="14833" max="14833" width="11.28515625" style="3" customWidth="1"/>
    <col min="14834" max="14834" width="11" style="3" customWidth="1"/>
    <col min="14835" max="14841" width="8.85546875" style="3"/>
    <col min="14842" max="14843" width="10.7109375" style="3" customWidth="1"/>
    <col min="14844" max="14844" width="8.85546875" style="3"/>
    <col min="14845" max="14845" width="11.5703125" style="3" customWidth="1"/>
    <col min="14846" max="14846" width="13.7109375" style="3" customWidth="1"/>
    <col min="14847" max="14850" width="9.28515625" style="3" customWidth="1"/>
    <col min="14851" max="15087" width="8.85546875" style="3"/>
    <col min="15088" max="15088" width="34" style="3" customWidth="1"/>
    <col min="15089" max="15089" width="11.28515625" style="3" customWidth="1"/>
    <col min="15090" max="15090" width="11" style="3" customWidth="1"/>
    <col min="15091" max="15097" width="8.85546875" style="3"/>
    <col min="15098" max="15099" width="10.7109375" style="3" customWidth="1"/>
    <col min="15100" max="15100" width="8.85546875" style="3"/>
    <col min="15101" max="15101" width="11.5703125" style="3" customWidth="1"/>
    <col min="15102" max="15102" width="13.7109375" style="3" customWidth="1"/>
    <col min="15103" max="15106" width="9.28515625" style="3" customWidth="1"/>
    <col min="15107" max="15343" width="8.85546875" style="3"/>
    <col min="15344" max="15344" width="34" style="3" customWidth="1"/>
    <col min="15345" max="15345" width="11.28515625" style="3" customWidth="1"/>
    <col min="15346" max="15346" width="11" style="3" customWidth="1"/>
    <col min="15347" max="15353" width="8.85546875" style="3"/>
    <col min="15354" max="15355" width="10.7109375" style="3" customWidth="1"/>
    <col min="15356" max="15356" width="8.85546875" style="3"/>
    <col min="15357" max="15357" width="11.5703125" style="3" customWidth="1"/>
    <col min="15358" max="15358" width="13.7109375" style="3" customWidth="1"/>
    <col min="15359" max="15362" width="9.28515625" style="3" customWidth="1"/>
    <col min="15363" max="15599" width="8.85546875" style="3"/>
    <col min="15600" max="15600" width="34" style="3" customWidth="1"/>
    <col min="15601" max="15601" width="11.28515625" style="3" customWidth="1"/>
    <col min="15602" max="15602" width="11" style="3" customWidth="1"/>
    <col min="15603" max="15609" width="8.85546875" style="3"/>
    <col min="15610" max="15611" width="10.7109375" style="3" customWidth="1"/>
    <col min="15612" max="15612" width="8.85546875" style="3"/>
    <col min="15613" max="15613" width="11.5703125" style="3" customWidth="1"/>
    <col min="15614" max="15614" width="13.7109375" style="3" customWidth="1"/>
    <col min="15615" max="15618" width="9.28515625" style="3" customWidth="1"/>
    <col min="15619" max="15855" width="8.85546875" style="3"/>
    <col min="15856" max="15856" width="34" style="3" customWidth="1"/>
    <col min="15857" max="15857" width="11.28515625" style="3" customWidth="1"/>
    <col min="15858" max="15858" width="11" style="3" customWidth="1"/>
    <col min="15859" max="15865" width="8.85546875" style="3"/>
    <col min="15866" max="15867" width="10.7109375" style="3" customWidth="1"/>
    <col min="15868" max="15868" width="8.85546875" style="3"/>
    <col min="15869" max="15869" width="11.5703125" style="3" customWidth="1"/>
    <col min="15870" max="15870" width="13.7109375" style="3" customWidth="1"/>
    <col min="15871" max="15874" width="9.28515625" style="3" customWidth="1"/>
    <col min="15875" max="16111" width="8.85546875" style="3"/>
    <col min="16112" max="16112" width="34" style="3" customWidth="1"/>
    <col min="16113" max="16113" width="11.28515625" style="3" customWidth="1"/>
    <col min="16114" max="16114" width="11" style="3" customWidth="1"/>
    <col min="16115" max="16121" width="8.85546875" style="3"/>
    <col min="16122" max="16123" width="10.7109375" style="3" customWidth="1"/>
    <col min="16124" max="16124" width="8.85546875" style="3"/>
    <col min="16125" max="16125" width="11.5703125" style="3" customWidth="1"/>
    <col min="16126" max="16126" width="13.7109375" style="3" customWidth="1"/>
    <col min="16127" max="16130" width="9.28515625" style="3" customWidth="1"/>
    <col min="16131" max="16381" width="8.85546875" style="3"/>
    <col min="16382" max="16384" width="8.85546875" style="3" customWidth="1"/>
  </cols>
  <sheetData>
    <row r="1" spans="1:21" ht="40.9" customHeight="1">
      <c r="B1"/>
      <c r="C1"/>
      <c r="D1" s="10"/>
      <c r="E1"/>
      <c r="F1"/>
      <c r="G1"/>
      <c r="H1"/>
      <c r="I1" s="10"/>
      <c r="J1" s="10"/>
      <c r="K1" s="10"/>
      <c r="L1" s="10"/>
      <c r="M1" s="10"/>
      <c r="N1"/>
      <c r="O1"/>
      <c r="P1"/>
      <c r="Q1"/>
      <c r="R1"/>
      <c r="S1"/>
    </row>
    <row r="2" spans="1:21" ht="46.9" customHeight="1">
      <c r="B2" s="504" t="s">
        <v>164</v>
      </c>
      <c r="C2" s="504"/>
      <c r="D2" s="504"/>
      <c r="E2" s="504"/>
      <c r="F2" s="504"/>
      <c r="G2" s="504"/>
      <c r="H2" s="504"/>
      <c r="I2" s="504"/>
      <c r="J2" s="504"/>
      <c r="K2" s="504"/>
      <c r="L2" s="504"/>
      <c r="M2" s="504"/>
      <c r="N2" s="504"/>
      <c r="O2" s="504"/>
      <c r="P2" s="504"/>
      <c r="Q2" s="504"/>
      <c r="R2" s="504"/>
      <c r="S2" s="504"/>
    </row>
    <row r="3" spans="1:21" ht="21" customHeight="1">
      <c r="B3" s="505" t="s">
        <v>118</v>
      </c>
      <c r="C3" s="505"/>
      <c r="D3" s="505"/>
      <c r="E3" s="505"/>
      <c r="F3" s="505"/>
      <c r="G3" s="505"/>
      <c r="H3" s="505"/>
      <c r="I3" s="505"/>
      <c r="J3" s="505"/>
      <c r="K3" s="505"/>
      <c r="L3" s="505"/>
      <c r="M3" s="505"/>
      <c r="N3" s="505"/>
      <c r="O3" s="505"/>
      <c r="P3" s="505"/>
      <c r="Q3" s="505"/>
      <c r="R3" s="505"/>
      <c r="S3" s="505"/>
    </row>
    <row r="4" spans="1:21" ht="10.9" customHeight="1" thickBot="1">
      <c r="B4" s="38"/>
      <c r="C4" s="38"/>
      <c r="D4" s="39"/>
      <c r="E4" s="38"/>
      <c r="F4" s="38"/>
      <c r="G4" s="38"/>
      <c r="H4" s="38"/>
      <c r="I4" s="39"/>
      <c r="J4" s="96"/>
      <c r="K4" s="96"/>
      <c r="L4" s="96"/>
      <c r="M4" s="96"/>
      <c r="N4" s="38"/>
      <c r="O4" s="38"/>
      <c r="P4" s="38"/>
      <c r="Q4" s="38"/>
      <c r="R4" s="38"/>
      <c r="S4" s="38"/>
    </row>
    <row r="5" spans="1:21" ht="14.45" customHeight="1">
      <c r="A5" s="542" t="s">
        <v>87</v>
      </c>
      <c r="B5" s="511" t="s">
        <v>156</v>
      </c>
      <c r="C5" s="512"/>
      <c r="D5" s="512"/>
      <c r="E5" s="511" t="s">
        <v>157</v>
      </c>
      <c r="F5" s="512"/>
      <c r="G5" s="512"/>
      <c r="H5" s="512"/>
      <c r="I5" s="512"/>
      <c r="J5" s="527" t="s">
        <v>165</v>
      </c>
      <c r="K5" s="528"/>
      <c r="L5" s="529"/>
      <c r="M5" s="524" t="s">
        <v>166</v>
      </c>
      <c r="N5" s="512" t="s">
        <v>170</v>
      </c>
      <c r="O5" s="512"/>
      <c r="P5" s="512"/>
      <c r="Q5" s="512"/>
      <c r="R5" s="512"/>
      <c r="S5" s="512"/>
      <c r="T5" s="512"/>
      <c r="U5" s="519"/>
    </row>
    <row r="6" spans="1:21" customFormat="1" ht="28.9" customHeight="1">
      <c r="A6" s="543"/>
      <c r="B6" s="513"/>
      <c r="C6" s="514"/>
      <c r="D6" s="514"/>
      <c r="E6" s="513"/>
      <c r="F6" s="514"/>
      <c r="G6" s="514"/>
      <c r="H6" s="514"/>
      <c r="I6" s="514"/>
      <c r="J6" s="530"/>
      <c r="K6" s="531"/>
      <c r="L6" s="532"/>
      <c r="M6" s="525"/>
      <c r="N6" s="514"/>
      <c r="O6" s="514"/>
      <c r="P6" s="514"/>
      <c r="Q6" s="514"/>
      <c r="R6" s="514"/>
      <c r="S6" s="514"/>
      <c r="T6" s="514"/>
      <c r="U6" s="520"/>
    </row>
    <row r="7" spans="1:21" customFormat="1" ht="16.149999999999999" hidden="1" customHeight="1">
      <c r="A7" s="543"/>
      <c r="B7" s="513"/>
      <c r="C7" s="514"/>
      <c r="D7" s="514"/>
      <c r="E7" s="513"/>
      <c r="F7" s="514"/>
      <c r="G7" s="514"/>
      <c r="H7" s="514"/>
      <c r="I7" s="514"/>
      <c r="J7" s="530"/>
      <c r="K7" s="531"/>
      <c r="L7" s="532"/>
      <c r="M7" s="525"/>
      <c r="N7" s="514"/>
      <c r="O7" s="514"/>
      <c r="P7" s="514"/>
      <c r="Q7" s="514"/>
      <c r="R7" s="514"/>
      <c r="S7" s="514"/>
      <c r="T7" s="514"/>
      <c r="U7" s="520"/>
    </row>
    <row r="8" spans="1:21" customFormat="1" ht="7.15" customHeight="1">
      <c r="A8" s="543"/>
      <c r="B8" s="515"/>
      <c r="C8" s="516"/>
      <c r="D8" s="516"/>
      <c r="E8" s="515"/>
      <c r="F8" s="516"/>
      <c r="G8" s="516"/>
      <c r="H8" s="516"/>
      <c r="I8" s="516"/>
      <c r="J8" s="533"/>
      <c r="K8" s="534"/>
      <c r="L8" s="535"/>
      <c r="M8" s="525"/>
      <c r="N8" s="516"/>
      <c r="O8" s="516"/>
      <c r="P8" s="516"/>
      <c r="Q8" s="516"/>
      <c r="R8" s="516"/>
      <c r="S8" s="516"/>
      <c r="T8" s="516"/>
      <c r="U8" s="521"/>
    </row>
    <row r="9" spans="1:21" customFormat="1" ht="46.15" customHeight="1">
      <c r="A9" s="543"/>
      <c r="B9" s="545" t="s">
        <v>0</v>
      </c>
      <c r="C9" s="509" t="s">
        <v>158</v>
      </c>
      <c r="D9" s="555" t="s">
        <v>162</v>
      </c>
      <c r="E9" s="545" t="s">
        <v>160</v>
      </c>
      <c r="F9" s="509" t="s">
        <v>1</v>
      </c>
      <c r="G9" s="509" t="s">
        <v>128</v>
      </c>
      <c r="H9" s="509" t="s">
        <v>150</v>
      </c>
      <c r="I9" s="555" t="s">
        <v>162</v>
      </c>
      <c r="J9" s="547" t="s">
        <v>167</v>
      </c>
      <c r="K9" s="549" t="s">
        <v>168</v>
      </c>
      <c r="L9" s="551" t="s">
        <v>169</v>
      </c>
      <c r="M9" s="525"/>
      <c r="N9" s="506" t="s">
        <v>129</v>
      </c>
      <c r="O9" s="508" t="s">
        <v>127</v>
      </c>
      <c r="P9" s="508"/>
      <c r="Q9" s="508"/>
      <c r="R9" s="509" t="s">
        <v>130</v>
      </c>
      <c r="S9" s="509" t="s">
        <v>159</v>
      </c>
      <c r="T9" s="509" t="s">
        <v>144</v>
      </c>
      <c r="U9" s="553" t="s">
        <v>162</v>
      </c>
    </row>
    <row r="10" spans="1:21" customFormat="1" ht="90" customHeight="1" thickBot="1">
      <c r="A10" s="544"/>
      <c r="B10" s="546"/>
      <c r="C10" s="510"/>
      <c r="D10" s="556"/>
      <c r="E10" s="546"/>
      <c r="F10" s="510"/>
      <c r="G10" s="510"/>
      <c r="H10" s="510"/>
      <c r="I10" s="556"/>
      <c r="J10" s="548"/>
      <c r="K10" s="550"/>
      <c r="L10" s="552"/>
      <c r="M10" s="526"/>
      <c r="N10" s="507"/>
      <c r="O10" s="74" t="s">
        <v>131</v>
      </c>
      <c r="P10" s="74" t="s">
        <v>132</v>
      </c>
      <c r="Q10" s="74" t="s">
        <v>133</v>
      </c>
      <c r="R10" s="510"/>
      <c r="S10" s="510"/>
      <c r="T10" s="510"/>
      <c r="U10" s="554"/>
    </row>
    <row r="11" spans="1:21" customFormat="1" ht="17.45" customHeight="1">
      <c r="A11" s="60" t="s">
        <v>24</v>
      </c>
      <c r="B11" s="16"/>
      <c r="C11" s="12"/>
      <c r="D11" s="75">
        <f>B11+C11</f>
        <v>0</v>
      </c>
      <c r="E11" s="16"/>
      <c r="F11" s="12"/>
      <c r="G11" s="12"/>
      <c r="H11" s="12"/>
      <c r="I11" s="100">
        <f>E11+F11+G11</f>
        <v>0</v>
      </c>
      <c r="J11" s="101"/>
      <c r="K11" s="89"/>
      <c r="L11" s="91"/>
      <c r="M11" s="121"/>
      <c r="N11" s="115"/>
      <c r="O11" s="81"/>
      <c r="P11" s="81"/>
      <c r="Q11" s="81"/>
      <c r="R11" s="81"/>
      <c r="S11" s="81"/>
      <c r="T11" s="82"/>
      <c r="U11" s="90">
        <f t="shared" ref="U11:U43" si="0">N11+Q11+R11+S11+T11</f>
        <v>0</v>
      </c>
    </row>
    <row r="12" spans="1:21" customFormat="1" ht="28.9" customHeight="1">
      <c r="A12" s="61" t="s">
        <v>25</v>
      </c>
      <c r="B12" s="13"/>
      <c r="C12" s="11"/>
      <c r="D12" s="27">
        <f t="shared" ref="D12:D75" si="1">B12+C12</f>
        <v>0</v>
      </c>
      <c r="E12" s="13"/>
      <c r="F12" s="11"/>
      <c r="G12" s="11"/>
      <c r="H12" s="11"/>
      <c r="I12" s="98">
        <f t="shared" ref="I12:I75" si="2">E12+F12+G12</f>
        <v>0</v>
      </c>
      <c r="J12" s="102"/>
      <c r="K12" s="98"/>
      <c r="L12" s="27"/>
      <c r="M12" s="122"/>
      <c r="N12" s="116"/>
      <c r="O12" s="17"/>
      <c r="P12" s="17"/>
      <c r="Q12" s="17"/>
      <c r="R12" s="17"/>
      <c r="S12" s="17"/>
      <c r="T12" s="41"/>
      <c r="U12" s="90">
        <f t="shared" si="0"/>
        <v>0</v>
      </c>
    </row>
    <row r="13" spans="1:21" customFormat="1" ht="22.9" customHeight="1">
      <c r="A13" s="61" t="s">
        <v>26</v>
      </c>
      <c r="B13" s="13"/>
      <c r="C13" s="11"/>
      <c r="D13" s="27">
        <f t="shared" si="1"/>
        <v>0</v>
      </c>
      <c r="E13" s="13"/>
      <c r="F13" s="11"/>
      <c r="G13" s="11"/>
      <c r="H13" s="11"/>
      <c r="I13" s="98">
        <f t="shared" si="2"/>
        <v>0</v>
      </c>
      <c r="J13" s="102"/>
      <c r="K13" s="98"/>
      <c r="L13" s="27"/>
      <c r="M13" s="122"/>
      <c r="N13" s="116"/>
      <c r="O13" s="17"/>
      <c r="P13" s="17"/>
      <c r="Q13" s="17"/>
      <c r="R13" s="17"/>
      <c r="S13" s="17"/>
      <c r="T13" s="41"/>
      <c r="U13" s="90">
        <f t="shared" si="0"/>
        <v>0</v>
      </c>
    </row>
    <row r="14" spans="1:21" customFormat="1" ht="24" customHeight="1">
      <c r="A14" s="61" t="s">
        <v>27</v>
      </c>
      <c r="B14" s="13"/>
      <c r="C14" s="11"/>
      <c r="D14" s="27">
        <f t="shared" si="1"/>
        <v>0</v>
      </c>
      <c r="E14" s="13"/>
      <c r="F14" s="11"/>
      <c r="G14" s="11"/>
      <c r="H14" s="11"/>
      <c r="I14" s="98">
        <f t="shared" si="2"/>
        <v>0</v>
      </c>
      <c r="J14" s="102"/>
      <c r="K14" s="98"/>
      <c r="L14" s="27"/>
      <c r="M14" s="122"/>
      <c r="N14" s="116"/>
      <c r="O14" s="17"/>
      <c r="P14" s="17"/>
      <c r="Q14" s="17"/>
      <c r="R14" s="17"/>
      <c r="S14" s="17"/>
      <c r="T14" s="41"/>
      <c r="U14" s="90">
        <f t="shared" si="0"/>
        <v>0</v>
      </c>
    </row>
    <row r="15" spans="1:21" customFormat="1" ht="18.600000000000001" customHeight="1">
      <c r="A15" s="61" t="s">
        <v>28</v>
      </c>
      <c r="B15" s="13"/>
      <c r="C15" s="11"/>
      <c r="D15" s="27">
        <f t="shared" si="1"/>
        <v>0</v>
      </c>
      <c r="E15" s="13"/>
      <c r="F15" s="11"/>
      <c r="G15" s="11"/>
      <c r="H15" s="11"/>
      <c r="I15" s="98">
        <f t="shared" si="2"/>
        <v>0</v>
      </c>
      <c r="J15" s="102"/>
      <c r="K15" s="98"/>
      <c r="L15" s="27"/>
      <c r="M15" s="122"/>
      <c r="N15" s="116"/>
      <c r="O15" s="17"/>
      <c r="P15" s="17"/>
      <c r="Q15" s="17"/>
      <c r="R15" s="17"/>
      <c r="S15" s="17"/>
      <c r="T15" s="41"/>
      <c r="U15" s="90">
        <f t="shared" si="0"/>
        <v>0</v>
      </c>
    </row>
    <row r="16" spans="1:21" customFormat="1" ht="24" customHeight="1">
      <c r="A16" s="61" t="s">
        <v>29</v>
      </c>
      <c r="B16" s="13"/>
      <c r="C16" s="11"/>
      <c r="D16" s="27">
        <f t="shared" si="1"/>
        <v>0</v>
      </c>
      <c r="E16" s="13"/>
      <c r="F16" s="11"/>
      <c r="G16" s="11"/>
      <c r="H16" s="11"/>
      <c r="I16" s="98">
        <f t="shared" si="2"/>
        <v>0</v>
      </c>
      <c r="J16" s="102"/>
      <c r="K16" s="98"/>
      <c r="L16" s="27"/>
      <c r="M16" s="122"/>
      <c r="N16" s="116"/>
      <c r="O16" s="17"/>
      <c r="P16" s="17"/>
      <c r="Q16" s="17"/>
      <c r="R16" s="17"/>
      <c r="S16" s="17"/>
      <c r="T16" s="41"/>
      <c r="U16" s="90">
        <f t="shared" si="0"/>
        <v>0</v>
      </c>
    </row>
    <row r="17" spans="1:21" customFormat="1" ht="31.5" customHeight="1">
      <c r="A17" s="61" t="s">
        <v>30</v>
      </c>
      <c r="B17" s="13"/>
      <c r="C17" s="11"/>
      <c r="D17" s="27">
        <f t="shared" si="1"/>
        <v>0</v>
      </c>
      <c r="E17" s="13"/>
      <c r="F17" s="11"/>
      <c r="G17" s="11"/>
      <c r="H17" s="11"/>
      <c r="I17" s="98">
        <f t="shared" si="2"/>
        <v>0</v>
      </c>
      <c r="J17" s="102"/>
      <c r="K17" s="98"/>
      <c r="L17" s="27"/>
      <c r="M17" s="122"/>
      <c r="N17" s="116"/>
      <c r="O17" s="17"/>
      <c r="P17" s="17"/>
      <c r="Q17" s="17"/>
      <c r="R17" s="17"/>
      <c r="S17" s="17"/>
      <c r="T17" s="41"/>
      <c r="U17" s="90">
        <f t="shared" si="0"/>
        <v>0</v>
      </c>
    </row>
    <row r="18" spans="1:21" customFormat="1" ht="26.45" customHeight="1">
      <c r="A18" s="61" t="s">
        <v>31</v>
      </c>
      <c r="B18" s="13"/>
      <c r="C18" s="11"/>
      <c r="D18" s="27">
        <f t="shared" si="1"/>
        <v>0</v>
      </c>
      <c r="E18" s="13"/>
      <c r="F18" s="11"/>
      <c r="G18" s="11"/>
      <c r="H18" s="11"/>
      <c r="I18" s="98">
        <f t="shared" si="2"/>
        <v>0</v>
      </c>
      <c r="J18" s="102"/>
      <c r="K18" s="98"/>
      <c r="L18" s="27"/>
      <c r="M18" s="122"/>
      <c r="N18" s="116"/>
      <c r="O18" s="17"/>
      <c r="P18" s="17"/>
      <c r="Q18" s="17"/>
      <c r="R18" s="17"/>
      <c r="S18" s="17"/>
      <c r="T18" s="41"/>
      <c r="U18" s="90">
        <f t="shared" si="0"/>
        <v>0</v>
      </c>
    </row>
    <row r="19" spans="1:21" customFormat="1" ht="24.6" customHeight="1">
      <c r="A19" s="61" t="s">
        <v>32</v>
      </c>
      <c r="B19" s="13"/>
      <c r="C19" s="11"/>
      <c r="D19" s="27">
        <f t="shared" si="1"/>
        <v>0</v>
      </c>
      <c r="E19" s="13"/>
      <c r="F19" s="11"/>
      <c r="G19" s="11"/>
      <c r="H19" s="11"/>
      <c r="I19" s="98">
        <f t="shared" si="2"/>
        <v>0</v>
      </c>
      <c r="J19" s="102"/>
      <c r="K19" s="98"/>
      <c r="L19" s="27"/>
      <c r="M19" s="122"/>
      <c r="N19" s="116"/>
      <c r="O19" s="17"/>
      <c r="P19" s="17"/>
      <c r="Q19" s="17"/>
      <c r="R19" s="17"/>
      <c r="S19" s="17"/>
      <c r="T19" s="41"/>
      <c r="U19" s="90">
        <f t="shared" si="0"/>
        <v>0</v>
      </c>
    </row>
    <row r="20" spans="1:21" customFormat="1" ht="24.6" customHeight="1">
      <c r="A20" s="61" t="s">
        <v>33</v>
      </c>
      <c r="B20" s="13"/>
      <c r="C20" s="11"/>
      <c r="D20" s="27">
        <f t="shared" si="1"/>
        <v>0</v>
      </c>
      <c r="E20" s="13"/>
      <c r="F20" s="11"/>
      <c r="G20" s="11"/>
      <c r="H20" s="11"/>
      <c r="I20" s="98">
        <f t="shared" si="2"/>
        <v>0</v>
      </c>
      <c r="J20" s="102"/>
      <c r="K20" s="98"/>
      <c r="L20" s="27"/>
      <c r="M20" s="122"/>
      <c r="N20" s="116"/>
      <c r="O20" s="17"/>
      <c r="P20" s="17"/>
      <c r="Q20" s="17"/>
      <c r="R20" s="17"/>
      <c r="S20" s="17"/>
      <c r="T20" s="41"/>
      <c r="U20" s="90">
        <f t="shared" si="0"/>
        <v>0</v>
      </c>
    </row>
    <row r="21" spans="1:21" customFormat="1" ht="16.149999999999999" customHeight="1">
      <c r="A21" s="61" t="s">
        <v>34</v>
      </c>
      <c r="B21" s="13"/>
      <c r="C21" s="11"/>
      <c r="D21" s="27">
        <f t="shared" si="1"/>
        <v>0</v>
      </c>
      <c r="E21" s="13"/>
      <c r="F21" s="11"/>
      <c r="G21" s="11"/>
      <c r="H21" s="11"/>
      <c r="I21" s="98">
        <f t="shared" si="2"/>
        <v>0</v>
      </c>
      <c r="J21" s="102"/>
      <c r="K21" s="98"/>
      <c r="L21" s="27"/>
      <c r="M21" s="122"/>
      <c r="N21" s="116"/>
      <c r="O21" s="17"/>
      <c r="P21" s="17"/>
      <c r="Q21" s="17"/>
      <c r="R21" s="17"/>
      <c r="S21" s="17"/>
      <c r="T21" s="41"/>
      <c r="U21" s="90">
        <f t="shared" si="0"/>
        <v>0</v>
      </c>
    </row>
    <row r="22" spans="1:21" customFormat="1" ht="16.149999999999999" customHeight="1">
      <c r="A22" s="61" t="s">
        <v>35</v>
      </c>
      <c r="B22" s="13"/>
      <c r="C22" s="11"/>
      <c r="D22" s="27">
        <f t="shared" si="1"/>
        <v>0</v>
      </c>
      <c r="E22" s="13"/>
      <c r="F22" s="11"/>
      <c r="G22" s="11"/>
      <c r="H22" s="11"/>
      <c r="I22" s="98">
        <f t="shared" si="2"/>
        <v>0</v>
      </c>
      <c r="J22" s="102"/>
      <c r="K22" s="98"/>
      <c r="L22" s="27"/>
      <c r="M22" s="122"/>
      <c r="N22" s="116"/>
      <c r="O22" s="17"/>
      <c r="P22" s="17"/>
      <c r="Q22" s="17"/>
      <c r="R22" s="17"/>
      <c r="S22" s="17"/>
      <c r="T22" s="41"/>
      <c r="U22" s="90">
        <f t="shared" si="0"/>
        <v>0</v>
      </c>
    </row>
    <row r="23" spans="1:21" customFormat="1" ht="19.149999999999999" customHeight="1">
      <c r="A23" s="61" t="s">
        <v>36</v>
      </c>
      <c r="B23" s="13"/>
      <c r="C23" s="11"/>
      <c r="D23" s="27">
        <f t="shared" si="1"/>
        <v>0</v>
      </c>
      <c r="E23" s="13"/>
      <c r="F23" s="11"/>
      <c r="G23" s="11"/>
      <c r="H23" s="11"/>
      <c r="I23" s="98">
        <f t="shared" si="2"/>
        <v>0</v>
      </c>
      <c r="J23" s="102"/>
      <c r="K23" s="98"/>
      <c r="L23" s="27"/>
      <c r="M23" s="122"/>
      <c r="N23" s="116"/>
      <c r="O23" s="17"/>
      <c r="P23" s="17"/>
      <c r="Q23" s="17"/>
      <c r="R23" s="17"/>
      <c r="S23" s="17"/>
      <c r="T23" s="41"/>
      <c r="U23" s="90">
        <f t="shared" si="0"/>
        <v>0</v>
      </c>
    </row>
    <row r="24" spans="1:21" customFormat="1" ht="23.45" customHeight="1">
      <c r="A24" s="61" t="s">
        <v>37</v>
      </c>
      <c r="B24" s="13"/>
      <c r="C24" s="11"/>
      <c r="D24" s="27">
        <f t="shared" si="1"/>
        <v>0</v>
      </c>
      <c r="E24" s="13"/>
      <c r="F24" s="11"/>
      <c r="G24" s="11"/>
      <c r="H24" s="11"/>
      <c r="I24" s="98">
        <f t="shared" si="2"/>
        <v>0</v>
      </c>
      <c r="J24" s="102"/>
      <c r="K24" s="98"/>
      <c r="L24" s="27"/>
      <c r="M24" s="122"/>
      <c r="N24" s="116"/>
      <c r="O24" s="17"/>
      <c r="P24" s="17"/>
      <c r="Q24" s="17"/>
      <c r="R24" s="17"/>
      <c r="S24" s="17"/>
      <c r="T24" s="41"/>
      <c r="U24" s="90">
        <f t="shared" si="0"/>
        <v>0</v>
      </c>
    </row>
    <row r="25" spans="1:21" s="10" customFormat="1" ht="18.75" customHeight="1">
      <c r="A25" s="155" t="s">
        <v>171</v>
      </c>
      <c r="B25" s="13"/>
      <c r="C25" s="11"/>
      <c r="D25" s="27"/>
      <c r="E25" s="13"/>
      <c r="F25" s="11"/>
      <c r="G25" s="11"/>
      <c r="H25" s="11"/>
      <c r="I25" s="98"/>
      <c r="J25" s="102"/>
      <c r="K25" s="98"/>
      <c r="L25" s="27"/>
      <c r="M25" s="122"/>
      <c r="N25" s="116"/>
      <c r="O25" s="17"/>
      <c r="P25" s="17"/>
      <c r="Q25" s="17"/>
      <c r="R25" s="17"/>
      <c r="S25" s="17"/>
      <c r="T25" s="41"/>
      <c r="U25" s="90"/>
    </row>
    <row r="26" spans="1:21" customFormat="1" ht="24" customHeight="1">
      <c r="A26" s="61" t="s">
        <v>38</v>
      </c>
      <c r="B26" s="13"/>
      <c r="C26" s="11"/>
      <c r="D26" s="27">
        <f t="shared" si="1"/>
        <v>0</v>
      </c>
      <c r="E26" s="13"/>
      <c r="F26" s="11"/>
      <c r="G26" s="11"/>
      <c r="H26" s="11"/>
      <c r="I26" s="98">
        <f t="shared" si="2"/>
        <v>0</v>
      </c>
      <c r="J26" s="102"/>
      <c r="K26" s="98"/>
      <c r="L26" s="27"/>
      <c r="M26" s="122"/>
      <c r="N26" s="116"/>
      <c r="O26" s="17"/>
      <c r="P26" s="17"/>
      <c r="Q26" s="17"/>
      <c r="R26" s="17"/>
      <c r="S26" s="17"/>
      <c r="T26" s="41"/>
      <c r="U26" s="90">
        <f t="shared" si="0"/>
        <v>0</v>
      </c>
    </row>
    <row r="27" spans="1:21" customFormat="1" ht="24.6" customHeight="1">
      <c r="A27" s="61" t="s">
        <v>39</v>
      </c>
      <c r="B27" s="13"/>
      <c r="C27" s="11"/>
      <c r="D27" s="27">
        <f t="shared" si="1"/>
        <v>0</v>
      </c>
      <c r="E27" s="13"/>
      <c r="F27" s="11"/>
      <c r="G27" s="11"/>
      <c r="H27" s="11"/>
      <c r="I27" s="98">
        <f t="shared" si="2"/>
        <v>0</v>
      </c>
      <c r="J27" s="102"/>
      <c r="K27" s="98"/>
      <c r="L27" s="27"/>
      <c r="M27" s="122"/>
      <c r="N27" s="116"/>
      <c r="O27" s="17"/>
      <c r="P27" s="17"/>
      <c r="Q27" s="17"/>
      <c r="R27" s="17"/>
      <c r="S27" s="17"/>
      <c r="T27" s="41"/>
      <c r="U27" s="90">
        <f t="shared" si="0"/>
        <v>0</v>
      </c>
    </row>
    <row r="28" spans="1:21" customFormat="1" ht="16.5" customHeight="1">
      <c r="A28" s="61" t="s">
        <v>40</v>
      </c>
      <c r="B28" s="13"/>
      <c r="C28" s="11"/>
      <c r="D28" s="27">
        <f t="shared" si="1"/>
        <v>0</v>
      </c>
      <c r="E28" s="13"/>
      <c r="F28" s="11"/>
      <c r="G28" s="11"/>
      <c r="H28" s="11"/>
      <c r="I28" s="98">
        <f t="shared" si="2"/>
        <v>0</v>
      </c>
      <c r="J28" s="102"/>
      <c r="K28" s="98"/>
      <c r="L28" s="27"/>
      <c r="M28" s="122"/>
      <c r="N28" s="116"/>
      <c r="O28" s="17"/>
      <c r="P28" s="17"/>
      <c r="Q28" s="17"/>
      <c r="R28" s="17"/>
      <c r="S28" s="17"/>
      <c r="T28" s="41"/>
      <c r="U28" s="90">
        <f t="shared" si="0"/>
        <v>0</v>
      </c>
    </row>
    <row r="29" spans="1:21" customFormat="1" ht="17.25" customHeight="1">
      <c r="A29" s="61" t="s">
        <v>41</v>
      </c>
      <c r="B29" s="13"/>
      <c r="C29" s="11"/>
      <c r="D29" s="27">
        <f t="shared" si="1"/>
        <v>0</v>
      </c>
      <c r="E29" s="13"/>
      <c r="F29" s="11"/>
      <c r="G29" s="11"/>
      <c r="H29" s="11"/>
      <c r="I29" s="98">
        <f t="shared" si="2"/>
        <v>0</v>
      </c>
      <c r="J29" s="102"/>
      <c r="K29" s="98"/>
      <c r="L29" s="27"/>
      <c r="M29" s="122"/>
      <c r="N29" s="116"/>
      <c r="O29" s="17"/>
      <c r="P29" s="17"/>
      <c r="Q29" s="17"/>
      <c r="R29" s="17"/>
      <c r="S29" s="17"/>
      <c r="T29" s="41"/>
      <c r="U29" s="90">
        <f t="shared" si="0"/>
        <v>0</v>
      </c>
    </row>
    <row r="30" spans="1:21" customFormat="1" ht="23.45" customHeight="1">
      <c r="A30" s="61" t="s">
        <v>42</v>
      </c>
      <c r="B30" s="13"/>
      <c r="C30" s="11"/>
      <c r="D30" s="27">
        <f t="shared" si="1"/>
        <v>0</v>
      </c>
      <c r="E30" s="13"/>
      <c r="F30" s="11"/>
      <c r="G30" s="11"/>
      <c r="H30" s="11"/>
      <c r="I30" s="98">
        <f t="shared" si="2"/>
        <v>0</v>
      </c>
      <c r="J30" s="102"/>
      <c r="K30" s="98"/>
      <c r="L30" s="27"/>
      <c r="M30" s="122"/>
      <c r="N30" s="116"/>
      <c r="O30" s="17"/>
      <c r="P30" s="17"/>
      <c r="Q30" s="17"/>
      <c r="R30" s="17"/>
      <c r="S30" s="17"/>
      <c r="T30" s="41"/>
      <c r="U30" s="90">
        <f t="shared" si="0"/>
        <v>0</v>
      </c>
    </row>
    <row r="31" spans="1:21" customFormat="1" ht="53.45" customHeight="1">
      <c r="A31" s="61" t="s">
        <v>43</v>
      </c>
      <c r="B31" s="13"/>
      <c r="C31" s="11"/>
      <c r="D31" s="27">
        <f t="shared" si="1"/>
        <v>0</v>
      </c>
      <c r="E31" s="13"/>
      <c r="F31" s="11"/>
      <c r="G31" s="11"/>
      <c r="H31" s="11"/>
      <c r="I31" s="98">
        <f t="shared" si="2"/>
        <v>0</v>
      </c>
      <c r="J31" s="102"/>
      <c r="K31" s="98"/>
      <c r="L31" s="27"/>
      <c r="M31" s="122"/>
      <c r="N31" s="116"/>
      <c r="O31" s="17"/>
      <c r="P31" s="17"/>
      <c r="Q31" s="17"/>
      <c r="R31" s="17"/>
      <c r="S31" s="17"/>
      <c r="T31" s="41"/>
      <c r="U31" s="90">
        <f t="shared" si="0"/>
        <v>0</v>
      </c>
    </row>
    <row r="32" spans="1:21" customFormat="1" ht="32.25" customHeight="1">
      <c r="A32" s="61" t="s">
        <v>44</v>
      </c>
      <c r="B32" s="13"/>
      <c r="C32" s="11"/>
      <c r="D32" s="27">
        <f t="shared" si="1"/>
        <v>0</v>
      </c>
      <c r="E32" s="13"/>
      <c r="F32" s="11"/>
      <c r="G32" s="11"/>
      <c r="H32" s="11"/>
      <c r="I32" s="98">
        <f t="shared" si="2"/>
        <v>0</v>
      </c>
      <c r="J32" s="102"/>
      <c r="K32" s="98"/>
      <c r="L32" s="27"/>
      <c r="M32" s="122"/>
      <c r="N32" s="116"/>
      <c r="O32" s="17"/>
      <c r="P32" s="17"/>
      <c r="Q32" s="17"/>
      <c r="R32" s="17"/>
      <c r="S32" s="17"/>
      <c r="T32" s="41"/>
      <c r="U32" s="90">
        <f t="shared" si="0"/>
        <v>0</v>
      </c>
    </row>
    <row r="33" spans="1:21" customFormat="1" ht="22.15" customHeight="1">
      <c r="A33" s="61" t="s">
        <v>45</v>
      </c>
      <c r="B33" s="13"/>
      <c r="C33" s="11"/>
      <c r="D33" s="27">
        <f t="shared" si="1"/>
        <v>0</v>
      </c>
      <c r="E33" s="13"/>
      <c r="F33" s="11"/>
      <c r="G33" s="11"/>
      <c r="H33" s="11"/>
      <c r="I33" s="98">
        <f t="shared" si="2"/>
        <v>0</v>
      </c>
      <c r="J33" s="102"/>
      <c r="K33" s="98"/>
      <c r="L33" s="27"/>
      <c r="M33" s="122"/>
      <c r="N33" s="116"/>
      <c r="O33" s="17"/>
      <c r="P33" s="17"/>
      <c r="Q33" s="17"/>
      <c r="R33" s="17"/>
      <c r="S33" s="17"/>
      <c r="T33" s="41"/>
      <c r="U33" s="90">
        <f t="shared" si="0"/>
        <v>0</v>
      </c>
    </row>
    <row r="34" spans="1:21" customFormat="1" ht="18.600000000000001" customHeight="1">
      <c r="A34" s="61" t="s">
        <v>46</v>
      </c>
      <c r="B34" s="13"/>
      <c r="C34" s="11"/>
      <c r="D34" s="27">
        <f t="shared" si="1"/>
        <v>0</v>
      </c>
      <c r="E34" s="13"/>
      <c r="F34" s="11"/>
      <c r="G34" s="11"/>
      <c r="H34" s="11"/>
      <c r="I34" s="98">
        <f t="shared" si="2"/>
        <v>0</v>
      </c>
      <c r="J34" s="102"/>
      <c r="K34" s="98"/>
      <c r="L34" s="27"/>
      <c r="M34" s="122"/>
      <c r="N34" s="116"/>
      <c r="O34" s="17"/>
      <c r="P34" s="17"/>
      <c r="Q34" s="17"/>
      <c r="R34" s="17"/>
      <c r="S34" s="17"/>
      <c r="T34" s="41"/>
      <c r="U34" s="90">
        <f t="shared" si="0"/>
        <v>0</v>
      </c>
    </row>
    <row r="35" spans="1:21" customFormat="1" ht="16.149999999999999" customHeight="1">
      <c r="A35" s="61" t="s">
        <v>47</v>
      </c>
      <c r="B35" s="13"/>
      <c r="C35" s="11"/>
      <c r="D35" s="27">
        <f t="shared" si="1"/>
        <v>0</v>
      </c>
      <c r="E35" s="13"/>
      <c r="F35" s="11"/>
      <c r="G35" s="11"/>
      <c r="H35" s="11"/>
      <c r="I35" s="98">
        <f t="shared" si="2"/>
        <v>0</v>
      </c>
      <c r="J35" s="102"/>
      <c r="K35" s="98"/>
      <c r="L35" s="27"/>
      <c r="M35" s="122"/>
      <c r="N35" s="116"/>
      <c r="O35" s="17"/>
      <c r="P35" s="17"/>
      <c r="Q35" s="17"/>
      <c r="R35" s="17"/>
      <c r="S35" s="17"/>
      <c r="T35" s="41"/>
      <c r="U35" s="90">
        <f t="shared" si="0"/>
        <v>0</v>
      </c>
    </row>
    <row r="36" spans="1:21" customFormat="1" ht="15.75">
      <c r="A36" s="61" t="s">
        <v>48</v>
      </c>
      <c r="B36" s="13"/>
      <c r="C36" s="11"/>
      <c r="D36" s="27">
        <f t="shared" si="1"/>
        <v>0</v>
      </c>
      <c r="E36" s="13"/>
      <c r="F36" s="11"/>
      <c r="G36" s="11"/>
      <c r="H36" s="11"/>
      <c r="I36" s="98">
        <f t="shared" si="2"/>
        <v>0</v>
      </c>
      <c r="J36" s="102"/>
      <c r="K36" s="98"/>
      <c r="L36" s="27"/>
      <c r="M36" s="122"/>
      <c r="N36" s="116"/>
      <c r="O36" s="17"/>
      <c r="P36" s="17"/>
      <c r="Q36" s="17"/>
      <c r="R36" s="17"/>
      <c r="S36" s="17"/>
      <c r="T36" s="41"/>
      <c r="U36" s="90">
        <f t="shared" si="0"/>
        <v>0</v>
      </c>
    </row>
    <row r="37" spans="1:21" customFormat="1" ht="15.75">
      <c r="A37" s="61" t="s">
        <v>49</v>
      </c>
      <c r="B37" s="13"/>
      <c r="C37" s="11"/>
      <c r="D37" s="27">
        <f t="shared" si="1"/>
        <v>0</v>
      </c>
      <c r="E37" s="13"/>
      <c r="F37" s="11"/>
      <c r="G37" s="11"/>
      <c r="H37" s="11"/>
      <c r="I37" s="98">
        <f t="shared" si="2"/>
        <v>0</v>
      </c>
      <c r="J37" s="102"/>
      <c r="K37" s="98"/>
      <c r="L37" s="27"/>
      <c r="M37" s="122"/>
      <c r="N37" s="116"/>
      <c r="O37" s="17"/>
      <c r="P37" s="17"/>
      <c r="Q37" s="17"/>
      <c r="R37" s="17"/>
      <c r="S37" s="17"/>
      <c r="T37" s="41"/>
      <c r="U37" s="90">
        <f t="shared" si="0"/>
        <v>0</v>
      </c>
    </row>
    <row r="38" spans="1:21" customFormat="1" ht="30.75" customHeight="1">
      <c r="A38" s="61" t="s">
        <v>50</v>
      </c>
      <c r="B38" s="13"/>
      <c r="C38" s="11"/>
      <c r="D38" s="27">
        <f t="shared" si="1"/>
        <v>0</v>
      </c>
      <c r="E38" s="13"/>
      <c r="F38" s="11"/>
      <c r="G38" s="11"/>
      <c r="H38" s="11"/>
      <c r="I38" s="98">
        <f t="shared" si="2"/>
        <v>0</v>
      </c>
      <c r="J38" s="102"/>
      <c r="K38" s="98"/>
      <c r="L38" s="27"/>
      <c r="M38" s="122"/>
      <c r="N38" s="116"/>
      <c r="O38" s="17"/>
      <c r="P38" s="17"/>
      <c r="Q38" s="17"/>
      <c r="R38" s="17"/>
      <c r="S38" s="17"/>
      <c r="T38" s="41"/>
      <c r="U38" s="90">
        <f t="shared" si="0"/>
        <v>0</v>
      </c>
    </row>
    <row r="39" spans="1:21" customFormat="1" ht="17.25" customHeight="1">
      <c r="A39" s="61" t="s">
        <v>51</v>
      </c>
      <c r="B39" s="13"/>
      <c r="C39" s="11"/>
      <c r="D39" s="27">
        <f t="shared" si="1"/>
        <v>0</v>
      </c>
      <c r="E39" s="13"/>
      <c r="F39" s="11"/>
      <c r="G39" s="11"/>
      <c r="H39" s="11"/>
      <c r="I39" s="98">
        <f t="shared" si="2"/>
        <v>0</v>
      </c>
      <c r="J39" s="102"/>
      <c r="K39" s="98"/>
      <c r="L39" s="27"/>
      <c r="M39" s="122"/>
      <c r="N39" s="116"/>
      <c r="O39" s="17"/>
      <c r="P39" s="17"/>
      <c r="Q39" s="17"/>
      <c r="R39" s="17"/>
      <c r="S39" s="17"/>
      <c r="T39" s="41"/>
      <c r="U39" s="90">
        <f t="shared" si="0"/>
        <v>0</v>
      </c>
    </row>
    <row r="40" spans="1:21" customFormat="1" ht="35.450000000000003" customHeight="1">
      <c r="A40" s="61" t="s">
        <v>52</v>
      </c>
      <c r="B40" s="13"/>
      <c r="C40" s="11"/>
      <c r="D40" s="27">
        <f t="shared" si="1"/>
        <v>0</v>
      </c>
      <c r="E40" s="13"/>
      <c r="F40" s="11"/>
      <c r="G40" s="11"/>
      <c r="H40" s="11"/>
      <c r="I40" s="98">
        <f t="shared" si="2"/>
        <v>0</v>
      </c>
      <c r="J40" s="102"/>
      <c r="K40" s="98"/>
      <c r="L40" s="27"/>
      <c r="M40" s="122"/>
      <c r="N40" s="116"/>
      <c r="O40" s="17"/>
      <c r="P40" s="17"/>
      <c r="Q40" s="17"/>
      <c r="R40" s="17"/>
      <c r="S40" s="17"/>
      <c r="T40" s="41"/>
      <c r="U40" s="90">
        <f t="shared" si="0"/>
        <v>0</v>
      </c>
    </row>
    <row r="41" spans="1:21" customFormat="1" ht="19.899999999999999" customHeight="1">
      <c r="A41" s="61" t="s">
        <v>53</v>
      </c>
      <c r="B41" s="13"/>
      <c r="C41" s="11"/>
      <c r="D41" s="27">
        <f t="shared" si="1"/>
        <v>0</v>
      </c>
      <c r="E41" s="13"/>
      <c r="F41" s="11"/>
      <c r="G41" s="11"/>
      <c r="H41" s="11"/>
      <c r="I41" s="98">
        <f t="shared" si="2"/>
        <v>0</v>
      </c>
      <c r="J41" s="102"/>
      <c r="K41" s="98"/>
      <c r="L41" s="27"/>
      <c r="M41" s="122"/>
      <c r="N41" s="116"/>
      <c r="O41" s="17"/>
      <c r="P41" s="17"/>
      <c r="Q41" s="17"/>
      <c r="R41" s="17"/>
      <c r="S41" s="17"/>
      <c r="T41" s="41"/>
      <c r="U41" s="90">
        <f t="shared" si="0"/>
        <v>0</v>
      </c>
    </row>
    <row r="42" spans="1:21" customFormat="1" ht="22.15" customHeight="1">
      <c r="A42" s="61" t="s">
        <v>54</v>
      </c>
      <c r="B42" s="13"/>
      <c r="C42" s="11"/>
      <c r="D42" s="27">
        <f t="shared" si="1"/>
        <v>0</v>
      </c>
      <c r="E42" s="13"/>
      <c r="F42" s="11"/>
      <c r="G42" s="11"/>
      <c r="H42" s="11"/>
      <c r="I42" s="98">
        <f t="shared" si="2"/>
        <v>0</v>
      </c>
      <c r="J42" s="102"/>
      <c r="K42" s="98"/>
      <c r="L42" s="27"/>
      <c r="M42" s="122"/>
      <c r="N42" s="116"/>
      <c r="O42" s="17"/>
      <c r="P42" s="17"/>
      <c r="Q42" s="17"/>
      <c r="R42" s="17"/>
      <c r="S42" s="17"/>
      <c r="T42" s="41"/>
      <c r="U42" s="90">
        <f t="shared" si="0"/>
        <v>0</v>
      </c>
    </row>
    <row r="43" spans="1:21" customFormat="1" ht="31.5" customHeight="1">
      <c r="A43" s="61" t="s">
        <v>55</v>
      </c>
      <c r="B43" s="13"/>
      <c r="C43" s="11"/>
      <c r="D43" s="27">
        <f t="shared" si="1"/>
        <v>0</v>
      </c>
      <c r="E43" s="13"/>
      <c r="F43" s="11"/>
      <c r="G43" s="11"/>
      <c r="H43" s="11"/>
      <c r="I43" s="98">
        <f t="shared" si="2"/>
        <v>0</v>
      </c>
      <c r="J43" s="102"/>
      <c r="K43" s="98"/>
      <c r="L43" s="27"/>
      <c r="M43" s="122"/>
      <c r="N43" s="116"/>
      <c r="O43" s="17"/>
      <c r="P43" s="17"/>
      <c r="Q43" s="17"/>
      <c r="R43" s="17"/>
      <c r="S43" s="17"/>
      <c r="T43" s="41"/>
      <c r="U43" s="90">
        <f t="shared" si="0"/>
        <v>0</v>
      </c>
    </row>
    <row r="44" spans="1:21" customFormat="1" ht="21.6" customHeight="1">
      <c r="A44" s="61" t="s">
        <v>56</v>
      </c>
      <c r="B44" s="13"/>
      <c r="C44" s="11"/>
      <c r="D44" s="27">
        <f t="shared" si="1"/>
        <v>0</v>
      </c>
      <c r="E44" s="13"/>
      <c r="F44" s="11"/>
      <c r="G44" s="11"/>
      <c r="H44" s="11"/>
      <c r="I44" s="98">
        <f t="shared" si="2"/>
        <v>0</v>
      </c>
      <c r="J44" s="102"/>
      <c r="K44" s="98"/>
      <c r="L44" s="27"/>
      <c r="M44" s="122"/>
      <c r="N44" s="116"/>
      <c r="O44" s="17"/>
      <c r="P44" s="17"/>
      <c r="Q44" s="17"/>
      <c r="R44" s="17"/>
      <c r="S44" s="17"/>
      <c r="T44" s="41"/>
      <c r="U44" s="90">
        <f t="shared" ref="U44:U75" si="3">N44+Q44+R44+S44+T44</f>
        <v>0</v>
      </c>
    </row>
    <row r="45" spans="1:21" customFormat="1" ht="18.600000000000001" customHeight="1">
      <c r="A45" s="61" t="s">
        <v>57</v>
      </c>
      <c r="B45" s="13"/>
      <c r="C45" s="11"/>
      <c r="D45" s="27">
        <f t="shared" si="1"/>
        <v>0</v>
      </c>
      <c r="E45" s="13"/>
      <c r="F45" s="11"/>
      <c r="G45" s="11"/>
      <c r="H45" s="11"/>
      <c r="I45" s="98">
        <f t="shared" si="2"/>
        <v>0</v>
      </c>
      <c r="J45" s="102"/>
      <c r="K45" s="98"/>
      <c r="L45" s="27"/>
      <c r="M45" s="122"/>
      <c r="N45" s="116"/>
      <c r="O45" s="17"/>
      <c r="P45" s="17"/>
      <c r="Q45" s="17"/>
      <c r="R45" s="17"/>
      <c r="S45" s="17"/>
      <c r="T45" s="41"/>
      <c r="U45" s="90">
        <f t="shared" si="3"/>
        <v>0</v>
      </c>
    </row>
    <row r="46" spans="1:21" customFormat="1" ht="20.45" customHeight="1">
      <c r="A46" s="61" t="s">
        <v>58</v>
      </c>
      <c r="B46" s="13"/>
      <c r="C46" s="11"/>
      <c r="D46" s="27">
        <f t="shared" si="1"/>
        <v>0</v>
      </c>
      <c r="E46" s="13"/>
      <c r="F46" s="11"/>
      <c r="G46" s="11"/>
      <c r="H46" s="11"/>
      <c r="I46" s="98">
        <f t="shared" si="2"/>
        <v>0</v>
      </c>
      <c r="J46" s="102"/>
      <c r="K46" s="98"/>
      <c r="L46" s="27"/>
      <c r="M46" s="122"/>
      <c r="N46" s="116"/>
      <c r="O46" s="17"/>
      <c r="P46" s="17"/>
      <c r="Q46" s="17"/>
      <c r="R46" s="17"/>
      <c r="S46" s="17"/>
      <c r="T46" s="41"/>
      <c r="U46" s="90">
        <f t="shared" si="3"/>
        <v>0</v>
      </c>
    </row>
    <row r="47" spans="1:21" customFormat="1" ht="32.25" customHeight="1">
      <c r="A47" s="61" t="s">
        <v>59</v>
      </c>
      <c r="B47" s="13"/>
      <c r="C47" s="11"/>
      <c r="D47" s="27">
        <f t="shared" si="1"/>
        <v>0</v>
      </c>
      <c r="E47" s="13"/>
      <c r="F47" s="11"/>
      <c r="G47" s="11"/>
      <c r="H47" s="11"/>
      <c r="I47" s="98">
        <f t="shared" si="2"/>
        <v>0</v>
      </c>
      <c r="J47" s="102"/>
      <c r="K47" s="98"/>
      <c r="L47" s="27"/>
      <c r="M47" s="122"/>
      <c r="N47" s="116"/>
      <c r="O47" s="17"/>
      <c r="P47" s="17"/>
      <c r="Q47" s="17"/>
      <c r="R47" s="17"/>
      <c r="S47" s="17"/>
      <c r="T47" s="41"/>
      <c r="U47" s="90">
        <f t="shared" si="3"/>
        <v>0</v>
      </c>
    </row>
    <row r="48" spans="1:21" customFormat="1" ht="32.25" customHeight="1">
      <c r="A48" s="61" t="s">
        <v>60</v>
      </c>
      <c r="B48" s="13"/>
      <c r="C48" s="11"/>
      <c r="D48" s="27">
        <f t="shared" si="1"/>
        <v>0</v>
      </c>
      <c r="E48" s="13"/>
      <c r="F48" s="11"/>
      <c r="G48" s="11"/>
      <c r="H48" s="11"/>
      <c r="I48" s="98">
        <f t="shared" si="2"/>
        <v>0</v>
      </c>
      <c r="J48" s="102"/>
      <c r="K48" s="98"/>
      <c r="L48" s="27"/>
      <c r="M48" s="122"/>
      <c r="N48" s="116"/>
      <c r="O48" s="17"/>
      <c r="P48" s="17"/>
      <c r="Q48" s="17"/>
      <c r="R48" s="17"/>
      <c r="S48" s="17"/>
      <c r="T48" s="41"/>
      <c r="U48" s="90">
        <f t="shared" si="3"/>
        <v>0</v>
      </c>
    </row>
    <row r="49" spans="1:21" customFormat="1" ht="21.75" customHeight="1">
      <c r="A49" s="61" t="s">
        <v>61</v>
      </c>
      <c r="B49" s="13"/>
      <c r="C49" s="11"/>
      <c r="D49" s="27">
        <f t="shared" si="1"/>
        <v>0</v>
      </c>
      <c r="E49" s="13"/>
      <c r="F49" s="11"/>
      <c r="G49" s="11"/>
      <c r="H49" s="11"/>
      <c r="I49" s="98">
        <f t="shared" si="2"/>
        <v>0</v>
      </c>
      <c r="J49" s="102"/>
      <c r="K49" s="98"/>
      <c r="L49" s="27"/>
      <c r="M49" s="122"/>
      <c r="N49" s="116"/>
      <c r="O49" s="17"/>
      <c r="P49" s="17"/>
      <c r="Q49" s="17"/>
      <c r="R49" s="17"/>
      <c r="S49" s="17"/>
      <c r="T49" s="41"/>
      <c r="U49" s="90">
        <f t="shared" si="3"/>
        <v>0</v>
      </c>
    </row>
    <row r="50" spans="1:21" customFormat="1" ht="31.9" customHeight="1">
      <c r="A50" s="61" t="s">
        <v>90</v>
      </c>
      <c r="B50" s="13"/>
      <c r="C50" s="11"/>
      <c r="D50" s="27">
        <f t="shared" si="1"/>
        <v>0</v>
      </c>
      <c r="E50" s="13"/>
      <c r="F50" s="11"/>
      <c r="G50" s="11"/>
      <c r="H50" s="11"/>
      <c r="I50" s="98">
        <f t="shared" si="2"/>
        <v>0</v>
      </c>
      <c r="J50" s="102"/>
      <c r="K50" s="98"/>
      <c r="L50" s="27"/>
      <c r="M50" s="122"/>
      <c r="N50" s="116"/>
      <c r="O50" s="17"/>
      <c r="P50" s="17"/>
      <c r="Q50" s="17"/>
      <c r="R50" s="17"/>
      <c r="S50" s="17"/>
      <c r="T50" s="41"/>
      <c r="U50" s="90">
        <f t="shared" si="3"/>
        <v>0</v>
      </c>
    </row>
    <row r="51" spans="1:21" customFormat="1" ht="19.899999999999999" customHeight="1">
      <c r="A51" s="61" t="s">
        <v>62</v>
      </c>
      <c r="B51" s="13"/>
      <c r="C51" s="11"/>
      <c r="D51" s="27">
        <f t="shared" si="1"/>
        <v>0</v>
      </c>
      <c r="E51" s="13"/>
      <c r="F51" s="11"/>
      <c r="G51" s="11"/>
      <c r="H51" s="11"/>
      <c r="I51" s="98">
        <f t="shared" si="2"/>
        <v>0</v>
      </c>
      <c r="J51" s="102"/>
      <c r="K51" s="98"/>
      <c r="L51" s="27"/>
      <c r="M51" s="122"/>
      <c r="N51" s="116"/>
      <c r="O51" s="17"/>
      <c r="P51" s="17"/>
      <c r="Q51" s="17"/>
      <c r="R51" s="17"/>
      <c r="S51" s="17"/>
      <c r="T51" s="41"/>
      <c r="U51" s="90">
        <f t="shared" si="3"/>
        <v>0</v>
      </c>
    </row>
    <row r="52" spans="1:21" customFormat="1" ht="31.5" customHeight="1">
      <c r="A52" s="61" t="s">
        <v>63</v>
      </c>
      <c r="B52" s="13"/>
      <c r="C52" s="11"/>
      <c r="D52" s="27">
        <f t="shared" si="1"/>
        <v>0</v>
      </c>
      <c r="E52" s="13"/>
      <c r="F52" s="11"/>
      <c r="G52" s="11"/>
      <c r="H52" s="11"/>
      <c r="I52" s="98">
        <f t="shared" si="2"/>
        <v>0</v>
      </c>
      <c r="J52" s="102"/>
      <c r="K52" s="98"/>
      <c r="L52" s="27"/>
      <c r="M52" s="122"/>
      <c r="N52" s="116"/>
      <c r="O52" s="17"/>
      <c r="P52" s="17"/>
      <c r="Q52" s="17"/>
      <c r="R52" s="17"/>
      <c r="S52" s="17"/>
      <c r="T52" s="41"/>
      <c r="U52" s="90">
        <f t="shared" si="3"/>
        <v>0</v>
      </c>
    </row>
    <row r="53" spans="1:21" customFormat="1" ht="15.75" customHeight="1">
      <c r="A53" s="61" t="s">
        <v>64</v>
      </c>
      <c r="B53" s="13"/>
      <c r="C53" s="11"/>
      <c r="D53" s="27">
        <f t="shared" si="1"/>
        <v>0</v>
      </c>
      <c r="E53" s="13"/>
      <c r="F53" s="11"/>
      <c r="G53" s="11"/>
      <c r="H53" s="11"/>
      <c r="I53" s="98">
        <f t="shared" si="2"/>
        <v>0</v>
      </c>
      <c r="J53" s="102"/>
      <c r="K53" s="98"/>
      <c r="L53" s="27"/>
      <c r="M53" s="122"/>
      <c r="N53" s="116"/>
      <c r="O53" s="17"/>
      <c r="P53" s="17"/>
      <c r="Q53" s="17"/>
      <c r="R53" s="17"/>
      <c r="S53" s="17"/>
      <c r="T53" s="41"/>
      <c r="U53" s="90">
        <f t="shared" si="3"/>
        <v>0</v>
      </c>
    </row>
    <row r="54" spans="1:21" customFormat="1" ht="18" customHeight="1">
      <c r="A54" s="61" t="s">
        <v>65</v>
      </c>
      <c r="B54" s="13"/>
      <c r="C54" s="11"/>
      <c r="D54" s="27">
        <f t="shared" si="1"/>
        <v>0</v>
      </c>
      <c r="E54" s="13"/>
      <c r="F54" s="11"/>
      <c r="G54" s="11"/>
      <c r="H54" s="11"/>
      <c r="I54" s="98">
        <f t="shared" si="2"/>
        <v>0</v>
      </c>
      <c r="J54" s="102"/>
      <c r="K54" s="98"/>
      <c r="L54" s="27"/>
      <c r="M54" s="122"/>
      <c r="N54" s="116"/>
      <c r="O54" s="17"/>
      <c r="P54" s="17"/>
      <c r="Q54" s="17"/>
      <c r="R54" s="17"/>
      <c r="S54" s="17"/>
      <c r="T54" s="41"/>
      <c r="U54" s="90">
        <f t="shared" si="3"/>
        <v>0</v>
      </c>
    </row>
    <row r="55" spans="1:21" ht="15.75">
      <c r="A55" s="61" t="s">
        <v>66</v>
      </c>
      <c r="B55" s="13"/>
      <c r="C55" s="11"/>
      <c r="D55" s="27">
        <f t="shared" si="1"/>
        <v>0</v>
      </c>
      <c r="E55" s="13"/>
      <c r="F55" s="11"/>
      <c r="G55" s="11"/>
      <c r="H55" s="11"/>
      <c r="I55" s="98">
        <f t="shared" si="2"/>
        <v>0</v>
      </c>
      <c r="J55" s="102"/>
      <c r="K55" s="98"/>
      <c r="L55" s="27"/>
      <c r="M55" s="122"/>
      <c r="N55" s="116"/>
      <c r="O55" s="17"/>
      <c r="P55" s="17"/>
      <c r="Q55" s="17"/>
      <c r="R55" s="17"/>
      <c r="S55" s="17"/>
      <c r="T55" s="66"/>
      <c r="U55" s="90">
        <f t="shared" si="3"/>
        <v>0</v>
      </c>
    </row>
    <row r="56" spans="1:21" ht="31.5">
      <c r="A56" s="61" t="s">
        <v>67</v>
      </c>
      <c r="B56" s="13"/>
      <c r="C56" s="11"/>
      <c r="D56" s="27">
        <f t="shared" si="1"/>
        <v>0</v>
      </c>
      <c r="E56" s="13"/>
      <c r="F56" s="11"/>
      <c r="G56" s="11"/>
      <c r="H56" s="11"/>
      <c r="I56" s="98">
        <f t="shared" si="2"/>
        <v>0</v>
      </c>
      <c r="J56" s="102"/>
      <c r="K56" s="98"/>
      <c r="L56" s="27"/>
      <c r="M56" s="122"/>
      <c r="N56" s="116"/>
      <c r="O56" s="17"/>
      <c r="P56" s="17"/>
      <c r="Q56" s="17"/>
      <c r="R56" s="17"/>
      <c r="S56" s="17"/>
      <c r="T56" s="66"/>
      <c r="U56" s="90">
        <f t="shared" si="3"/>
        <v>0</v>
      </c>
    </row>
    <row r="57" spans="1:21" ht="15.75">
      <c r="A57" s="61" t="s">
        <v>68</v>
      </c>
      <c r="B57" s="13"/>
      <c r="C57" s="11"/>
      <c r="D57" s="27">
        <f t="shared" si="1"/>
        <v>0</v>
      </c>
      <c r="E57" s="13"/>
      <c r="F57" s="11"/>
      <c r="G57" s="11"/>
      <c r="H57" s="11"/>
      <c r="I57" s="98">
        <f t="shared" si="2"/>
        <v>0</v>
      </c>
      <c r="J57" s="102"/>
      <c r="K57" s="98"/>
      <c r="L57" s="27"/>
      <c r="M57" s="122"/>
      <c r="N57" s="116"/>
      <c r="O57" s="17"/>
      <c r="P57" s="17"/>
      <c r="Q57" s="17"/>
      <c r="R57" s="17"/>
      <c r="S57" s="17"/>
      <c r="T57" s="66"/>
      <c r="U57" s="90">
        <f t="shared" si="3"/>
        <v>0</v>
      </c>
    </row>
    <row r="58" spans="1:21" ht="15.75">
      <c r="A58" s="61" t="s">
        <v>69</v>
      </c>
      <c r="B58" s="13"/>
      <c r="C58" s="11"/>
      <c r="D58" s="27">
        <f t="shared" si="1"/>
        <v>0</v>
      </c>
      <c r="E58" s="13"/>
      <c r="F58" s="11"/>
      <c r="G58" s="11"/>
      <c r="H58" s="11"/>
      <c r="I58" s="98">
        <f t="shared" si="2"/>
        <v>0</v>
      </c>
      <c r="J58" s="102"/>
      <c r="K58" s="98"/>
      <c r="L58" s="27"/>
      <c r="M58" s="122"/>
      <c r="N58" s="116"/>
      <c r="O58" s="17"/>
      <c r="P58" s="17"/>
      <c r="Q58" s="17"/>
      <c r="R58" s="17"/>
      <c r="S58" s="17"/>
      <c r="T58" s="66"/>
      <c r="U58" s="90">
        <f t="shared" si="3"/>
        <v>0</v>
      </c>
    </row>
    <row r="59" spans="1:21" ht="15.75">
      <c r="A59" s="61" t="s">
        <v>70</v>
      </c>
      <c r="B59" s="13"/>
      <c r="C59" s="11"/>
      <c r="D59" s="27">
        <f t="shared" si="1"/>
        <v>0</v>
      </c>
      <c r="E59" s="13"/>
      <c r="F59" s="11"/>
      <c r="G59" s="11"/>
      <c r="H59" s="11"/>
      <c r="I59" s="98">
        <f t="shared" si="2"/>
        <v>0</v>
      </c>
      <c r="J59" s="102"/>
      <c r="K59" s="98"/>
      <c r="L59" s="27"/>
      <c r="M59" s="122"/>
      <c r="N59" s="116"/>
      <c r="O59" s="17"/>
      <c r="P59" s="17"/>
      <c r="Q59" s="17"/>
      <c r="R59" s="17"/>
      <c r="S59" s="17"/>
      <c r="T59" s="66"/>
      <c r="U59" s="90">
        <f t="shared" si="3"/>
        <v>0</v>
      </c>
    </row>
    <row r="60" spans="1:21" ht="15.75">
      <c r="A60" s="61" t="s">
        <v>71</v>
      </c>
      <c r="B60" s="13"/>
      <c r="C60" s="11"/>
      <c r="D60" s="27">
        <f t="shared" si="1"/>
        <v>0</v>
      </c>
      <c r="E60" s="13"/>
      <c r="F60" s="11"/>
      <c r="G60" s="11"/>
      <c r="H60" s="11"/>
      <c r="I60" s="98">
        <f t="shared" si="2"/>
        <v>0</v>
      </c>
      <c r="J60" s="102"/>
      <c r="K60" s="98"/>
      <c r="L60" s="27"/>
      <c r="M60" s="122"/>
      <c r="N60" s="116"/>
      <c r="O60" s="17"/>
      <c r="P60" s="17"/>
      <c r="Q60" s="17"/>
      <c r="R60" s="17"/>
      <c r="S60" s="17"/>
      <c r="T60" s="66"/>
      <c r="U60" s="90">
        <f t="shared" si="3"/>
        <v>0</v>
      </c>
    </row>
    <row r="61" spans="1:21" ht="31.5">
      <c r="A61" s="61" t="s">
        <v>72</v>
      </c>
      <c r="B61" s="13"/>
      <c r="C61" s="11"/>
      <c r="D61" s="27">
        <f t="shared" si="1"/>
        <v>0</v>
      </c>
      <c r="E61" s="13"/>
      <c r="F61" s="11"/>
      <c r="G61" s="11"/>
      <c r="H61" s="11"/>
      <c r="I61" s="98">
        <f t="shared" si="2"/>
        <v>0</v>
      </c>
      <c r="J61" s="102"/>
      <c r="K61" s="98"/>
      <c r="L61" s="27"/>
      <c r="M61" s="122"/>
      <c r="N61" s="116"/>
      <c r="O61" s="17"/>
      <c r="P61" s="17"/>
      <c r="Q61" s="17"/>
      <c r="R61" s="17"/>
      <c r="S61" s="17"/>
      <c r="T61" s="66"/>
      <c r="U61" s="90">
        <f t="shared" si="3"/>
        <v>0</v>
      </c>
    </row>
    <row r="62" spans="1:21" ht="15.75">
      <c r="A62" s="61" t="s">
        <v>73</v>
      </c>
      <c r="B62" s="13"/>
      <c r="C62" s="11"/>
      <c r="D62" s="27">
        <f t="shared" si="1"/>
        <v>0</v>
      </c>
      <c r="E62" s="13"/>
      <c r="F62" s="11"/>
      <c r="G62" s="11"/>
      <c r="H62" s="11"/>
      <c r="I62" s="98">
        <f t="shared" si="2"/>
        <v>0</v>
      </c>
      <c r="J62" s="102"/>
      <c r="K62" s="98"/>
      <c r="L62" s="27"/>
      <c r="M62" s="122"/>
      <c r="N62" s="116"/>
      <c r="O62" s="17"/>
      <c r="P62" s="17"/>
      <c r="Q62" s="17"/>
      <c r="R62" s="17"/>
      <c r="S62" s="17"/>
      <c r="T62" s="66"/>
      <c r="U62" s="90">
        <f t="shared" si="3"/>
        <v>0</v>
      </c>
    </row>
    <row r="63" spans="1:21" ht="15.75">
      <c r="A63" s="61" t="s">
        <v>74</v>
      </c>
      <c r="B63" s="13"/>
      <c r="C63" s="11"/>
      <c r="D63" s="27">
        <f t="shared" si="1"/>
        <v>0</v>
      </c>
      <c r="E63" s="13"/>
      <c r="F63" s="11"/>
      <c r="G63" s="11"/>
      <c r="H63" s="11"/>
      <c r="I63" s="98">
        <f t="shared" si="2"/>
        <v>0</v>
      </c>
      <c r="J63" s="102"/>
      <c r="K63" s="98"/>
      <c r="L63" s="27"/>
      <c r="M63" s="122"/>
      <c r="N63" s="116"/>
      <c r="O63" s="17"/>
      <c r="P63" s="17"/>
      <c r="Q63" s="17"/>
      <c r="R63" s="17"/>
      <c r="S63" s="17"/>
      <c r="T63" s="66"/>
      <c r="U63" s="90">
        <f t="shared" si="3"/>
        <v>0</v>
      </c>
    </row>
    <row r="64" spans="1:21" ht="19.899999999999999" customHeight="1">
      <c r="A64" s="61" t="s">
        <v>75</v>
      </c>
      <c r="B64" s="13"/>
      <c r="C64" s="11"/>
      <c r="D64" s="27">
        <f t="shared" si="1"/>
        <v>0</v>
      </c>
      <c r="E64" s="13"/>
      <c r="F64" s="11"/>
      <c r="G64" s="11"/>
      <c r="H64" s="11"/>
      <c r="I64" s="98">
        <f t="shared" si="2"/>
        <v>0</v>
      </c>
      <c r="J64" s="102"/>
      <c r="K64" s="98"/>
      <c r="L64" s="27"/>
      <c r="M64" s="122"/>
      <c r="N64" s="116"/>
      <c r="O64" s="17"/>
      <c r="P64" s="17"/>
      <c r="Q64" s="17"/>
      <c r="R64" s="17"/>
      <c r="S64" s="17"/>
      <c r="T64" s="66"/>
      <c r="U64" s="90">
        <f t="shared" si="3"/>
        <v>0</v>
      </c>
    </row>
    <row r="65" spans="1:21" ht="15.75">
      <c r="A65" s="61" t="s">
        <v>76</v>
      </c>
      <c r="B65" s="13"/>
      <c r="C65" s="11"/>
      <c r="D65" s="27">
        <f t="shared" si="1"/>
        <v>0</v>
      </c>
      <c r="E65" s="13"/>
      <c r="F65" s="11"/>
      <c r="G65" s="11"/>
      <c r="H65" s="11"/>
      <c r="I65" s="98">
        <f t="shared" si="2"/>
        <v>0</v>
      </c>
      <c r="J65" s="102"/>
      <c r="K65" s="98"/>
      <c r="L65" s="27"/>
      <c r="M65" s="122"/>
      <c r="N65" s="116"/>
      <c r="O65" s="17"/>
      <c r="P65" s="17"/>
      <c r="Q65" s="17"/>
      <c r="R65" s="17"/>
      <c r="S65" s="17"/>
      <c r="T65" s="66"/>
      <c r="U65" s="90">
        <f t="shared" si="3"/>
        <v>0</v>
      </c>
    </row>
    <row r="66" spans="1:21" ht="15.75">
      <c r="A66" s="61" t="s">
        <v>77</v>
      </c>
      <c r="B66" s="13"/>
      <c r="C66" s="11"/>
      <c r="D66" s="27">
        <f t="shared" si="1"/>
        <v>0</v>
      </c>
      <c r="E66" s="13"/>
      <c r="F66" s="11"/>
      <c r="G66" s="11"/>
      <c r="H66" s="11"/>
      <c r="I66" s="98">
        <f t="shared" si="2"/>
        <v>0</v>
      </c>
      <c r="J66" s="102"/>
      <c r="K66" s="98"/>
      <c r="L66" s="27"/>
      <c r="M66" s="122"/>
      <c r="N66" s="116"/>
      <c r="O66" s="17"/>
      <c r="P66" s="17"/>
      <c r="Q66" s="17"/>
      <c r="R66" s="17"/>
      <c r="S66" s="17"/>
      <c r="T66" s="66"/>
      <c r="U66" s="90">
        <f t="shared" si="3"/>
        <v>0</v>
      </c>
    </row>
    <row r="67" spans="1:21" ht="31.5">
      <c r="A67" s="61" t="s">
        <v>78</v>
      </c>
      <c r="B67" s="13"/>
      <c r="C67" s="11"/>
      <c r="D67" s="27">
        <f t="shared" si="1"/>
        <v>0</v>
      </c>
      <c r="E67" s="13"/>
      <c r="F67" s="11"/>
      <c r="G67" s="11"/>
      <c r="H67" s="11"/>
      <c r="I67" s="98">
        <f t="shared" si="2"/>
        <v>0</v>
      </c>
      <c r="J67" s="102"/>
      <c r="K67" s="98"/>
      <c r="L67" s="27"/>
      <c r="M67" s="122"/>
      <c r="N67" s="116"/>
      <c r="O67" s="17"/>
      <c r="P67" s="17"/>
      <c r="Q67" s="17"/>
      <c r="R67" s="17"/>
      <c r="S67" s="17"/>
      <c r="T67" s="66"/>
      <c r="U67" s="90">
        <f t="shared" si="3"/>
        <v>0</v>
      </c>
    </row>
    <row r="68" spans="1:21" ht="15.75">
      <c r="A68" s="61" t="s">
        <v>79</v>
      </c>
      <c r="B68" s="13"/>
      <c r="C68" s="11"/>
      <c r="D68" s="27">
        <f t="shared" si="1"/>
        <v>0</v>
      </c>
      <c r="E68" s="13"/>
      <c r="F68" s="11"/>
      <c r="G68" s="11"/>
      <c r="H68" s="11"/>
      <c r="I68" s="98">
        <f t="shared" si="2"/>
        <v>0</v>
      </c>
      <c r="J68" s="102"/>
      <c r="K68" s="98"/>
      <c r="L68" s="27"/>
      <c r="M68" s="122"/>
      <c r="N68" s="116"/>
      <c r="O68" s="17"/>
      <c r="P68" s="17"/>
      <c r="Q68" s="17"/>
      <c r="R68" s="17"/>
      <c r="S68" s="17"/>
      <c r="T68" s="66"/>
      <c r="U68" s="90">
        <f t="shared" si="3"/>
        <v>0</v>
      </c>
    </row>
    <row r="69" spans="1:21" ht="15.75">
      <c r="A69" s="61" t="s">
        <v>80</v>
      </c>
      <c r="B69" s="13"/>
      <c r="C69" s="11"/>
      <c r="D69" s="27">
        <f t="shared" si="1"/>
        <v>0</v>
      </c>
      <c r="E69" s="13"/>
      <c r="F69" s="11"/>
      <c r="G69" s="11"/>
      <c r="H69" s="11"/>
      <c r="I69" s="98">
        <f t="shared" si="2"/>
        <v>0</v>
      </c>
      <c r="J69" s="102"/>
      <c r="K69" s="98"/>
      <c r="L69" s="27"/>
      <c r="M69" s="122"/>
      <c r="N69" s="116"/>
      <c r="O69" s="17"/>
      <c r="P69" s="17"/>
      <c r="Q69" s="17"/>
      <c r="R69" s="17"/>
      <c r="S69" s="17"/>
      <c r="T69" s="66"/>
      <c r="U69" s="90">
        <f t="shared" si="3"/>
        <v>0</v>
      </c>
    </row>
    <row r="70" spans="1:21" ht="21" customHeight="1">
      <c r="A70" s="61" t="s">
        <v>81</v>
      </c>
      <c r="B70" s="13"/>
      <c r="C70" s="11"/>
      <c r="D70" s="27">
        <f t="shared" si="1"/>
        <v>0</v>
      </c>
      <c r="E70" s="13"/>
      <c r="F70" s="11"/>
      <c r="G70" s="11"/>
      <c r="H70" s="11"/>
      <c r="I70" s="98">
        <f t="shared" si="2"/>
        <v>0</v>
      </c>
      <c r="J70" s="102"/>
      <c r="K70" s="98"/>
      <c r="L70" s="27"/>
      <c r="M70" s="122"/>
      <c r="N70" s="116"/>
      <c r="O70" s="17"/>
      <c r="P70" s="17"/>
      <c r="Q70" s="17"/>
      <c r="R70" s="17"/>
      <c r="S70" s="17"/>
      <c r="T70" s="66"/>
      <c r="U70" s="90">
        <f t="shared" si="3"/>
        <v>0</v>
      </c>
    </row>
    <row r="71" spans="1:21" ht="15.75">
      <c r="A71" s="61" t="s">
        <v>82</v>
      </c>
      <c r="B71" s="13"/>
      <c r="C71" s="11"/>
      <c r="D71" s="27">
        <f t="shared" si="1"/>
        <v>0</v>
      </c>
      <c r="E71" s="13"/>
      <c r="F71" s="11"/>
      <c r="G71" s="11"/>
      <c r="H71" s="11"/>
      <c r="I71" s="98">
        <f t="shared" si="2"/>
        <v>0</v>
      </c>
      <c r="J71" s="102"/>
      <c r="K71" s="98"/>
      <c r="L71" s="27"/>
      <c r="M71" s="122"/>
      <c r="N71" s="116"/>
      <c r="O71" s="17"/>
      <c r="P71" s="17"/>
      <c r="Q71" s="17"/>
      <c r="R71" s="17"/>
      <c r="S71" s="17"/>
      <c r="T71" s="66"/>
      <c r="U71" s="90">
        <f t="shared" si="3"/>
        <v>0</v>
      </c>
    </row>
    <row r="72" spans="1:21" ht="37.5" customHeight="1">
      <c r="A72" s="61" t="s">
        <v>163</v>
      </c>
      <c r="B72" s="13"/>
      <c r="C72" s="11"/>
      <c r="D72" s="27"/>
      <c r="E72" s="13"/>
      <c r="F72" s="11"/>
      <c r="G72" s="11"/>
      <c r="H72" s="11"/>
      <c r="I72" s="98"/>
      <c r="J72" s="102"/>
      <c r="K72" s="98"/>
      <c r="L72" s="27"/>
      <c r="M72" s="122"/>
      <c r="N72" s="116"/>
      <c r="O72" s="17"/>
      <c r="P72" s="17"/>
      <c r="Q72" s="17"/>
      <c r="R72" s="17"/>
      <c r="S72" s="17"/>
      <c r="T72" s="66"/>
      <c r="U72" s="90">
        <f t="shared" si="3"/>
        <v>0</v>
      </c>
    </row>
    <row r="73" spans="1:21" ht="15.75">
      <c r="A73" s="61" t="s">
        <v>83</v>
      </c>
      <c r="B73" s="13"/>
      <c r="C73" s="11"/>
      <c r="D73" s="27">
        <f t="shared" si="1"/>
        <v>0</v>
      </c>
      <c r="E73" s="13"/>
      <c r="F73" s="11"/>
      <c r="G73" s="11"/>
      <c r="H73" s="11"/>
      <c r="I73" s="98">
        <f t="shared" si="2"/>
        <v>0</v>
      </c>
      <c r="J73" s="102"/>
      <c r="K73" s="98"/>
      <c r="L73" s="27"/>
      <c r="M73" s="122"/>
      <c r="N73" s="116"/>
      <c r="O73" s="17"/>
      <c r="P73" s="17"/>
      <c r="Q73" s="17"/>
      <c r="R73" s="17"/>
      <c r="S73" s="17"/>
      <c r="T73" s="66"/>
      <c r="U73" s="90">
        <f t="shared" si="3"/>
        <v>0</v>
      </c>
    </row>
    <row r="74" spans="1:21" ht="31.5">
      <c r="A74" s="61" t="s">
        <v>84</v>
      </c>
      <c r="B74" s="13"/>
      <c r="C74" s="11"/>
      <c r="D74" s="27">
        <f t="shared" si="1"/>
        <v>0</v>
      </c>
      <c r="E74" s="13"/>
      <c r="F74" s="11"/>
      <c r="G74" s="11"/>
      <c r="H74" s="11"/>
      <c r="I74" s="98">
        <f t="shared" si="2"/>
        <v>0</v>
      </c>
      <c r="J74" s="103"/>
      <c r="K74" s="104"/>
      <c r="L74" s="105"/>
      <c r="M74" s="122"/>
      <c r="N74" s="116"/>
      <c r="O74" s="17"/>
      <c r="P74" s="17"/>
      <c r="Q74" s="17"/>
      <c r="R74" s="17"/>
      <c r="S74" s="17"/>
      <c r="T74" s="66"/>
      <c r="U74" s="90">
        <f t="shared" si="3"/>
        <v>0</v>
      </c>
    </row>
    <row r="75" spans="1:21" ht="32.25" thickBot="1">
      <c r="A75" s="62" t="s">
        <v>85</v>
      </c>
      <c r="B75" s="15"/>
      <c r="C75" s="14"/>
      <c r="D75" s="89">
        <f t="shared" si="1"/>
        <v>0</v>
      </c>
      <c r="E75" s="109"/>
      <c r="F75" s="110"/>
      <c r="G75" s="110"/>
      <c r="H75" s="110"/>
      <c r="I75" s="99">
        <f t="shared" si="2"/>
        <v>0</v>
      </c>
      <c r="J75" s="106"/>
      <c r="K75" s="45"/>
      <c r="L75" s="107"/>
      <c r="M75" s="123"/>
      <c r="N75" s="125"/>
      <c r="O75" s="126"/>
      <c r="P75" s="126"/>
      <c r="Q75" s="126"/>
      <c r="R75" s="126"/>
      <c r="S75" s="126"/>
      <c r="T75" s="131"/>
      <c r="U75" s="128">
        <f t="shared" si="3"/>
        <v>0</v>
      </c>
    </row>
    <row r="76" spans="1:21" ht="35.450000000000003" customHeight="1" thickBot="1">
      <c r="A76" s="72" t="s">
        <v>86</v>
      </c>
      <c r="B76" s="32">
        <f>SUM(B11:B75)</f>
        <v>0</v>
      </c>
      <c r="C76" s="22">
        <f t="shared" ref="C76:U76" si="4">SUM(C11:C75)</f>
        <v>0</v>
      </c>
      <c r="D76" s="49">
        <f t="shared" si="4"/>
        <v>0</v>
      </c>
      <c r="E76" s="32">
        <f t="shared" si="4"/>
        <v>0</v>
      </c>
      <c r="F76" s="22">
        <f t="shared" si="4"/>
        <v>0</v>
      </c>
      <c r="G76" s="22">
        <f t="shared" ref="G76" si="5">SUM(G11:G75)</f>
        <v>0</v>
      </c>
      <c r="H76" s="33">
        <f t="shared" si="4"/>
        <v>0</v>
      </c>
      <c r="I76" s="25">
        <f t="shared" si="4"/>
        <v>0</v>
      </c>
      <c r="J76" s="22">
        <f t="shared" si="4"/>
        <v>0</v>
      </c>
      <c r="K76" s="22">
        <f t="shared" si="4"/>
        <v>0</v>
      </c>
      <c r="L76" s="49">
        <f t="shared" si="4"/>
        <v>0</v>
      </c>
      <c r="M76" s="48">
        <f t="shared" si="4"/>
        <v>0</v>
      </c>
      <c r="N76" s="32">
        <f t="shared" si="4"/>
        <v>0</v>
      </c>
      <c r="O76" s="22">
        <f t="shared" si="4"/>
        <v>0</v>
      </c>
      <c r="P76" s="33">
        <f t="shared" si="4"/>
        <v>0</v>
      </c>
      <c r="Q76" s="33">
        <f t="shared" si="4"/>
        <v>0</v>
      </c>
      <c r="R76" s="22">
        <f t="shared" si="4"/>
        <v>0</v>
      </c>
      <c r="S76" s="22">
        <f t="shared" si="4"/>
        <v>0</v>
      </c>
      <c r="T76" s="22">
        <f t="shared" si="4"/>
        <v>0</v>
      </c>
      <c r="U76" s="28">
        <f t="shared" si="4"/>
        <v>0</v>
      </c>
    </row>
    <row r="77" spans="1:21">
      <c r="A77" s="18"/>
      <c r="B77" s="18"/>
      <c r="C77" s="18"/>
      <c r="D77" s="18"/>
      <c r="E77" s="18"/>
      <c r="F77" s="18"/>
      <c r="G77" s="18"/>
      <c r="H77" s="18"/>
      <c r="I77" s="18"/>
      <c r="J77" s="18"/>
      <c r="K77" s="18"/>
      <c r="L77" s="18"/>
      <c r="M77" s="18"/>
      <c r="N77" s="18"/>
      <c r="O77" s="18"/>
      <c r="P77" s="18"/>
      <c r="Q77" s="18"/>
      <c r="R77" s="18"/>
      <c r="S77" s="18"/>
      <c r="T77" s="18"/>
      <c r="U77" s="18"/>
    </row>
  </sheetData>
  <mergeCells count="25">
    <mergeCell ref="M5:M10"/>
    <mergeCell ref="A5:A10"/>
    <mergeCell ref="B9:B10"/>
    <mergeCell ref="C9:C10"/>
    <mergeCell ref="E9:E10"/>
    <mergeCell ref="B5:D8"/>
    <mergeCell ref="D9:D10"/>
    <mergeCell ref="E5:I8"/>
    <mergeCell ref="I9:I10"/>
    <mergeCell ref="B2:S2"/>
    <mergeCell ref="B3:S3"/>
    <mergeCell ref="S9:S10"/>
    <mergeCell ref="T9:T10"/>
    <mergeCell ref="F9:F10"/>
    <mergeCell ref="G9:G10"/>
    <mergeCell ref="H9:H10"/>
    <mergeCell ref="N9:N10"/>
    <mergeCell ref="O9:Q9"/>
    <mergeCell ref="R9:R10"/>
    <mergeCell ref="N5:U8"/>
    <mergeCell ref="U9:U10"/>
    <mergeCell ref="J5:L8"/>
    <mergeCell ref="J9:J10"/>
    <mergeCell ref="K9:K10"/>
    <mergeCell ref="L9:L10"/>
  </mergeCells>
  <pageMargins left="0.51181102362204722" right="0" top="0.19685039370078741" bottom="0" header="0.31496062992125984" footer="0.31496062992125984"/>
  <pageSetup paperSize="9" scale="46" orientation="portrait" r:id="rId1"/>
</worksheet>
</file>

<file path=xl/worksheets/sheet75.xml><?xml version="1.0" encoding="utf-8"?>
<worksheet xmlns="http://schemas.openxmlformats.org/spreadsheetml/2006/main" xmlns:r="http://schemas.openxmlformats.org/officeDocument/2006/relationships">
  <sheetPr>
    <tabColor theme="3" tint="0.79998168889431442"/>
  </sheetPr>
  <dimension ref="A1:U597"/>
  <sheetViews>
    <sheetView zoomScaleNormal="100" workbookViewId="0">
      <selection activeCell="A78" sqref="A78:XFD85"/>
    </sheetView>
  </sheetViews>
  <sheetFormatPr defaultRowHeight="15"/>
  <cols>
    <col min="1" max="1" width="30.42578125" style="3" customWidth="1"/>
    <col min="2" max="2" width="8.85546875" style="3" customWidth="1"/>
    <col min="3" max="4" width="10.5703125" style="3" customWidth="1"/>
    <col min="5" max="5" width="16.5703125" style="3" customWidth="1"/>
    <col min="6" max="6" width="10" style="3" customWidth="1"/>
    <col min="7" max="7" width="7.140625" style="3" customWidth="1"/>
    <col min="8" max="9" width="9" style="3" customWidth="1"/>
    <col min="10" max="12" width="7.7109375" style="3" customWidth="1"/>
    <col min="13" max="13" width="9" style="3" customWidth="1"/>
    <col min="14" max="14" width="9.5703125" style="36" customWidth="1"/>
    <col min="15" max="16" width="9.140625" style="3"/>
    <col min="17" max="17" width="10" style="3" customWidth="1"/>
    <col min="18" max="19" width="10.28515625" style="3" customWidth="1"/>
    <col min="20" max="239" width="9.140625" style="3"/>
    <col min="240" max="240" width="34" style="3" customWidth="1"/>
    <col min="241" max="241" width="11.28515625" style="3" customWidth="1"/>
    <col min="242" max="242" width="11" style="3" customWidth="1"/>
    <col min="243" max="249" width="9.140625" style="3"/>
    <col min="250" max="251" width="10.7109375" style="3" customWidth="1"/>
    <col min="252" max="252" width="9.140625" style="3"/>
    <col min="253" max="253" width="11.5703125" style="3" customWidth="1"/>
    <col min="254" max="254" width="13.7109375" style="3" customWidth="1"/>
    <col min="255" max="258" width="9.28515625" style="3" customWidth="1"/>
    <col min="259" max="495" width="9.140625" style="3"/>
    <col min="496" max="496" width="34" style="3" customWidth="1"/>
    <col min="497" max="497" width="11.28515625" style="3" customWidth="1"/>
    <col min="498" max="498" width="11" style="3" customWidth="1"/>
    <col min="499" max="505" width="9.140625" style="3"/>
    <col min="506" max="507" width="10.7109375" style="3" customWidth="1"/>
    <col min="508" max="508" width="9.140625" style="3"/>
    <col min="509" max="509" width="11.5703125" style="3" customWidth="1"/>
    <col min="510" max="510" width="13.7109375" style="3" customWidth="1"/>
    <col min="511" max="514" width="9.28515625" style="3" customWidth="1"/>
    <col min="515" max="751" width="9.140625" style="3"/>
    <col min="752" max="752" width="34" style="3" customWidth="1"/>
    <col min="753" max="753" width="11.28515625" style="3" customWidth="1"/>
    <col min="754" max="754" width="11" style="3" customWidth="1"/>
    <col min="755" max="761" width="9.140625" style="3"/>
    <col min="762" max="763" width="10.7109375" style="3" customWidth="1"/>
    <col min="764" max="764" width="9.140625" style="3"/>
    <col min="765" max="765" width="11.5703125" style="3" customWidth="1"/>
    <col min="766" max="766" width="13.7109375" style="3" customWidth="1"/>
    <col min="767" max="770" width="9.28515625" style="3" customWidth="1"/>
    <col min="771" max="1007" width="9.140625" style="3"/>
    <col min="1008" max="1008" width="34" style="3" customWidth="1"/>
    <col min="1009" max="1009" width="11.28515625" style="3" customWidth="1"/>
    <col min="1010" max="1010" width="11" style="3" customWidth="1"/>
    <col min="1011" max="1017" width="9.140625" style="3"/>
    <col min="1018" max="1019" width="10.7109375" style="3" customWidth="1"/>
    <col min="1020" max="1020" width="9.140625" style="3"/>
    <col min="1021" max="1021" width="11.5703125" style="3" customWidth="1"/>
    <col min="1022" max="1022" width="13.7109375" style="3" customWidth="1"/>
    <col min="1023" max="1026" width="9.28515625" style="3" customWidth="1"/>
    <col min="1027" max="1263" width="9.140625" style="3"/>
    <col min="1264" max="1264" width="34" style="3" customWidth="1"/>
    <col min="1265" max="1265" width="11.28515625" style="3" customWidth="1"/>
    <col min="1266" max="1266" width="11" style="3" customWidth="1"/>
    <col min="1267" max="1273" width="9.140625" style="3"/>
    <col min="1274" max="1275" width="10.7109375" style="3" customWidth="1"/>
    <col min="1276" max="1276" width="9.140625" style="3"/>
    <col min="1277" max="1277" width="11.5703125" style="3" customWidth="1"/>
    <col min="1278" max="1278" width="13.7109375" style="3" customWidth="1"/>
    <col min="1279" max="1282" width="9.28515625" style="3" customWidth="1"/>
    <col min="1283" max="1519" width="9.140625" style="3"/>
    <col min="1520" max="1520" width="34" style="3" customWidth="1"/>
    <col min="1521" max="1521" width="11.28515625" style="3" customWidth="1"/>
    <col min="1522" max="1522" width="11" style="3" customWidth="1"/>
    <col min="1523" max="1529" width="9.140625" style="3"/>
    <col min="1530" max="1531" width="10.7109375" style="3" customWidth="1"/>
    <col min="1532" max="1532" width="9.140625" style="3"/>
    <col min="1533" max="1533" width="11.5703125" style="3" customWidth="1"/>
    <col min="1534" max="1534" width="13.7109375" style="3" customWidth="1"/>
    <col min="1535" max="1538" width="9.28515625" style="3" customWidth="1"/>
    <col min="1539" max="1775" width="9.140625" style="3"/>
    <col min="1776" max="1776" width="34" style="3" customWidth="1"/>
    <col min="1777" max="1777" width="11.28515625" style="3" customWidth="1"/>
    <col min="1778" max="1778" width="11" style="3" customWidth="1"/>
    <col min="1779" max="1785" width="9.140625" style="3"/>
    <col min="1786" max="1787" width="10.7109375" style="3" customWidth="1"/>
    <col min="1788" max="1788" width="9.140625" style="3"/>
    <col min="1789" max="1789" width="11.5703125" style="3" customWidth="1"/>
    <col min="1790" max="1790" width="13.7109375" style="3" customWidth="1"/>
    <col min="1791" max="1794" width="9.28515625" style="3" customWidth="1"/>
    <col min="1795" max="2031" width="9.140625" style="3"/>
    <col min="2032" max="2032" width="34" style="3" customWidth="1"/>
    <col min="2033" max="2033" width="11.28515625" style="3" customWidth="1"/>
    <col min="2034" max="2034" width="11" style="3" customWidth="1"/>
    <col min="2035" max="2041" width="9.140625" style="3"/>
    <col min="2042" max="2043" width="10.7109375" style="3" customWidth="1"/>
    <col min="2044" max="2044" width="9.140625" style="3"/>
    <col min="2045" max="2045" width="11.5703125" style="3" customWidth="1"/>
    <col min="2046" max="2046" width="13.7109375" style="3" customWidth="1"/>
    <col min="2047" max="2050" width="9.28515625" style="3" customWidth="1"/>
    <col min="2051" max="2287" width="9.140625" style="3"/>
    <col min="2288" max="2288" width="34" style="3" customWidth="1"/>
    <col min="2289" max="2289" width="11.28515625" style="3" customWidth="1"/>
    <col min="2290" max="2290" width="11" style="3" customWidth="1"/>
    <col min="2291" max="2297" width="9.140625" style="3"/>
    <col min="2298" max="2299" width="10.7109375" style="3" customWidth="1"/>
    <col min="2300" max="2300" width="9.140625" style="3"/>
    <col min="2301" max="2301" width="11.5703125" style="3" customWidth="1"/>
    <col min="2302" max="2302" width="13.7109375" style="3" customWidth="1"/>
    <col min="2303" max="2306" width="9.28515625" style="3" customWidth="1"/>
    <col min="2307" max="2543" width="9.140625" style="3"/>
    <col min="2544" max="2544" width="34" style="3" customWidth="1"/>
    <col min="2545" max="2545" width="11.28515625" style="3" customWidth="1"/>
    <col min="2546" max="2546" width="11" style="3" customWidth="1"/>
    <col min="2547" max="2553" width="9.140625" style="3"/>
    <col min="2554" max="2555" width="10.7109375" style="3" customWidth="1"/>
    <col min="2556" max="2556" width="9.140625" style="3"/>
    <col min="2557" max="2557" width="11.5703125" style="3" customWidth="1"/>
    <col min="2558" max="2558" width="13.7109375" style="3" customWidth="1"/>
    <col min="2559" max="2562" width="9.28515625" style="3" customWidth="1"/>
    <col min="2563" max="2799" width="9.140625" style="3"/>
    <col min="2800" max="2800" width="34" style="3" customWidth="1"/>
    <col min="2801" max="2801" width="11.28515625" style="3" customWidth="1"/>
    <col min="2802" max="2802" width="11" style="3" customWidth="1"/>
    <col min="2803" max="2809" width="9.140625" style="3"/>
    <col min="2810" max="2811" width="10.7109375" style="3" customWidth="1"/>
    <col min="2812" max="2812" width="9.140625" style="3"/>
    <col min="2813" max="2813" width="11.5703125" style="3" customWidth="1"/>
    <col min="2814" max="2814" width="13.7109375" style="3" customWidth="1"/>
    <col min="2815" max="2818" width="9.28515625" style="3" customWidth="1"/>
    <col min="2819" max="3055" width="9.140625" style="3"/>
    <col min="3056" max="3056" width="34" style="3" customWidth="1"/>
    <col min="3057" max="3057" width="11.28515625" style="3" customWidth="1"/>
    <col min="3058" max="3058" width="11" style="3" customWidth="1"/>
    <col min="3059" max="3065" width="9.140625" style="3"/>
    <col min="3066" max="3067" width="10.7109375" style="3" customWidth="1"/>
    <col min="3068" max="3068" width="9.140625" style="3"/>
    <col min="3069" max="3069" width="11.5703125" style="3" customWidth="1"/>
    <col min="3070" max="3070" width="13.7109375" style="3" customWidth="1"/>
    <col min="3071" max="3074" width="9.28515625" style="3" customWidth="1"/>
    <col min="3075" max="3311" width="9.140625" style="3"/>
    <col min="3312" max="3312" width="34" style="3" customWidth="1"/>
    <col min="3313" max="3313" width="11.28515625" style="3" customWidth="1"/>
    <col min="3314" max="3314" width="11" style="3" customWidth="1"/>
    <col min="3315" max="3321" width="9.140625" style="3"/>
    <col min="3322" max="3323" width="10.7109375" style="3" customWidth="1"/>
    <col min="3324" max="3324" width="9.140625" style="3"/>
    <col min="3325" max="3325" width="11.5703125" style="3" customWidth="1"/>
    <col min="3326" max="3326" width="13.7109375" style="3" customWidth="1"/>
    <col min="3327" max="3330" width="9.28515625" style="3" customWidth="1"/>
    <col min="3331" max="3567" width="9.140625" style="3"/>
    <col min="3568" max="3568" width="34" style="3" customWidth="1"/>
    <col min="3569" max="3569" width="11.28515625" style="3" customWidth="1"/>
    <col min="3570" max="3570" width="11" style="3" customWidth="1"/>
    <col min="3571" max="3577" width="9.140625" style="3"/>
    <col min="3578" max="3579" width="10.7109375" style="3" customWidth="1"/>
    <col min="3580" max="3580" width="9.140625" style="3"/>
    <col min="3581" max="3581" width="11.5703125" style="3" customWidth="1"/>
    <col min="3582" max="3582" width="13.7109375" style="3" customWidth="1"/>
    <col min="3583" max="3586" width="9.28515625" style="3" customWidth="1"/>
    <col min="3587" max="3823" width="9.140625" style="3"/>
    <col min="3824" max="3824" width="34" style="3" customWidth="1"/>
    <col min="3825" max="3825" width="11.28515625" style="3" customWidth="1"/>
    <col min="3826" max="3826" width="11" style="3" customWidth="1"/>
    <col min="3827" max="3833" width="9.140625" style="3"/>
    <col min="3834" max="3835" width="10.7109375" style="3" customWidth="1"/>
    <col min="3836" max="3836" width="9.140625" style="3"/>
    <col min="3837" max="3837" width="11.5703125" style="3" customWidth="1"/>
    <col min="3838" max="3838" width="13.7109375" style="3" customWidth="1"/>
    <col min="3839" max="3842" width="9.28515625" style="3" customWidth="1"/>
    <col min="3843" max="4079" width="9.140625" style="3"/>
    <col min="4080" max="4080" width="34" style="3" customWidth="1"/>
    <col min="4081" max="4081" width="11.28515625" style="3" customWidth="1"/>
    <col min="4082" max="4082" width="11" style="3" customWidth="1"/>
    <col min="4083" max="4089" width="9.140625" style="3"/>
    <col min="4090" max="4091" width="10.7109375" style="3" customWidth="1"/>
    <col min="4092" max="4092" width="9.140625" style="3"/>
    <col min="4093" max="4093" width="11.5703125" style="3" customWidth="1"/>
    <col min="4094" max="4094" width="13.7109375" style="3" customWidth="1"/>
    <col min="4095" max="4098" width="9.28515625" style="3" customWidth="1"/>
    <col min="4099" max="4335" width="9.140625" style="3"/>
    <col min="4336" max="4336" width="34" style="3" customWidth="1"/>
    <col min="4337" max="4337" width="11.28515625" style="3" customWidth="1"/>
    <col min="4338" max="4338" width="11" style="3" customWidth="1"/>
    <col min="4339" max="4345" width="9.140625" style="3"/>
    <col min="4346" max="4347" width="10.7109375" style="3" customWidth="1"/>
    <col min="4348" max="4348" width="9.140625" style="3"/>
    <col min="4349" max="4349" width="11.5703125" style="3" customWidth="1"/>
    <col min="4350" max="4350" width="13.7109375" style="3" customWidth="1"/>
    <col min="4351" max="4354" width="9.28515625" style="3" customWidth="1"/>
    <col min="4355" max="4591" width="9.140625" style="3"/>
    <col min="4592" max="4592" width="34" style="3" customWidth="1"/>
    <col min="4593" max="4593" width="11.28515625" style="3" customWidth="1"/>
    <col min="4594" max="4594" width="11" style="3" customWidth="1"/>
    <col min="4595" max="4601" width="9.140625" style="3"/>
    <col min="4602" max="4603" width="10.7109375" style="3" customWidth="1"/>
    <col min="4604" max="4604" width="9.140625" style="3"/>
    <col min="4605" max="4605" width="11.5703125" style="3" customWidth="1"/>
    <col min="4606" max="4606" width="13.7109375" style="3" customWidth="1"/>
    <col min="4607" max="4610" width="9.28515625" style="3" customWidth="1"/>
    <col min="4611" max="4847" width="9.140625" style="3"/>
    <col min="4848" max="4848" width="34" style="3" customWidth="1"/>
    <col min="4849" max="4849" width="11.28515625" style="3" customWidth="1"/>
    <col min="4850" max="4850" width="11" style="3" customWidth="1"/>
    <col min="4851" max="4857" width="9.140625" style="3"/>
    <col min="4858" max="4859" width="10.7109375" style="3" customWidth="1"/>
    <col min="4860" max="4860" width="9.140625" style="3"/>
    <col min="4861" max="4861" width="11.5703125" style="3" customWidth="1"/>
    <col min="4862" max="4862" width="13.7109375" style="3" customWidth="1"/>
    <col min="4863" max="4866" width="9.28515625" style="3" customWidth="1"/>
    <col min="4867" max="5103" width="9.140625" style="3"/>
    <col min="5104" max="5104" width="34" style="3" customWidth="1"/>
    <col min="5105" max="5105" width="11.28515625" style="3" customWidth="1"/>
    <col min="5106" max="5106" width="11" style="3" customWidth="1"/>
    <col min="5107" max="5113" width="9.140625" style="3"/>
    <col min="5114" max="5115" width="10.7109375" style="3" customWidth="1"/>
    <col min="5116" max="5116" width="9.140625" style="3"/>
    <col min="5117" max="5117" width="11.5703125" style="3" customWidth="1"/>
    <col min="5118" max="5118" width="13.7109375" style="3" customWidth="1"/>
    <col min="5119" max="5122" width="9.28515625" style="3" customWidth="1"/>
    <col min="5123" max="5359" width="9.140625" style="3"/>
    <col min="5360" max="5360" width="34" style="3" customWidth="1"/>
    <col min="5361" max="5361" width="11.28515625" style="3" customWidth="1"/>
    <col min="5362" max="5362" width="11" style="3" customWidth="1"/>
    <col min="5363" max="5369" width="9.140625" style="3"/>
    <col min="5370" max="5371" width="10.7109375" style="3" customWidth="1"/>
    <col min="5372" max="5372" width="9.140625" style="3"/>
    <col min="5373" max="5373" width="11.5703125" style="3" customWidth="1"/>
    <col min="5374" max="5374" width="13.7109375" style="3" customWidth="1"/>
    <col min="5375" max="5378" width="9.28515625" style="3" customWidth="1"/>
    <col min="5379" max="5615" width="9.140625" style="3"/>
    <col min="5616" max="5616" width="34" style="3" customWidth="1"/>
    <col min="5617" max="5617" width="11.28515625" style="3" customWidth="1"/>
    <col min="5618" max="5618" width="11" style="3" customWidth="1"/>
    <col min="5619" max="5625" width="9.140625" style="3"/>
    <col min="5626" max="5627" width="10.7109375" style="3" customWidth="1"/>
    <col min="5628" max="5628" width="9.140625" style="3"/>
    <col min="5629" max="5629" width="11.5703125" style="3" customWidth="1"/>
    <col min="5630" max="5630" width="13.7109375" style="3" customWidth="1"/>
    <col min="5631" max="5634" width="9.28515625" style="3" customWidth="1"/>
    <col min="5635" max="5871" width="9.140625" style="3"/>
    <col min="5872" max="5872" width="34" style="3" customWidth="1"/>
    <col min="5873" max="5873" width="11.28515625" style="3" customWidth="1"/>
    <col min="5874" max="5874" width="11" style="3" customWidth="1"/>
    <col min="5875" max="5881" width="9.140625" style="3"/>
    <col min="5882" max="5883" width="10.7109375" style="3" customWidth="1"/>
    <col min="5884" max="5884" width="9.140625" style="3"/>
    <col min="5885" max="5885" width="11.5703125" style="3" customWidth="1"/>
    <col min="5886" max="5886" width="13.7109375" style="3" customWidth="1"/>
    <col min="5887" max="5890" width="9.28515625" style="3" customWidth="1"/>
    <col min="5891" max="6127" width="9.140625" style="3"/>
    <col min="6128" max="6128" width="34" style="3" customWidth="1"/>
    <col min="6129" max="6129" width="11.28515625" style="3" customWidth="1"/>
    <col min="6130" max="6130" width="11" style="3" customWidth="1"/>
    <col min="6131" max="6137" width="9.140625" style="3"/>
    <col min="6138" max="6139" width="10.7109375" style="3" customWidth="1"/>
    <col min="6140" max="6140" width="9.140625" style="3"/>
    <col min="6141" max="6141" width="11.5703125" style="3" customWidth="1"/>
    <col min="6142" max="6142" width="13.7109375" style="3" customWidth="1"/>
    <col min="6143" max="6146" width="9.28515625" style="3" customWidth="1"/>
    <col min="6147" max="6383" width="9.140625" style="3"/>
    <col min="6384" max="6384" width="34" style="3" customWidth="1"/>
    <col min="6385" max="6385" width="11.28515625" style="3" customWidth="1"/>
    <col min="6386" max="6386" width="11" style="3" customWidth="1"/>
    <col min="6387" max="6393" width="9.140625" style="3"/>
    <col min="6394" max="6395" width="10.7109375" style="3" customWidth="1"/>
    <col min="6396" max="6396" width="9.140625" style="3"/>
    <col min="6397" max="6397" width="11.5703125" style="3" customWidth="1"/>
    <col min="6398" max="6398" width="13.7109375" style="3" customWidth="1"/>
    <col min="6399" max="6402" width="9.28515625" style="3" customWidth="1"/>
    <col min="6403" max="6639" width="9.140625" style="3"/>
    <col min="6640" max="6640" width="34" style="3" customWidth="1"/>
    <col min="6641" max="6641" width="11.28515625" style="3" customWidth="1"/>
    <col min="6642" max="6642" width="11" style="3" customWidth="1"/>
    <col min="6643" max="6649" width="9.140625" style="3"/>
    <col min="6650" max="6651" width="10.7109375" style="3" customWidth="1"/>
    <col min="6652" max="6652" width="9.140625" style="3"/>
    <col min="6653" max="6653" width="11.5703125" style="3" customWidth="1"/>
    <col min="6654" max="6654" width="13.7109375" style="3" customWidth="1"/>
    <col min="6655" max="6658" width="9.28515625" style="3" customWidth="1"/>
    <col min="6659" max="6895" width="9.140625" style="3"/>
    <col min="6896" max="6896" width="34" style="3" customWidth="1"/>
    <col min="6897" max="6897" width="11.28515625" style="3" customWidth="1"/>
    <col min="6898" max="6898" width="11" style="3" customWidth="1"/>
    <col min="6899" max="6905" width="9.140625" style="3"/>
    <col min="6906" max="6907" width="10.7109375" style="3" customWidth="1"/>
    <col min="6908" max="6908" width="9.140625" style="3"/>
    <col min="6909" max="6909" width="11.5703125" style="3" customWidth="1"/>
    <col min="6910" max="6910" width="13.7109375" style="3" customWidth="1"/>
    <col min="6911" max="6914" width="9.28515625" style="3" customWidth="1"/>
    <col min="6915" max="7151" width="9.140625" style="3"/>
    <col min="7152" max="7152" width="34" style="3" customWidth="1"/>
    <col min="7153" max="7153" width="11.28515625" style="3" customWidth="1"/>
    <col min="7154" max="7154" width="11" style="3" customWidth="1"/>
    <col min="7155" max="7161" width="9.140625" style="3"/>
    <col min="7162" max="7163" width="10.7109375" style="3" customWidth="1"/>
    <col min="7164" max="7164" width="9.140625" style="3"/>
    <col min="7165" max="7165" width="11.5703125" style="3" customWidth="1"/>
    <col min="7166" max="7166" width="13.7109375" style="3" customWidth="1"/>
    <col min="7167" max="7170" width="9.28515625" style="3" customWidth="1"/>
    <col min="7171" max="7407" width="9.140625" style="3"/>
    <col min="7408" max="7408" width="34" style="3" customWidth="1"/>
    <col min="7409" max="7409" width="11.28515625" style="3" customWidth="1"/>
    <col min="7410" max="7410" width="11" style="3" customWidth="1"/>
    <col min="7411" max="7417" width="9.140625" style="3"/>
    <col min="7418" max="7419" width="10.7109375" style="3" customWidth="1"/>
    <col min="7420" max="7420" width="9.140625" style="3"/>
    <col min="7421" max="7421" width="11.5703125" style="3" customWidth="1"/>
    <col min="7422" max="7422" width="13.7109375" style="3" customWidth="1"/>
    <col min="7423" max="7426" width="9.28515625" style="3" customWidth="1"/>
    <col min="7427" max="7663" width="9.140625" style="3"/>
    <col min="7664" max="7664" width="34" style="3" customWidth="1"/>
    <col min="7665" max="7665" width="11.28515625" style="3" customWidth="1"/>
    <col min="7666" max="7666" width="11" style="3" customWidth="1"/>
    <col min="7667" max="7673" width="9.140625" style="3"/>
    <col min="7674" max="7675" width="10.7109375" style="3" customWidth="1"/>
    <col min="7676" max="7676" width="9.140625" style="3"/>
    <col min="7677" max="7677" width="11.5703125" style="3" customWidth="1"/>
    <col min="7678" max="7678" width="13.7109375" style="3" customWidth="1"/>
    <col min="7679" max="7682" width="9.28515625" style="3" customWidth="1"/>
    <col min="7683" max="7919" width="9.140625" style="3"/>
    <col min="7920" max="7920" width="34" style="3" customWidth="1"/>
    <col min="7921" max="7921" width="11.28515625" style="3" customWidth="1"/>
    <col min="7922" max="7922" width="11" style="3" customWidth="1"/>
    <col min="7923" max="7929" width="9.140625" style="3"/>
    <col min="7930" max="7931" width="10.7109375" style="3" customWidth="1"/>
    <col min="7932" max="7932" width="9.140625" style="3"/>
    <col min="7933" max="7933" width="11.5703125" style="3" customWidth="1"/>
    <col min="7934" max="7934" width="13.7109375" style="3" customWidth="1"/>
    <col min="7935" max="7938" width="9.28515625" style="3" customWidth="1"/>
    <col min="7939" max="8175" width="9.140625" style="3"/>
    <col min="8176" max="8176" width="34" style="3" customWidth="1"/>
    <col min="8177" max="8177" width="11.28515625" style="3" customWidth="1"/>
    <col min="8178" max="8178" width="11" style="3" customWidth="1"/>
    <col min="8179" max="8185" width="9.140625" style="3"/>
    <col min="8186" max="8187" width="10.7109375" style="3" customWidth="1"/>
    <col min="8188" max="8188" width="9.140625" style="3"/>
    <col min="8189" max="8189" width="11.5703125" style="3" customWidth="1"/>
    <col min="8190" max="8190" width="13.7109375" style="3" customWidth="1"/>
    <col min="8191" max="8194" width="9.28515625" style="3" customWidth="1"/>
    <col min="8195" max="8431" width="9.140625" style="3"/>
    <col min="8432" max="8432" width="34" style="3" customWidth="1"/>
    <col min="8433" max="8433" width="11.28515625" style="3" customWidth="1"/>
    <col min="8434" max="8434" width="11" style="3" customWidth="1"/>
    <col min="8435" max="8441" width="9.140625" style="3"/>
    <col min="8442" max="8443" width="10.7109375" style="3" customWidth="1"/>
    <col min="8444" max="8444" width="9.140625" style="3"/>
    <col min="8445" max="8445" width="11.5703125" style="3" customWidth="1"/>
    <col min="8446" max="8446" width="13.7109375" style="3" customWidth="1"/>
    <col min="8447" max="8450" width="9.28515625" style="3" customWidth="1"/>
    <col min="8451" max="8687" width="9.140625" style="3"/>
    <col min="8688" max="8688" width="34" style="3" customWidth="1"/>
    <col min="8689" max="8689" width="11.28515625" style="3" customWidth="1"/>
    <col min="8690" max="8690" width="11" style="3" customWidth="1"/>
    <col min="8691" max="8697" width="9.140625" style="3"/>
    <col min="8698" max="8699" width="10.7109375" style="3" customWidth="1"/>
    <col min="8700" max="8700" width="9.140625" style="3"/>
    <col min="8701" max="8701" width="11.5703125" style="3" customWidth="1"/>
    <col min="8702" max="8702" width="13.7109375" style="3" customWidth="1"/>
    <col min="8703" max="8706" width="9.28515625" style="3" customWidth="1"/>
    <col min="8707" max="8943" width="9.140625" style="3"/>
    <col min="8944" max="8944" width="34" style="3" customWidth="1"/>
    <col min="8945" max="8945" width="11.28515625" style="3" customWidth="1"/>
    <col min="8946" max="8946" width="11" style="3" customWidth="1"/>
    <col min="8947" max="8953" width="9.140625" style="3"/>
    <col min="8954" max="8955" width="10.7109375" style="3" customWidth="1"/>
    <col min="8956" max="8956" width="9.140625" style="3"/>
    <col min="8957" max="8957" width="11.5703125" style="3" customWidth="1"/>
    <col min="8958" max="8958" width="13.7109375" style="3" customWidth="1"/>
    <col min="8959" max="8962" width="9.28515625" style="3" customWidth="1"/>
    <col min="8963" max="9199" width="9.140625" style="3"/>
    <col min="9200" max="9200" width="34" style="3" customWidth="1"/>
    <col min="9201" max="9201" width="11.28515625" style="3" customWidth="1"/>
    <col min="9202" max="9202" width="11" style="3" customWidth="1"/>
    <col min="9203" max="9209" width="9.140625" style="3"/>
    <col min="9210" max="9211" width="10.7109375" style="3" customWidth="1"/>
    <col min="9212" max="9212" width="9.140625" style="3"/>
    <col min="9213" max="9213" width="11.5703125" style="3" customWidth="1"/>
    <col min="9214" max="9214" width="13.7109375" style="3" customWidth="1"/>
    <col min="9215" max="9218" width="9.28515625" style="3" customWidth="1"/>
    <col min="9219" max="9455" width="9.140625" style="3"/>
    <col min="9456" max="9456" width="34" style="3" customWidth="1"/>
    <col min="9457" max="9457" width="11.28515625" style="3" customWidth="1"/>
    <col min="9458" max="9458" width="11" style="3" customWidth="1"/>
    <col min="9459" max="9465" width="9.140625" style="3"/>
    <col min="9466" max="9467" width="10.7109375" style="3" customWidth="1"/>
    <col min="9468" max="9468" width="9.140625" style="3"/>
    <col min="9469" max="9469" width="11.5703125" style="3" customWidth="1"/>
    <col min="9470" max="9470" width="13.7109375" style="3" customWidth="1"/>
    <col min="9471" max="9474" width="9.28515625" style="3" customWidth="1"/>
    <col min="9475" max="9711" width="9.140625" style="3"/>
    <col min="9712" max="9712" width="34" style="3" customWidth="1"/>
    <col min="9713" max="9713" width="11.28515625" style="3" customWidth="1"/>
    <col min="9714" max="9714" width="11" style="3" customWidth="1"/>
    <col min="9715" max="9721" width="9.140625" style="3"/>
    <col min="9722" max="9723" width="10.7109375" style="3" customWidth="1"/>
    <col min="9724" max="9724" width="9.140625" style="3"/>
    <col min="9725" max="9725" width="11.5703125" style="3" customWidth="1"/>
    <col min="9726" max="9726" width="13.7109375" style="3" customWidth="1"/>
    <col min="9727" max="9730" width="9.28515625" style="3" customWidth="1"/>
    <col min="9731" max="9967" width="9.140625" style="3"/>
    <col min="9968" max="9968" width="34" style="3" customWidth="1"/>
    <col min="9969" max="9969" width="11.28515625" style="3" customWidth="1"/>
    <col min="9970" max="9970" width="11" style="3" customWidth="1"/>
    <col min="9971" max="9977" width="9.140625" style="3"/>
    <col min="9978" max="9979" width="10.7109375" style="3" customWidth="1"/>
    <col min="9980" max="9980" width="9.140625" style="3"/>
    <col min="9981" max="9981" width="11.5703125" style="3" customWidth="1"/>
    <col min="9982" max="9982" width="13.7109375" style="3" customWidth="1"/>
    <col min="9983" max="9986" width="9.28515625" style="3" customWidth="1"/>
    <col min="9987" max="10223" width="9.140625" style="3"/>
    <col min="10224" max="10224" width="34" style="3" customWidth="1"/>
    <col min="10225" max="10225" width="11.28515625" style="3" customWidth="1"/>
    <col min="10226" max="10226" width="11" style="3" customWidth="1"/>
    <col min="10227" max="10233" width="9.140625" style="3"/>
    <col min="10234" max="10235" width="10.7109375" style="3" customWidth="1"/>
    <col min="10236" max="10236" width="9.140625" style="3"/>
    <col min="10237" max="10237" width="11.5703125" style="3" customWidth="1"/>
    <col min="10238" max="10238" width="13.7109375" style="3" customWidth="1"/>
    <col min="10239" max="10242" width="9.28515625" style="3" customWidth="1"/>
    <col min="10243" max="10479" width="9.140625" style="3"/>
    <col min="10480" max="10480" width="34" style="3" customWidth="1"/>
    <col min="10481" max="10481" width="11.28515625" style="3" customWidth="1"/>
    <col min="10482" max="10482" width="11" style="3" customWidth="1"/>
    <col min="10483" max="10489" width="9.140625" style="3"/>
    <col min="10490" max="10491" width="10.7109375" style="3" customWidth="1"/>
    <col min="10492" max="10492" width="9.140625" style="3"/>
    <col min="10493" max="10493" width="11.5703125" style="3" customWidth="1"/>
    <col min="10494" max="10494" width="13.7109375" style="3" customWidth="1"/>
    <col min="10495" max="10498" width="9.28515625" style="3" customWidth="1"/>
    <col min="10499" max="10735" width="9.140625" style="3"/>
    <col min="10736" max="10736" width="34" style="3" customWidth="1"/>
    <col min="10737" max="10737" width="11.28515625" style="3" customWidth="1"/>
    <col min="10738" max="10738" width="11" style="3" customWidth="1"/>
    <col min="10739" max="10745" width="9.140625" style="3"/>
    <col min="10746" max="10747" width="10.7109375" style="3" customWidth="1"/>
    <col min="10748" max="10748" width="9.140625" style="3"/>
    <col min="10749" max="10749" width="11.5703125" style="3" customWidth="1"/>
    <col min="10750" max="10750" width="13.7109375" style="3" customWidth="1"/>
    <col min="10751" max="10754" width="9.28515625" style="3" customWidth="1"/>
    <col min="10755" max="10991" width="9.140625" style="3"/>
    <col min="10992" max="10992" width="34" style="3" customWidth="1"/>
    <col min="10993" max="10993" width="11.28515625" style="3" customWidth="1"/>
    <col min="10994" max="10994" width="11" style="3" customWidth="1"/>
    <col min="10995" max="11001" width="9.140625" style="3"/>
    <col min="11002" max="11003" width="10.7109375" style="3" customWidth="1"/>
    <col min="11004" max="11004" width="9.140625" style="3"/>
    <col min="11005" max="11005" width="11.5703125" style="3" customWidth="1"/>
    <col min="11006" max="11006" width="13.7109375" style="3" customWidth="1"/>
    <col min="11007" max="11010" width="9.28515625" style="3" customWidth="1"/>
    <col min="11011" max="11247" width="9.140625" style="3"/>
    <col min="11248" max="11248" width="34" style="3" customWidth="1"/>
    <col min="11249" max="11249" width="11.28515625" style="3" customWidth="1"/>
    <col min="11250" max="11250" width="11" style="3" customWidth="1"/>
    <col min="11251" max="11257" width="9.140625" style="3"/>
    <col min="11258" max="11259" width="10.7109375" style="3" customWidth="1"/>
    <col min="11260" max="11260" width="9.140625" style="3"/>
    <col min="11261" max="11261" width="11.5703125" style="3" customWidth="1"/>
    <col min="11262" max="11262" width="13.7109375" style="3" customWidth="1"/>
    <col min="11263" max="11266" width="9.28515625" style="3" customWidth="1"/>
    <col min="11267" max="11503" width="9.140625" style="3"/>
    <col min="11504" max="11504" width="34" style="3" customWidth="1"/>
    <col min="11505" max="11505" width="11.28515625" style="3" customWidth="1"/>
    <col min="11506" max="11506" width="11" style="3" customWidth="1"/>
    <col min="11507" max="11513" width="9.140625" style="3"/>
    <col min="11514" max="11515" width="10.7109375" style="3" customWidth="1"/>
    <col min="11516" max="11516" width="9.140625" style="3"/>
    <col min="11517" max="11517" width="11.5703125" style="3" customWidth="1"/>
    <col min="11518" max="11518" width="13.7109375" style="3" customWidth="1"/>
    <col min="11519" max="11522" width="9.28515625" style="3" customWidth="1"/>
    <col min="11523" max="11759" width="9.140625" style="3"/>
    <col min="11760" max="11760" width="34" style="3" customWidth="1"/>
    <col min="11761" max="11761" width="11.28515625" style="3" customWidth="1"/>
    <col min="11762" max="11762" width="11" style="3" customWidth="1"/>
    <col min="11763" max="11769" width="9.140625" style="3"/>
    <col min="11770" max="11771" width="10.7109375" style="3" customWidth="1"/>
    <col min="11772" max="11772" width="9.140625" style="3"/>
    <col min="11773" max="11773" width="11.5703125" style="3" customWidth="1"/>
    <col min="11774" max="11774" width="13.7109375" style="3" customWidth="1"/>
    <col min="11775" max="11778" width="9.28515625" style="3" customWidth="1"/>
    <col min="11779" max="12015" width="9.140625" style="3"/>
    <col min="12016" max="12016" width="34" style="3" customWidth="1"/>
    <col min="12017" max="12017" width="11.28515625" style="3" customWidth="1"/>
    <col min="12018" max="12018" width="11" style="3" customWidth="1"/>
    <col min="12019" max="12025" width="9.140625" style="3"/>
    <col min="12026" max="12027" width="10.7109375" style="3" customWidth="1"/>
    <col min="12028" max="12028" width="9.140625" style="3"/>
    <col min="12029" max="12029" width="11.5703125" style="3" customWidth="1"/>
    <col min="12030" max="12030" width="13.7109375" style="3" customWidth="1"/>
    <col min="12031" max="12034" width="9.28515625" style="3" customWidth="1"/>
    <col min="12035" max="12271" width="9.140625" style="3"/>
    <col min="12272" max="12272" width="34" style="3" customWidth="1"/>
    <col min="12273" max="12273" width="11.28515625" style="3" customWidth="1"/>
    <col min="12274" max="12274" width="11" style="3" customWidth="1"/>
    <col min="12275" max="12281" width="9.140625" style="3"/>
    <col min="12282" max="12283" width="10.7109375" style="3" customWidth="1"/>
    <col min="12284" max="12284" width="9.140625" style="3"/>
    <col min="12285" max="12285" width="11.5703125" style="3" customWidth="1"/>
    <col min="12286" max="12286" width="13.7109375" style="3" customWidth="1"/>
    <col min="12287" max="12290" width="9.28515625" style="3" customWidth="1"/>
    <col min="12291" max="12527" width="9.140625" style="3"/>
    <col min="12528" max="12528" width="34" style="3" customWidth="1"/>
    <col min="12529" max="12529" width="11.28515625" style="3" customWidth="1"/>
    <col min="12530" max="12530" width="11" style="3" customWidth="1"/>
    <col min="12531" max="12537" width="9.140625" style="3"/>
    <col min="12538" max="12539" width="10.7109375" style="3" customWidth="1"/>
    <col min="12540" max="12540" width="9.140625" style="3"/>
    <col min="12541" max="12541" width="11.5703125" style="3" customWidth="1"/>
    <col min="12542" max="12542" width="13.7109375" style="3" customWidth="1"/>
    <col min="12543" max="12546" width="9.28515625" style="3" customWidth="1"/>
    <col min="12547" max="12783" width="9.140625" style="3"/>
    <col min="12784" max="12784" width="34" style="3" customWidth="1"/>
    <col min="12785" max="12785" width="11.28515625" style="3" customWidth="1"/>
    <col min="12786" max="12786" width="11" style="3" customWidth="1"/>
    <col min="12787" max="12793" width="9.140625" style="3"/>
    <col min="12794" max="12795" width="10.7109375" style="3" customWidth="1"/>
    <col min="12796" max="12796" width="9.140625" style="3"/>
    <col min="12797" max="12797" width="11.5703125" style="3" customWidth="1"/>
    <col min="12798" max="12798" width="13.7109375" style="3" customWidth="1"/>
    <col min="12799" max="12802" width="9.28515625" style="3" customWidth="1"/>
    <col min="12803" max="13039" width="9.140625" style="3"/>
    <col min="13040" max="13040" width="34" style="3" customWidth="1"/>
    <col min="13041" max="13041" width="11.28515625" style="3" customWidth="1"/>
    <col min="13042" max="13042" width="11" style="3" customWidth="1"/>
    <col min="13043" max="13049" width="9.140625" style="3"/>
    <col min="13050" max="13051" width="10.7109375" style="3" customWidth="1"/>
    <col min="13052" max="13052" width="9.140625" style="3"/>
    <col min="13053" max="13053" width="11.5703125" style="3" customWidth="1"/>
    <col min="13054" max="13054" width="13.7109375" style="3" customWidth="1"/>
    <col min="13055" max="13058" width="9.28515625" style="3" customWidth="1"/>
    <col min="13059" max="13295" width="9.140625" style="3"/>
    <col min="13296" max="13296" width="34" style="3" customWidth="1"/>
    <col min="13297" max="13297" width="11.28515625" style="3" customWidth="1"/>
    <col min="13298" max="13298" width="11" style="3" customWidth="1"/>
    <col min="13299" max="13305" width="9.140625" style="3"/>
    <col min="13306" max="13307" width="10.7109375" style="3" customWidth="1"/>
    <col min="13308" max="13308" width="9.140625" style="3"/>
    <col min="13309" max="13309" width="11.5703125" style="3" customWidth="1"/>
    <col min="13310" max="13310" width="13.7109375" style="3" customWidth="1"/>
    <col min="13311" max="13314" width="9.28515625" style="3" customWidth="1"/>
    <col min="13315" max="13551" width="9.140625" style="3"/>
    <col min="13552" max="13552" width="34" style="3" customWidth="1"/>
    <col min="13553" max="13553" width="11.28515625" style="3" customWidth="1"/>
    <col min="13554" max="13554" width="11" style="3" customWidth="1"/>
    <col min="13555" max="13561" width="9.140625" style="3"/>
    <col min="13562" max="13563" width="10.7109375" style="3" customWidth="1"/>
    <col min="13564" max="13564" width="9.140625" style="3"/>
    <col min="13565" max="13565" width="11.5703125" style="3" customWidth="1"/>
    <col min="13566" max="13566" width="13.7109375" style="3" customWidth="1"/>
    <col min="13567" max="13570" width="9.28515625" style="3" customWidth="1"/>
    <col min="13571" max="13807" width="9.140625" style="3"/>
    <col min="13808" max="13808" width="34" style="3" customWidth="1"/>
    <col min="13809" max="13809" width="11.28515625" style="3" customWidth="1"/>
    <col min="13810" max="13810" width="11" style="3" customWidth="1"/>
    <col min="13811" max="13817" width="9.140625" style="3"/>
    <col min="13818" max="13819" width="10.7109375" style="3" customWidth="1"/>
    <col min="13820" max="13820" width="9.140625" style="3"/>
    <col min="13821" max="13821" width="11.5703125" style="3" customWidth="1"/>
    <col min="13822" max="13822" width="13.7109375" style="3" customWidth="1"/>
    <col min="13823" max="13826" width="9.28515625" style="3" customWidth="1"/>
    <col min="13827" max="14063" width="9.140625" style="3"/>
    <col min="14064" max="14064" width="34" style="3" customWidth="1"/>
    <col min="14065" max="14065" width="11.28515625" style="3" customWidth="1"/>
    <col min="14066" max="14066" width="11" style="3" customWidth="1"/>
    <col min="14067" max="14073" width="9.140625" style="3"/>
    <col min="14074" max="14075" width="10.7109375" style="3" customWidth="1"/>
    <col min="14076" max="14076" width="9.140625" style="3"/>
    <col min="14077" max="14077" width="11.5703125" style="3" customWidth="1"/>
    <col min="14078" max="14078" width="13.7109375" style="3" customWidth="1"/>
    <col min="14079" max="14082" width="9.28515625" style="3" customWidth="1"/>
    <col min="14083" max="14319" width="9.140625" style="3"/>
    <col min="14320" max="14320" width="34" style="3" customWidth="1"/>
    <col min="14321" max="14321" width="11.28515625" style="3" customWidth="1"/>
    <col min="14322" max="14322" width="11" style="3" customWidth="1"/>
    <col min="14323" max="14329" width="9.140625" style="3"/>
    <col min="14330" max="14331" width="10.7109375" style="3" customWidth="1"/>
    <col min="14332" max="14332" width="9.140625" style="3"/>
    <col min="14333" max="14333" width="11.5703125" style="3" customWidth="1"/>
    <col min="14334" max="14334" width="13.7109375" style="3" customWidth="1"/>
    <col min="14335" max="14338" width="9.28515625" style="3" customWidth="1"/>
    <col min="14339" max="14575" width="9.140625" style="3"/>
    <col min="14576" max="14576" width="34" style="3" customWidth="1"/>
    <col min="14577" max="14577" width="11.28515625" style="3" customWidth="1"/>
    <col min="14578" max="14578" width="11" style="3" customWidth="1"/>
    <col min="14579" max="14585" width="9.140625" style="3"/>
    <col min="14586" max="14587" width="10.7109375" style="3" customWidth="1"/>
    <col min="14588" max="14588" width="9.140625" style="3"/>
    <col min="14589" max="14589" width="11.5703125" style="3" customWidth="1"/>
    <col min="14590" max="14590" width="13.7109375" style="3" customWidth="1"/>
    <col min="14591" max="14594" width="9.28515625" style="3" customWidth="1"/>
    <col min="14595" max="14831" width="9.140625" style="3"/>
    <col min="14832" max="14832" width="34" style="3" customWidth="1"/>
    <col min="14833" max="14833" width="11.28515625" style="3" customWidth="1"/>
    <col min="14834" max="14834" width="11" style="3" customWidth="1"/>
    <col min="14835" max="14841" width="9.140625" style="3"/>
    <col min="14842" max="14843" width="10.7109375" style="3" customWidth="1"/>
    <col min="14844" max="14844" width="9.140625" style="3"/>
    <col min="14845" max="14845" width="11.5703125" style="3" customWidth="1"/>
    <col min="14846" max="14846" width="13.7109375" style="3" customWidth="1"/>
    <col min="14847" max="14850" width="9.28515625" style="3" customWidth="1"/>
    <col min="14851" max="15087" width="9.140625" style="3"/>
    <col min="15088" max="15088" width="34" style="3" customWidth="1"/>
    <col min="15089" max="15089" width="11.28515625" style="3" customWidth="1"/>
    <col min="15090" max="15090" width="11" style="3" customWidth="1"/>
    <col min="15091" max="15097" width="9.140625" style="3"/>
    <col min="15098" max="15099" width="10.7109375" style="3" customWidth="1"/>
    <col min="15100" max="15100" width="9.140625" style="3"/>
    <col min="15101" max="15101" width="11.5703125" style="3" customWidth="1"/>
    <col min="15102" max="15102" width="13.7109375" style="3" customWidth="1"/>
    <col min="15103" max="15106" width="9.28515625" style="3" customWidth="1"/>
    <col min="15107" max="15343" width="9.140625" style="3"/>
    <col min="15344" max="15344" width="34" style="3" customWidth="1"/>
    <col min="15345" max="15345" width="11.28515625" style="3" customWidth="1"/>
    <col min="15346" max="15346" width="11" style="3" customWidth="1"/>
    <col min="15347" max="15353" width="9.140625" style="3"/>
    <col min="15354" max="15355" width="10.7109375" style="3" customWidth="1"/>
    <col min="15356" max="15356" width="9.140625" style="3"/>
    <col min="15357" max="15357" width="11.5703125" style="3" customWidth="1"/>
    <col min="15358" max="15358" width="13.7109375" style="3" customWidth="1"/>
    <col min="15359" max="15362" width="9.28515625" style="3" customWidth="1"/>
    <col min="15363" max="15599" width="9.140625" style="3"/>
    <col min="15600" max="15600" width="34" style="3" customWidth="1"/>
    <col min="15601" max="15601" width="11.28515625" style="3" customWidth="1"/>
    <col min="15602" max="15602" width="11" style="3" customWidth="1"/>
    <col min="15603" max="15609" width="9.140625" style="3"/>
    <col min="15610" max="15611" width="10.7109375" style="3" customWidth="1"/>
    <col min="15612" max="15612" width="9.140625" style="3"/>
    <col min="15613" max="15613" width="11.5703125" style="3" customWidth="1"/>
    <col min="15614" max="15614" width="13.7109375" style="3" customWidth="1"/>
    <col min="15615" max="15618" width="9.28515625" style="3" customWidth="1"/>
    <col min="15619" max="15855" width="9.140625" style="3"/>
    <col min="15856" max="15856" width="34" style="3" customWidth="1"/>
    <col min="15857" max="15857" width="11.28515625" style="3" customWidth="1"/>
    <col min="15858" max="15858" width="11" style="3" customWidth="1"/>
    <col min="15859" max="15865" width="9.140625" style="3"/>
    <col min="15866" max="15867" width="10.7109375" style="3" customWidth="1"/>
    <col min="15868" max="15868" width="9.140625" style="3"/>
    <col min="15869" max="15869" width="11.5703125" style="3" customWidth="1"/>
    <col min="15870" max="15870" width="13.7109375" style="3" customWidth="1"/>
    <col min="15871" max="15874" width="9.28515625" style="3" customWidth="1"/>
    <col min="15875" max="16111" width="9.140625" style="3"/>
    <col min="16112" max="16112" width="34" style="3" customWidth="1"/>
    <col min="16113" max="16113" width="11.28515625" style="3" customWidth="1"/>
    <col min="16114" max="16114" width="11" style="3" customWidth="1"/>
    <col min="16115" max="16121" width="9.140625" style="3"/>
    <col min="16122" max="16123" width="10.7109375" style="3" customWidth="1"/>
    <col min="16124" max="16124" width="9.140625" style="3"/>
    <col min="16125" max="16125" width="11.5703125" style="3" customWidth="1"/>
    <col min="16126" max="16126" width="13.7109375" style="3" customWidth="1"/>
    <col min="16127" max="16130" width="9.28515625" style="3" customWidth="1"/>
    <col min="16131" max="16384" width="9.140625" style="3"/>
  </cols>
  <sheetData>
    <row r="1" spans="1:21" ht="40.9" customHeight="1">
      <c r="B1" s="10"/>
      <c r="C1" s="10"/>
      <c r="D1" s="10"/>
      <c r="E1" s="10"/>
      <c r="F1" s="10"/>
      <c r="G1" s="10"/>
      <c r="H1" s="10"/>
      <c r="I1" s="10"/>
      <c r="J1" s="10"/>
      <c r="K1" s="10"/>
      <c r="L1" s="10"/>
      <c r="M1" s="10"/>
      <c r="N1" s="35"/>
      <c r="O1" s="10"/>
      <c r="P1" s="10"/>
      <c r="Q1" s="10"/>
      <c r="R1" s="10"/>
      <c r="S1" s="10"/>
    </row>
    <row r="2" spans="1:21" ht="46.9" customHeight="1">
      <c r="B2" s="504" t="s">
        <v>164</v>
      </c>
      <c r="C2" s="504"/>
      <c r="D2" s="504"/>
      <c r="E2" s="504"/>
      <c r="F2" s="504"/>
      <c r="G2" s="504"/>
      <c r="H2" s="504"/>
      <c r="I2" s="504"/>
      <c r="J2" s="504"/>
      <c r="K2" s="504"/>
      <c r="L2" s="504"/>
      <c r="M2" s="504"/>
      <c r="N2" s="504"/>
      <c r="O2" s="504"/>
      <c r="P2" s="504"/>
      <c r="Q2" s="504"/>
      <c r="R2" s="504"/>
      <c r="S2" s="504"/>
    </row>
    <row r="3" spans="1:21" ht="21" customHeight="1">
      <c r="B3" s="505" t="s">
        <v>155</v>
      </c>
      <c r="C3" s="505"/>
      <c r="D3" s="505"/>
      <c r="E3" s="505"/>
      <c r="F3" s="505"/>
      <c r="G3" s="505"/>
      <c r="H3" s="505"/>
      <c r="I3" s="505"/>
      <c r="J3" s="505"/>
      <c r="K3" s="505"/>
      <c r="L3" s="505"/>
      <c r="M3" s="505"/>
      <c r="N3" s="505"/>
      <c r="O3" s="505"/>
      <c r="P3" s="505"/>
      <c r="Q3" s="505"/>
      <c r="R3" s="505"/>
      <c r="S3" s="505"/>
    </row>
    <row r="4" spans="1:21" ht="10.9" customHeight="1" thickBot="1">
      <c r="B4" s="38"/>
      <c r="C4" s="38"/>
      <c r="D4" s="39"/>
      <c r="E4" s="38"/>
      <c r="F4" s="38"/>
      <c r="G4" s="38"/>
      <c r="H4" s="38"/>
      <c r="I4" s="39"/>
      <c r="J4" s="96"/>
      <c r="K4" s="96"/>
      <c r="L4" s="96"/>
      <c r="M4" s="96"/>
      <c r="N4" s="38"/>
      <c r="O4" s="38"/>
      <c r="P4" s="38"/>
      <c r="Q4" s="38"/>
      <c r="R4" s="38"/>
      <c r="S4" s="38"/>
    </row>
    <row r="5" spans="1:21" ht="14.45" customHeight="1">
      <c r="A5" s="542" t="s">
        <v>87</v>
      </c>
      <c r="B5" s="511" t="s">
        <v>156</v>
      </c>
      <c r="C5" s="512"/>
      <c r="D5" s="512"/>
      <c r="E5" s="511" t="s">
        <v>157</v>
      </c>
      <c r="F5" s="512"/>
      <c r="G5" s="512"/>
      <c r="H5" s="512"/>
      <c r="I5" s="512"/>
      <c r="J5" s="527" t="s">
        <v>165</v>
      </c>
      <c r="K5" s="528"/>
      <c r="L5" s="529"/>
      <c r="M5" s="524" t="s">
        <v>166</v>
      </c>
      <c r="N5" s="512" t="s">
        <v>170</v>
      </c>
      <c r="O5" s="512"/>
      <c r="P5" s="512"/>
      <c r="Q5" s="512"/>
      <c r="R5" s="512"/>
      <c r="S5" s="512"/>
      <c r="T5" s="512"/>
      <c r="U5" s="519"/>
    </row>
    <row r="6" spans="1:21" s="10" customFormat="1" ht="28.9" customHeight="1">
      <c r="A6" s="543"/>
      <c r="B6" s="513"/>
      <c r="C6" s="514"/>
      <c r="D6" s="514"/>
      <c r="E6" s="513"/>
      <c r="F6" s="514"/>
      <c r="G6" s="514"/>
      <c r="H6" s="514"/>
      <c r="I6" s="514"/>
      <c r="J6" s="530"/>
      <c r="K6" s="531"/>
      <c r="L6" s="532"/>
      <c r="M6" s="525"/>
      <c r="N6" s="514"/>
      <c r="O6" s="514"/>
      <c r="P6" s="514"/>
      <c r="Q6" s="514"/>
      <c r="R6" s="514"/>
      <c r="S6" s="514"/>
      <c r="T6" s="514"/>
      <c r="U6" s="520"/>
    </row>
    <row r="7" spans="1:21" s="10" customFormat="1" ht="16.149999999999999" hidden="1" customHeight="1">
      <c r="A7" s="543"/>
      <c r="B7" s="513"/>
      <c r="C7" s="514"/>
      <c r="D7" s="514"/>
      <c r="E7" s="513"/>
      <c r="F7" s="514"/>
      <c r="G7" s="514"/>
      <c r="H7" s="514"/>
      <c r="I7" s="514"/>
      <c r="J7" s="530"/>
      <c r="K7" s="531"/>
      <c r="L7" s="532"/>
      <c r="M7" s="525"/>
      <c r="N7" s="514"/>
      <c r="O7" s="514"/>
      <c r="P7" s="514"/>
      <c r="Q7" s="514"/>
      <c r="R7" s="514"/>
      <c r="S7" s="514"/>
      <c r="T7" s="514"/>
      <c r="U7" s="520"/>
    </row>
    <row r="8" spans="1:21" s="10" customFormat="1" ht="7.15" customHeight="1">
      <c r="A8" s="543"/>
      <c r="B8" s="515"/>
      <c r="C8" s="516"/>
      <c r="D8" s="516"/>
      <c r="E8" s="515"/>
      <c r="F8" s="516"/>
      <c r="G8" s="516"/>
      <c r="H8" s="516"/>
      <c r="I8" s="516"/>
      <c r="J8" s="533"/>
      <c r="K8" s="534"/>
      <c r="L8" s="535"/>
      <c r="M8" s="525"/>
      <c r="N8" s="516"/>
      <c r="O8" s="516"/>
      <c r="P8" s="516"/>
      <c r="Q8" s="516"/>
      <c r="R8" s="516"/>
      <c r="S8" s="516"/>
      <c r="T8" s="516"/>
      <c r="U8" s="521"/>
    </row>
    <row r="9" spans="1:21" s="10" customFormat="1" ht="46.15" customHeight="1">
      <c r="A9" s="543"/>
      <c r="B9" s="545" t="s">
        <v>0</v>
      </c>
      <c r="C9" s="509" t="s">
        <v>158</v>
      </c>
      <c r="D9" s="555" t="s">
        <v>162</v>
      </c>
      <c r="E9" s="545" t="s">
        <v>160</v>
      </c>
      <c r="F9" s="509" t="s">
        <v>1</v>
      </c>
      <c r="G9" s="509" t="s">
        <v>128</v>
      </c>
      <c r="H9" s="509" t="s">
        <v>150</v>
      </c>
      <c r="I9" s="555" t="s">
        <v>162</v>
      </c>
      <c r="J9" s="547" t="s">
        <v>167</v>
      </c>
      <c r="K9" s="549" t="s">
        <v>168</v>
      </c>
      <c r="L9" s="551" t="s">
        <v>169</v>
      </c>
      <c r="M9" s="525"/>
      <c r="N9" s="506" t="s">
        <v>129</v>
      </c>
      <c r="O9" s="508" t="s">
        <v>127</v>
      </c>
      <c r="P9" s="508"/>
      <c r="Q9" s="508"/>
      <c r="R9" s="509" t="s">
        <v>130</v>
      </c>
      <c r="S9" s="509" t="s">
        <v>159</v>
      </c>
      <c r="T9" s="509" t="s">
        <v>144</v>
      </c>
      <c r="U9" s="553" t="s">
        <v>162</v>
      </c>
    </row>
    <row r="10" spans="1:21" s="10" customFormat="1" ht="90" customHeight="1" thickBot="1">
      <c r="A10" s="544"/>
      <c r="B10" s="546"/>
      <c r="C10" s="510"/>
      <c r="D10" s="556"/>
      <c r="E10" s="546"/>
      <c r="F10" s="510"/>
      <c r="G10" s="510"/>
      <c r="H10" s="510"/>
      <c r="I10" s="556"/>
      <c r="J10" s="548"/>
      <c r="K10" s="550"/>
      <c r="L10" s="552"/>
      <c r="M10" s="526"/>
      <c r="N10" s="507"/>
      <c r="O10" s="74" t="s">
        <v>131</v>
      </c>
      <c r="P10" s="74" t="s">
        <v>132</v>
      </c>
      <c r="Q10" s="74" t="s">
        <v>133</v>
      </c>
      <c r="R10" s="510"/>
      <c r="S10" s="510"/>
      <c r="T10" s="510"/>
      <c r="U10" s="554"/>
    </row>
    <row r="11" spans="1:21" s="10" customFormat="1" ht="17.45" customHeight="1">
      <c r="A11" s="60" t="s">
        <v>24</v>
      </c>
      <c r="B11" s="16"/>
      <c r="C11" s="12"/>
      <c r="D11" s="75">
        <f>B11+C11</f>
        <v>0</v>
      </c>
      <c r="E11" s="16"/>
      <c r="F11" s="12"/>
      <c r="G11" s="12"/>
      <c r="H11" s="12"/>
      <c r="I11" s="100">
        <f>E11+F11+G11</f>
        <v>0</v>
      </c>
      <c r="J11" s="101"/>
      <c r="K11" s="89"/>
      <c r="L11" s="91"/>
      <c r="M11" s="121"/>
      <c r="N11" s="115"/>
      <c r="O11" s="81"/>
      <c r="P11" s="81"/>
      <c r="Q11" s="81"/>
      <c r="R11" s="81"/>
      <c r="S11" s="81"/>
      <c r="T11" s="82"/>
      <c r="U11" s="90">
        <f t="shared" ref="U11:U43" si="0">N11+Q11+R11+S11+T11</f>
        <v>0</v>
      </c>
    </row>
    <row r="12" spans="1:21" s="10" customFormat="1" ht="28.9" customHeight="1">
      <c r="A12" s="61" t="s">
        <v>25</v>
      </c>
      <c r="B12" s="13"/>
      <c r="C12" s="11"/>
      <c r="D12" s="27">
        <f t="shared" ref="D12:D75" si="1">B12+C12</f>
        <v>0</v>
      </c>
      <c r="E12" s="13"/>
      <c r="F12" s="11"/>
      <c r="G12" s="11"/>
      <c r="H12" s="11"/>
      <c r="I12" s="98">
        <f t="shared" ref="I12:I75" si="2">E12+F12+G12</f>
        <v>0</v>
      </c>
      <c r="J12" s="102"/>
      <c r="K12" s="98"/>
      <c r="L12" s="27"/>
      <c r="M12" s="122"/>
      <c r="N12" s="116"/>
      <c r="O12" s="17"/>
      <c r="P12" s="17"/>
      <c r="Q12" s="17"/>
      <c r="R12" s="17"/>
      <c r="S12" s="17"/>
      <c r="T12" s="41"/>
      <c r="U12" s="90">
        <f t="shared" si="0"/>
        <v>0</v>
      </c>
    </row>
    <row r="13" spans="1:21" s="10" customFormat="1" ht="22.9" customHeight="1">
      <c r="A13" s="61" t="s">
        <v>26</v>
      </c>
      <c r="B13" s="13"/>
      <c r="C13" s="11"/>
      <c r="D13" s="27">
        <f t="shared" si="1"/>
        <v>0</v>
      </c>
      <c r="E13" s="13"/>
      <c r="F13" s="11"/>
      <c r="G13" s="11"/>
      <c r="H13" s="11"/>
      <c r="I13" s="98">
        <f t="shared" si="2"/>
        <v>0</v>
      </c>
      <c r="J13" s="102"/>
      <c r="K13" s="98"/>
      <c r="L13" s="27"/>
      <c r="M13" s="122"/>
      <c r="N13" s="116"/>
      <c r="O13" s="17"/>
      <c r="P13" s="17"/>
      <c r="Q13" s="17"/>
      <c r="R13" s="17"/>
      <c r="S13" s="17"/>
      <c r="T13" s="41"/>
      <c r="U13" s="90">
        <f t="shared" si="0"/>
        <v>0</v>
      </c>
    </row>
    <row r="14" spans="1:21" s="10" customFormat="1" ht="24" customHeight="1">
      <c r="A14" s="61" t="s">
        <v>27</v>
      </c>
      <c r="B14" s="13"/>
      <c r="C14" s="11"/>
      <c r="D14" s="27">
        <f t="shared" si="1"/>
        <v>0</v>
      </c>
      <c r="E14" s="13"/>
      <c r="F14" s="11"/>
      <c r="G14" s="11"/>
      <c r="H14" s="11"/>
      <c r="I14" s="98">
        <f t="shared" si="2"/>
        <v>0</v>
      </c>
      <c r="J14" s="102"/>
      <c r="K14" s="98"/>
      <c r="L14" s="27"/>
      <c r="M14" s="122"/>
      <c r="N14" s="116"/>
      <c r="O14" s="17"/>
      <c r="P14" s="17"/>
      <c r="Q14" s="17"/>
      <c r="R14" s="17"/>
      <c r="S14" s="17"/>
      <c r="T14" s="41"/>
      <c r="U14" s="90">
        <f t="shared" si="0"/>
        <v>0</v>
      </c>
    </row>
    <row r="15" spans="1:21" s="10" customFormat="1" ht="18.600000000000001" customHeight="1">
      <c r="A15" s="61" t="s">
        <v>28</v>
      </c>
      <c r="B15" s="13"/>
      <c r="C15" s="11"/>
      <c r="D15" s="27">
        <f t="shared" si="1"/>
        <v>0</v>
      </c>
      <c r="E15" s="13"/>
      <c r="F15" s="11"/>
      <c r="G15" s="11"/>
      <c r="H15" s="11"/>
      <c r="I15" s="98">
        <f t="shared" si="2"/>
        <v>0</v>
      </c>
      <c r="J15" s="102"/>
      <c r="K15" s="98"/>
      <c r="L15" s="27"/>
      <c r="M15" s="122"/>
      <c r="N15" s="116"/>
      <c r="O15" s="17"/>
      <c r="P15" s="17"/>
      <c r="Q15" s="17"/>
      <c r="R15" s="17"/>
      <c r="S15" s="17"/>
      <c r="T15" s="41"/>
      <c r="U15" s="90">
        <f t="shared" si="0"/>
        <v>0</v>
      </c>
    </row>
    <row r="16" spans="1:21" s="10" customFormat="1" ht="24" customHeight="1">
      <c r="A16" s="61" t="s">
        <v>29</v>
      </c>
      <c r="B16" s="13"/>
      <c r="C16" s="11"/>
      <c r="D16" s="27">
        <f t="shared" si="1"/>
        <v>0</v>
      </c>
      <c r="E16" s="13"/>
      <c r="F16" s="11"/>
      <c r="G16" s="11"/>
      <c r="H16" s="11"/>
      <c r="I16" s="98">
        <f t="shared" si="2"/>
        <v>0</v>
      </c>
      <c r="J16" s="102"/>
      <c r="K16" s="98"/>
      <c r="L16" s="27"/>
      <c r="M16" s="122"/>
      <c r="N16" s="116"/>
      <c r="O16" s="17"/>
      <c r="P16" s="17"/>
      <c r="Q16" s="17"/>
      <c r="R16" s="17"/>
      <c r="S16" s="17"/>
      <c r="T16" s="41"/>
      <c r="U16" s="90">
        <f t="shared" si="0"/>
        <v>0</v>
      </c>
    </row>
    <row r="17" spans="1:21" s="10" customFormat="1" ht="31.5" customHeight="1">
      <c r="A17" s="61" t="s">
        <v>30</v>
      </c>
      <c r="B17" s="13"/>
      <c r="C17" s="11"/>
      <c r="D17" s="27">
        <f t="shared" si="1"/>
        <v>0</v>
      </c>
      <c r="E17" s="13"/>
      <c r="F17" s="11"/>
      <c r="G17" s="11"/>
      <c r="H17" s="11"/>
      <c r="I17" s="98">
        <f t="shared" si="2"/>
        <v>0</v>
      </c>
      <c r="J17" s="102"/>
      <c r="K17" s="98"/>
      <c r="L17" s="27"/>
      <c r="M17" s="122"/>
      <c r="N17" s="116"/>
      <c r="O17" s="17"/>
      <c r="P17" s="17"/>
      <c r="Q17" s="17"/>
      <c r="R17" s="17"/>
      <c r="S17" s="17"/>
      <c r="T17" s="41"/>
      <c r="U17" s="90">
        <f t="shared" si="0"/>
        <v>0</v>
      </c>
    </row>
    <row r="18" spans="1:21" s="10" customFormat="1" ht="26.45" customHeight="1">
      <c r="A18" s="61" t="s">
        <v>31</v>
      </c>
      <c r="B18" s="13"/>
      <c r="C18" s="11"/>
      <c r="D18" s="27">
        <f t="shared" si="1"/>
        <v>0</v>
      </c>
      <c r="E18" s="13"/>
      <c r="F18" s="11"/>
      <c r="G18" s="11"/>
      <c r="H18" s="11"/>
      <c r="I18" s="98">
        <f t="shared" si="2"/>
        <v>0</v>
      </c>
      <c r="J18" s="102"/>
      <c r="K18" s="98"/>
      <c r="L18" s="27"/>
      <c r="M18" s="122"/>
      <c r="N18" s="116"/>
      <c r="O18" s="17"/>
      <c r="P18" s="17"/>
      <c r="Q18" s="17"/>
      <c r="R18" s="17"/>
      <c r="S18" s="17"/>
      <c r="T18" s="41"/>
      <c r="U18" s="90">
        <f t="shared" si="0"/>
        <v>0</v>
      </c>
    </row>
    <row r="19" spans="1:21" s="10" customFormat="1" ht="24.6" customHeight="1">
      <c r="A19" s="61" t="s">
        <v>32</v>
      </c>
      <c r="B19" s="13"/>
      <c r="C19" s="11"/>
      <c r="D19" s="27">
        <f t="shared" si="1"/>
        <v>0</v>
      </c>
      <c r="E19" s="13"/>
      <c r="F19" s="11"/>
      <c r="G19" s="11"/>
      <c r="H19" s="11"/>
      <c r="I19" s="98">
        <f t="shared" si="2"/>
        <v>0</v>
      </c>
      <c r="J19" s="102"/>
      <c r="K19" s="98"/>
      <c r="L19" s="27"/>
      <c r="M19" s="122"/>
      <c r="N19" s="116"/>
      <c r="O19" s="17"/>
      <c r="P19" s="17"/>
      <c r="Q19" s="17"/>
      <c r="R19" s="17"/>
      <c r="S19" s="17"/>
      <c r="T19" s="41"/>
      <c r="U19" s="90">
        <f t="shared" si="0"/>
        <v>0</v>
      </c>
    </row>
    <row r="20" spans="1:21" s="10" customFormat="1" ht="24.6" customHeight="1">
      <c r="A20" s="61" t="s">
        <v>33</v>
      </c>
      <c r="B20" s="13"/>
      <c r="C20" s="11"/>
      <c r="D20" s="27">
        <f t="shared" si="1"/>
        <v>0</v>
      </c>
      <c r="E20" s="13"/>
      <c r="F20" s="11"/>
      <c r="G20" s="11"/>
      <c r="H20" s="11"/>
      <c r="I20" s="98">
        <f t="shared" si="2"/>
        <v>0</v>
      </c>
      <c r="J20" s="102"/>
      <c r="K20" s="98"/>
      <c r="L20" s="27"/>
      <c r="M20" s="122"/>
      <c r="N20" s="116"/>
      <c r="O20" s="17"/>
      <c r="P20" s="17"/>
      <c r="Q20" s="17"/>
      <c r="R20" s="17"/>
      <c r="S20" s="17"/>
      <c r="T20" s="41"/>
      <c r="U20" s="90">
        <f t="shared" si="0"/>
        <v>0</v>
      </c>
    </row>
    <row r="21" spans="1:21" s="10" customFormat="1" ht="16.149999999999999" customHeight="1">
      <c r="A21" s="61" t="s">
        <v>34</v>
      </c>
      <c r="B21" s="13"/>
      <c r="C21" s="11"/>
      <c r="D21" s="27">
        <f t="shared" si="1"/>
        <v>0</v>
      </c>
      <c r="E21" s="13"/>
      <c r="F21" s="11"/>
      <c r="G21" s="11"/>
      <c r="H21" s="11"/>
      <c r="I21" s="98">
        <f t="shared" si="2"/>
        <v>0</v>
      </c>
      <c r="J21" s="102"/>
      <c r="K21" s="98"/>
      <c r="L21" s="27"/>
      <c r="M21" s="122"/>
      <c r="N21" s="116"/>
      <c r="O21" s="17"/>
      <c r="P21" s="17"/>
      <c r="Q21" s="17"/>
      <c r="R21" s="17"/>
      <c r="S21" s="17"/>
      <c r="T21" s="41"/>
      <c r="U21" s="90">
        <f t="shared" si="0"/>
        <v>0</v>
      </c>
    </row>
    <row r="22" spans="1:21" s="10" customFormat="1" ht="16.149999999999999" customHeight="1">
      <c r="A22" s="61" t="s">
        <v>35</v>
      </c>
      <c r="B22" s="13"/>
      <c r="C22" s="11"/>
      <c r="D22" s="27">
        <f t="shared" si="1"/>
        <v>0</v>
      </c>
      <c r="E22" s="13"/>
      <c r="F22" s="11"/>
      <c r="G22" s="11"/>
      <c r="H22" s="11"/>
      <c r="I22" s="98">
        <f t="shared" si="2"/>
        <v>0</v>
      </c>
      <c r="J22" s="102"/>
      <c r="K22" s="98"/>
      <c r="L22" s="27"/>
      <c r="M22" s="122"/>
      <c r="N22" s="116"/>
      <c r="O22" s="17"/>
      <c r="P22" s="17"/>
      <c r="Q22" s="17"/>
      <c r="R22" s="17"/>
      <c r="S22" s="17"/>
      <c r="T22" s="41"/>
      <c r="U22" s="90">
        <f t="shared" si="0"/>
        <v>0</v>
      </c>
    </row>
    <row r="23" spans="1:21" s="10" customFormat="1" ht="19.149999999999999" customHeight="1">
      <c r="A23" s="61" t="s">
        <v>36</v>
      </c>
      <c r="B23" s="13"/>
      <c r="C23" s="11"/>
      <c r="D23" s="27">
        <f t="shared" si="1"/>
        <v>0</v>
      </c>
      <c r="E23" s="13"/>
      <c r="F23" s="11"/>
      <c r="G23" s="11"/>
      <c r="H23" s="11"/>
      <c r="I23" s="98">
        <f t="shared" si="2"/>
        <v>0</v>
      </c>
      <c r="J23" s="102"/>
      <c r="K23" s="98"/>
      <c r="L23" s="27"/>
      <c r="M23" s="122"/>
      <c r="N23" s="116"/>
      <c r="O23" s="17"/>
      <c r="P23" s="17"/>
      <c r="Q23" s="17"/>
      <c r="R23" s="17"/>
      <c r="S23" s="17"/>
      <c r="T23" s="41"/>
      <c r="U23" s="90">
        <f t="shared" si="0"/>
        <v>0</v>
      </c>
    </row>
    <row r="24" spans="1:21" s="10" customFormat="1" ht="23.45" customHeight="1">
      <c r="A24" s="61" t="s">
        <v>37</v>
      </c>
      <c r="B24" s="13"/>
      <c r="C24" s="11"/>
      <c r="D24" s="27">
        <f t="shared" si="1"/>
        <v>0</v>
      </c>
      <c r="E24" s="13"/>
      <c r="F24" s="11"/>
      <c r="G24" s="11"/>
      <c r="H24" s="11"/>
      <c r="I24" s="98">
        <f t="shared" si="2"/>
        <v>0</v>
      </c>
      <c r="J24" s="102"/>
      <c r="K24" s="98"/>
      <c r="L24" s="27"/>
      <c r="M24" s="122"/>
      <c r="N24" s="116"/>
      <c r="O24" s="17"/>
      <c r="P24" s="17"/>
      <c r="Q24" s="17"/>
      <c r="R24" s="17"/>
      <c r="S24" s="17"/>
      <c r="T24" s="41"/>
      <c r="U24" s="90">
        <f t="shared" si="0"/>
        <v>0</v>
      </c>
    </row>
    <row r="25" spans="1:21" s="10" customFormat="1" ht="18.75" customHeight="1">
      <c r="A25" s="155" t="s">
        <v>171</v>
      </c>
      <c r="B25" s="13"/>
      <c r="C25" s="11"/>
      <c r="D25" s="27"/>
      <c r="E25" s="13"/>
      <c r="F25" s="11"/>
      <c r="G25" s="11"/>
      <c r="H25" s="11"/>
      <c r="I25" s="98"/>
      <c r="J25" s="102"/>
      <c r="K25" s="98"/>
      <c r="L25" s="27"/>
      <c r="M25" s="122"/>
      <c r="N25" s="116"/>
      <c r="O25" s="17"/>
      <c r="P25" s="17"/>
      <c r="Q25" s="17"/>
      <c r="R25" s="17"/>
      <c r="S25" s="17"/>
      <c r="T25" s="41"/>
      <c r="U25" s="90"/>
    </row>
    <row r="26" spans="1:21" s="10" customFormat="1" ht="24" customHeight="1">
      <c r="A26" s="61" t="s">
        <v>38</v>
      </c>
      <c r="B26" s="13"/>
      <c r="C26" s="11"/>
      <c r="D26" s="27">
        <f t="shared" si="1"/>
        <v>0</v>
      </c>
      <c r="E26" s="13"/>
      <c r="F26" s="11"/>
      <c r="G26" s="11"/>
      <c r="H26" s="11"/>
      <c r="I26" s="98">
        <f t="shared" si="2"/>
        <v>0</v>
      </c>
      <c r="J26" s="102"/>
      <c r="K26" s="98"/>
      <c r="L26" s="27"/>
      <c r="M26" s="122"/>
      <c r="N26" s="116"/>
      <c r="O26" s="17"/>
      <c r="P26" s="17"/>
      <c r="Q26" s="17"/>
      <c r="R26" s="17"/>
      <c r="S26" s="17"/>
      <c r="T26" s="41"/>
      <c r="U26" s="90">
        <f t="shared" si="0"/>
        <v>0</v>
      </c>
    </row>
    <row r="27" spans="1:21" s="10" customFormat="1" ht="32.25" customHeight="1">
      <c r="A27" s="61" t="s">
        <v>39</v>
      </c>
      <c r="B27" s="13"/>
      <c r="C27" s="11"/>
      <c r="D27" s="27">
        <f t="shared" si="1"/>
        <v>0</v>
      </c>
      <c r="E27" s="13"/>
      <c r="F27" s="11"/>
      <c r="G27" s="11"/>
      <c r="H27" s="11"/>
      <c r="I27" s="98">
        <f t="shared" si="2"/>
        <v>0</v>
      </c>
      <c r="J27" s="102"/>
      <c r="K27" s="98"/>
      <c r="L27" s="27"/>
      <c r="M27" s="122"/>
      <c r="N27" s="116"/>
      <c r="O27" s="17"/>
      <c r="P27" s="17"/>
      <c r="Q27" s="17"/>
      <c r="R27" s="17"/>
      <c r="S27" s="17"/>
      <c r="T27" s="41"/>
      <c r="U27" s="90">
        <f t="shared" si="0"/>
        <v>0</v>
      </c>
    </row>
    <row r="28" spans="1:21" s="10" customFormat="1" ht="16.5" customHeight="1">
      <c r="A28" s="61" t="s">
        <v>40</v>
      </c>
      <c r="B28" s="13"/>
      <c r="C28" s="11"/>
      <c r="D28" s="27">
        <f t="shared" si="1"/>
        <v>0</v>
      </c>
      <c r="E28" s="13"/>
      <c r="F28" s="11"/>
      <c r="G28" s="11"/>
      <c r="H28" s="11"/>
      <c r="I28" s="98">
        <f t="shared" si="2"/>
        <v>0</v>
      </c>
      <c r="J28" s="102"/>
      <c r="K28" s="98"/>
      <c r="L28" s="27"/>
      <c r="M28" s="122"/>
      <c r="N28" s="116"/>
      <c r="O28" s="17"/>
      <c r="P28" s="17"/>
      <c r="Q28" s="17"/>
      <c r="R28" s="17"/>
      <c r="S28" s="17"/>
      <c r="T28" s="41"/>
      <c r="U28" s="90">
        <f t="shared" si="0"/>
        <v>0</v>
      </c>
    </row>
    <row r="29" spans="1:21" s="10" customFormat="1" ht="17.25" customHeight="1">
      <c r="A29" s="61" t="s">
        <v>41</v>
      </c>
      <c r="B29" s="13"/>
      <c r="C29" s="11"/>
      <c r="D29" s="27">
        <f t="shared" si="1"/>
        <v>0</v>
      </c>
      <c r="E29" s="13"/>
      <c r="F29" s="11"/>
      <c r="G29" s="11"/>
      <c r="H29" s="11"/>
      <c r="I29" s="98">
        <f t="shared" si="2"/>
        <v>0</v>
      </c>
      <c r="J29" s="102"/>
      <c r="K29" s="98"/>
      <c r="L29" s="27"/>
      <c r="M29" s="122"/>
      <c r="N29" s="116"/>
      <c r="O29" s="17"/>
      <c r="P29" s="17"/>
      <c r="Q29" s="17"/>
      <c r="R29" s="17"/>
      <c r="S29" s="17"/>
      <c r="T29" s="41"/>
      <c r="U29" s="90">
        <f t="shared" si="0"/>
        <v>0</v>
      </c>
    </row>
    <row r="30" spans="1:21" s="10" customFormat="1" ht="23.45" customHeight="1">
      <c r="A30" s="61" t="s">
        <v>42</v>
      </c>
      <c r="B30" s="13"/>
      <c r="C30" s="11"/>
      <c r="D30" s="27">
        <f t="shared" si="1"/>
        <v>0</v>
      </c>
      <c r="E30" s="13"/>
      <c r="F30" s="11"/>
      <c r="G30" s="11"/>
      <c r="H30" s="11"/>
      <c r="I30" s="98">
        <f t="shared" si="2"/>
        <v>0</v>
      </c>
      <c r="J30" s="102"/>
      <c r="K30" s="98"/>
      <c r="L30" s="27"/>
      <c r="M30" s="122"/>
      <c r="N30" s="116"/>
      <c r="O30" s="17"/>
      <c r="P30" s="17"/>
      <c r="Q30" s="17"/>
      <c r="R30" s="17"/>
      <c r="S30" s="17"/>
      <c r="T30" s="41"/>
      <c r="U30" s="90">
        <f t="shared" si="0"/>
        <v>0</v>
      </c>
    </row>
    <row r="31" spans="1:21" s="10" customFormat="1" ht="53.45" customHeight="1">
      <c r="A31" s="61" t="s">
        <v>43</v>
      </c>
      <c r="B31" s="13"/>
      <c r="C31" s="11"/>
      <c r="D31" s="27">
        <f t="shared" si="1"/>
        <v>0</v>
      </c>
      <c r="E31" s="13"/>
      <c r="F31" s="11"/>
      <c r="G31" s="11"/>
      <c r="H31" s="11"/>
      <c r="I31" s="98">
        <f t="shared" si="2"/>
        <v>0</v>
      </c>
      <c r="J31" s="102"/>
      <c r="K31" s="98"/>
      <c r="L31" s="27"/>
      <c r="M31" s="122"/>
      <c r="N31" s="116"/>
      <c r="O31" s="17"/>
      <c r="P31" s="17"/>
      <c r="Q31" s="17"/>
      <c r="R31" s="17"/>
      <c r="S31" s="17"/>
      <c r="T31" s="41"/>
      <c r="U31" s="90">
        <f t="shared" si="0"/>
        <v>0</v>
      </c>
    </row>
    <row r="32" spans="1:21" s="10" customFormat="1" ht="32.25" customHeight="1">
      <c r="A32" s="61" t="s">
        <v>44</v>
      </c>
      <c r="B32" s="13"/>
      <c r="C32" s="11"/>
      <c r="D32" s="27">
        <f t="shared" si="1"/>
        <v>0</v>
      </c>
      <c r="E32" s="13"/>
      <c r="F32" s="11"/>
      <c r="G32" s="11"/>
      <c r="H32" s="11"/>
      <c r="I32" s="98">
        <f t="shared" si="2"/>
        <v>0</v>
      </c>
      <c r="J32" s="102"/>
      <c r="K32" s="98"/>
      <c r="L32" s="27"/>
      <c r="M32" s="122"/>
      <c r="N32" s="116"/>
      <c r="O32" s="17"/>
      <c r="P32" s="17"/>
      <c r="Q32" s="17"/>
      <c r="R32" s="17"/>
      <c r="S32" s="17"/>
      <c r="T32" s="41"/>
      <c r="U32" s="90">
        <f t="shared" si="0"/>
        <v>0</v>
      </c>
    </row>
    <row r="33" spans="1:21" s="10" customFormat="1" ht="22.15" customHeight="1">
      <c r="A33" s="61" t="s">
        <v>45</v>
      </c>
      <c r="B33" s="13"/>
      <c r="C33" s="11"/>
      <c r="D33" s="27">
        <f t="shared" si="1"/>
        <v>0</v>
      </c>
      <c r="E33" s="13"/>
      <c r="F33" s="11"/>
      <c r="G33" s="11"/>
      <c r="H33" s="11"/>
      <c r="I33" s="98">
        <f t="shared" si="2"/>
        <v>0</v>
      </c>
      <c r="J33" s="102"/>
      <c r="K33" s="98"/>
      <c r="L33" s="27"/>
      <c r="M33" s="122"/>
      <c r="N33" s="116"/>
      <c r="O33" s="17"/>
      <c r="P33" s="17"/>
      <c r="Q33" s="17"/>
      <c r="R33" s="17"/>
      <c r="S33" s="17"/>
      <c r="T33" s="41"/>
      <c r="U33" s="90">
        <f t="shared" si="0"/>
        <v>0</v>
      </c>
    </row>
    <row r="34" spans="1:21" s="10" customFormat="1" ht="18.600000000000001" customHeight="1">
      <c r="A34" s="61" t="s">
        <v>46</v>
      </c>
      <c r="B34" s="13"/>
      <c r="C34" s="11"/>
      <c r="D34" s="27">
        <f t="shared" si="1"/>
        <v>0</v>
      </c>
      <c r="E34" s="13"/>
      <c r="F34" s="11"/>
      <c r="G34" s="11"/>
      <c r="H34" s="11"/>
      <c r="I34" s="98">
        <f t="shared" si="2"/>
        <v>0</v>
      </c>
      <c r="J34" s="102"/>
      <c r="K34" s="98"/>
      <c r="L34" s="27"/>
      <c r="M34" s="122"/>
      <c r="N34" s="116"/>
      <c r="O34" s="17"/>
      <c r="P34" s="17"/>
      <c r="Q34" s="17"/>
      <c r="R34" s="17"/>
      <c r="S34" s="17"/>
      <c r="T34" s="41"/>
      <c r="U34" s="90">
        <f t="shared" si="0"/>
        <v>0</v>
      </c>
    </row>
    <row r="35" spans="1:21" s="10" customFormat="1" ht="16.149999999999999" customHeight="1">
      <c r="A35" s="61" t="s">
        <v>47</v>
      </c>
      <c r="B35" s="13"/>
      <c r="C35" s="11"/>
      <c r="D35" s="27">
        <f t="shared" si="1"/>
        <v>0</v>
      </c>
      <c r="E35" s="13"/>
      <c r="F35" s="11"/>
      <c r="G35" s="11"/>
      <c r="H35" s="11"/>
      <c r="I35" s="98">
        <f t="shared" si="2"/>
        <v>0</v>
      </c>
      <c r="J35" s="102"/>
      <c r="K35" s="98"/>
      <c r="L35" s="27"/>
      <c r="M35" s="122"/>
      <c r="N35" s="116"/>
      <c r="O35" s="17"/>
      <c r="P35" s="17"/>
      <c r="Q35" s="17"/>
      <c r="R35" s="17"/>
      <c r="S35" s="17"/>
      <c r="T35" s="41"/>
      <c r="U35" s="90">
        <f t="shared" si="0"/>
        <v>0</v>
      </c>
    </row>
    <row r="36" spans="1:21" s="10" customFormat="1" ht="15.75">
      <c r="A36" s="61" t="s">
        <v>48</v>
      </c>
      <c r="B36" s="13"/>
      <c r="C36" s="11"/>
      <c r="D36" s="27">
        <f t="shared" si="1"/>
        <v>0</v>
      </c>
      <c r="E36" s="13"/>
      <c r="F36" s="11"/>
      <c r="G36" s="11"/>
      <c r="H36" s="11"/>
      <c r="I36" s="98">
        <f t="shared" si="2"/>
        <v>0</v>
      </c>
      <c r="J36" s="102"/>
      <c r="K36" s="98"/>
      <c r="L36" s="27"/>
      <c r="M36" s="122"/>
      <c r="N36" s="116"/>
      <c r="O36" s="17"/>
      <c r="P36" s="17"/>
      <c r="Q36" s="17"/>
      <c r="R36" s="17"/>
      <c r="S36" s="17"/>
      <c r="T36" s="41"/>
      <c r="U36" s="90">
        <f t="shared" si="0"/>
        <v>0</v>
      </c>
    </row>
    <row r="37" spans="1:21" s="10" customFormat="1" ht="15.75">
      <c r="A37" s="61" t="s">
        <v>49</v>
      </c>
      <c r="B37" s="13"/>
      <c r="C37" s="11"/>
      <c r="D37" s="27">
        <f t="shared" si="1"/>
        <v>0</v>
      </c>
      <c r="E37" s="13"/>
      <c r="F37" s="11"/>
      <c r="G37" s="11"/>
      <c r="H37" s="11"/>
      <c r="I37" s="98">
        <f t="shared" si="2"/>
        <v>0</v>
      </c>
      <c r="J37" s="102"/>
      <c r="K37" s="98"/>
      <c r="L37" s="27"/>
      <c r="M37" s="122"/>
      <c r="N37" s="116"/>
      <c r="O37" s="17"/>
      <c r="P37" s="17"/>
      <c r="Q37" s="17"/>
      <c r="R37" s="17"/>
      <c r="S37" s="17"/>
      <c r="T37" s="41"/>
      <c r="U37" s="90">
        <f t="shared" si="0"/>
        <v>0</v>
      </c>
    </row>
    <row r="38" spans="1:21" s="10" customFormat="1" ht="30.75" customHeight="1">
      <c r="A38" s="61" t="s">
        <v>50</v>
      </c>
      <c r="B38" s="13"/>
      <c r="C38" s="11"/>
      <c r="D38" s="27">
        <f t="shared" si="1"/>
        <v>0</v>
      </c>
      <c r="E38" s="13"/>
      <c r="F38" s="11"/>
      <c r="G38" s="11"/>
      <c r="H38" s="11"/>
      <c r="I38" s="98">
        <f t="shared" si="2"/>
        <v>0</v>
      </c>
      <c r="J38" s="102"/>
      <c r="K38" s="98"/>
      <c r="L38" s="27"/>
      <c r="M38" s="122"/>
      <c r="N38" s="116"/>
      <c r="O38" s="17"/>
      <c r="P38" s="17"/>
      <c r="Q38" s="17"/>
      <c r="R38" s="17"/>
      <c r="S38" s="17"/>
      <c r="T38" s="41"/>
      <c r="U38" s="90">
        <f t="shared" si="0"/>
        <v>0</v>
      </c>
    </row>
    <row r="39" spans="1:21" s="10" customFormat="1" ht="17.25" customHeight="1">
      <c r="A39" s="61" t="s">
        <v>51</v>
      </c>
      <c r="B39" s="13"/>
      <c r="C39" s="11"/>
      <c r="D39" s="27">
        <f t="shared" si="1"/>
        <v>0</v>
      </c>
      <c r="E39" s="13"/>
      <c r="F39" s="11"/>
      <c r="G39" s="11"/>
      <c r="H39" s="11"/>
      <c r="I39" s="98">
        <f t="shared" si="2"/>
        <v>0</v>
      </c>
      <c r="J39" s="102"/>
      <c r="K39" s="98"/>
      <c r="L39" s="27"/>
      <c r="M39" s="122"/>
      <c r="N39" s="116"/>
      <c r="O39" s="17"/>
      <c r="P39" s="17"/>
      <c r="Q39" s="17"/>
      <c r="R39" s="17"/>
      <c r="S39" s="17"/>
      <c r="T39" s="41"/>
      <c r="U39" s="90">
        <f t="shared" si="0"/>
        <v>0</v>
      </c>
    </row>
    <row r="40" spans="1:21" s="10" customFormat="1" ht="35.450000000000003" customHeight="1">
      <c r="A40" s="61" t="s">
        <v>52</v>
      </c>
      <c r="B40" s="13"/>
      <c r="C40" s="11"/>
      <c r="D40" s="27">
        <f t="shared" si="1"/>
        <v>0</v>
      </c>
      <c r="E40" s="13"/>
      <c r="F40" s="11"/>
      <c r="G40" s="11"/>
      <c r="H40" s="11"/>
      <c r="I40" s="98">
        <f t="shared" si="2"/>
        <v>0</v>
      </c>
      <c r="J40" s="102"/>
      <c r="K40" s="98"/>
      <c r="L40" s="27"/>
      <c r="M40" s="122"/>
      <c r="N40" s="116"/>
      <c r="O40" s="17"/>
      <c r="P40" s="17"/>
      <c r="Q40" s="17"/>
      <c r="R40" s="17"/>
      <c r="S40" s="17"/>
      <c r="T40" s="41"/>
      <c r="U40" s="90">
        <f t="shared" si="0"/>
        <v>0</v>
      </c>
    </row>
    <row r="41" spans="1:21" s="10" customFormat="1" ht="19.899999999999999" customHeight="1">
      <c r="A41" s="61" t="s">
        <v>53</v>
      </c>
      <c r="B41" s="13"/>
      <c r="C41" s="11"/>
      <c r="D41" s="27">
        <f t="shared" si="1"/>
        <v>0</v>
      </c>
      <c r="E41" s="13"/>
      <c r="F41" s="11"/>
      <c r="G41" s="11"/>
      <c r="H41" s="11"/>
      <c r="I41" s="98">
        <f t="shared" si="2"/>
        <v>0</v>
      </c>
      <c r="J41" s="102"/>
      <c r="K41" s="98"/>
      <c r="L41" s="27"/>
      <c r="M41" s="122"/>
      <c r="N41" s="116"/>
      <c r="O41" s="17"/>
      <c r="P41" s="17"/>
      <c r="Q41" s="17"/>
      <c r="R41" s="17"/>
      <c r="S41" s="17"/>
      <c r="T41" s="41"/>
      <c r="U41" s="90">
        <f t="shared" si="0"/>
        <v>0</v>
      </c>
    </row>
    <row r="42" spans="1:21" s="10" customFormat="1" ht="22.15" customHeight="1">
      <c r="A42" s="61" t="s">
        <v>54</v>
      </c>
      <c r="B42" s="13"/>
      <c r="C42" s="11"/>
      <c r="D42" s="27">
        <f t="shared" si="1"/>
        <v>0</v>
      </c>
      <c r="E42" s="13"/>
      <c r="F42" s="11"/>
      <c r="G42" s="11"/>
      <c r="H42" s="11"/>
      <c r="I42" s="98">
        <f t="shared" si="2"/>
        <v>0</v>
      </c>
      <c r="J42" s="102"/>
      <c r="K42" s="98"/>
      <c r="L42" s="27"/>
      <c r="M42" s="122"/>
      <c r="N42" s="116"/>
      <c r="O42" s="17"/>
      <c r="P42" s="17"/>
      <c r="Q42" s="17"/>
      <c r="R42" s="17"/>
      <c r="S42" s="17"/>
      <c r="T42" s="41"/>
      <c r="U42" s="90">
        <f t="shared" si="0"/>
        <v>0</v>
      </c>
    </row>
    <row r="43" spans="1:21" s="10" customFormat="1" ht="31.5" customHeight="1">
      <c r="A43" s="61" t="s">
        <v>55</v>
      </c>
      <c r="B43" s="13"/>
      <c r="C43" s="11"/>
      <c r="D43" s="27">
        <f t="shared" si="1"/>
        <v>0</v>
      </c>
      <c r="E43" s="13"/>
      <c r="F43" s="11"/>
      <c r="G43" s="11"/>
      <c r="H43" s="11"/>
      <c r="I43" s="98">
        <f t="shared" si="2"/>
        <v>0</v>
      </c>
      <c r="J43" s="102"/>
      <c r="K43" s="98"/>
      <c r="L43" s="27"/>
      <c r="M43" s="122"/>
      <c r="N43" s="116"/>
      <c r="O43" s="17"/>
      <c r="P43" s="17"/>
      <c r="Q43" s="17"/>
      <c r="R43" s="17"/>
      <c r="S43" s="17"/>
      <c r="T43" s="41"/>
      <c r="U43" s="90">
        <f t="shared" si="0"/>
        <v>0</v>
      </c>
    </row>
    <row r="44" spans="1:21" s="10" customFormat="1" ht="21.6" customHeight="1">
      <c r="A44" s="61" t="s">
        <v>56</v>
      </c>
      <c r="B44" s="13"/>
      <c r="C44" s="11"/>
      <c r="D44" s="27">
        <f t="shared" si="1"/>
        <v>0</v>
      </c>
      <c r="E44" s="13"/>
      <c r="F44" s="11"/>
      <c r="G44" s="11"/>
      <c r="H44" s="11"/>
      <c r="I44" s="98">
        <f t="shared" si="2"/>
        <v>0</v>
      </c>
      <c r="J44" s="102"/>
      <c r="K44" s="98"/>
      <c r="L44" s="27"/>
      <c r="M44" s="122"/>
      <c r="N44" s="116"/>
      <c r="O44" s="17"/>
      <c r="P44" s="17"/>
      <c r="Q44" s="17"/>
      <c r="R44" s="17"/>
      <c r="S44" s="17"/>
      <c r="T44" s="41"/>
      <c r="U44" s="90">
        <f t="shared" ref="U44:U75" si="3">N44+Q44+R44+S44+T44</f>
        <v>0</v>
      </c>
    </row>
    <row r="45" spans="1:21" s="10" customFormat="1" ht="18.600000000000001" customHeight="1">
      <c r="A45" s="61" t="s">
        <v>57</v>
      </c>
      <c r="B45" s="13"/>
      <c r="C45" s="11"/>
      <c r="D45" s="27">
        <f t="shared" si="1"/>
        <v>0</v>
      </c>
      <c r="E45" s="13"/>
      <c r="F45" s="11"/>
      <c r="G45" s="11"/>
      <c r="H45" s="11"/>
      <c r="I45" s="98">
        <f t="shared" si="2"/>
        <v>0</v>
      </c>
      <c r="J45" s="102"/>
      <c r="K45" s="98"/>
      <c r="L45" s="27"/>
      <c r="M45" s="122"/>
      <c r="N45" s="116"/>
      <c r="O45" s="17"/>
      <c r="P45" s="17"/>
      <c r="Q45" s="17"/>
      <c r="R45" s="17"/>
      <c r="S45" s="17"/>
      <c r="T45" s="41"/>
      <c r="U45" s="90">
        <f t="shared" si="3"/>
        <v>0</v>
      </c>
    </row>
    <row r="46" spans="1:21" s="10" customFormat="1" ht="20.45" customHeight="1">
      <c r="A46" s="61" t="s">
        <v>58</v>
      </c>
      <c r="B46" s="13"/>
      <c r="C46" s="11"/>
      <c r="D46" s="27">
        <f t="shared" si="1"/>
        <v>0</v>
      </c>
      <c r="E46" s="13"/>
      <c r="F46" s="11"/>
      <c r="G46" s="11"/>
      <c r="H46" s="11"/>
      <c r="I46" s="98">
        <f t="shared" si="2"/>
        <v>0</v>
      </c>
      <c r="J46" s="102"/>
      <c r="K46" s="98"/>
      <c r="L46" s="27"/>
      <c r="M46" s="122"/>
      <c r="N46" s="116"/>
      <c r="O46" s="17"/>
      <c r="P46" s="17"/>
      <c r="Q46" s="17"/>
      <c r="R46" s="17"/>
      <c r="S46" s="17"/>
      <c r="T46" s="41"/>
      <c r="U46" s="90">
        <f t="shared" si="3"/>
        <v>0</v>
      </c>
    </row>
    <row r="47" spans="1:21" s="10" customFormat="1" ht="32.25" customHeight="1">
      <c r="A47" s="61" t="s">
        <v>59</v>
      </c>
      <c r="B47" s="13"/>
      <c r="C47" s="11"/>
      <c r="D47" s="27">
        <f t="shared" si="1"/>
        <v>0</v>
      </c>
      <c r="E47" s="13"/>
      <c r="F47" s="11"/>
      <c r="G47" s="11"/>
      <c r="H47" s="11"/>
      <c r="I47" s="98">
        <f t="shared" si="2"/>
        <v>0</v>
      </c>
      <c r="J47" s="102"/>
      <c r="K47" s="98"/>
      <c r="L47" s="27"/>
      <c r="M47" s="122"/>
      <c r="N47" s="116"/>
      <c r="O47" s="17"/>
      <c r="P47" s="17"/>
      <c r="Q47" s="17"/>
      <c r="R47" s="17"/>
      <c r="S47" s="17"/>
      <c r="T47" s="41"/>
      <c r="U47" s="90">
        <f t="shared" si="3"/>
        <v>0</v>
      </c>
    </row>
    <row r="48" spans="1:21" s="10" customFormat="1" ht="32.25" customHeight="1">
      <c r="A48" s="61" t="s">
        <v>60</v>
      </c>
      <c r="B48" s="13"/>
      <c r="C48" s="11"/>
      <c r="D48" s="27">
        <f t="shared" si="1"/>
        <v>0</v>
      </c>
      <c r="E48" s="13"/>
      <c r="F48" s="11"/>
      <c r="G48" s="11"/>
      <c r="H48" s="11"/>
      <c r="I48" s="98">
        <f t="shared" si="2"/>
        <v>0</v>
      </c>
      <c r="J48" s="102"/>
      <c r="K48" s="98"/>
      <c r="L48" s="27"/>
      <c r="M48" s="122"/>
      <c r="N48" s="116"/>
      <c r="O48" s="17"/>
      <c r="P48" s="17"/>
      <c r="Q48" s="17"/>
      <c r="R48" s="17"/>
      <c r="S48" s="17"/>
      <c r="T48" s="41"/>
      <c r="U48" s="90">
        <f t="shared" si="3"/>
        <v>0</v>
      </c>
    </row>
    <row r="49" spans="1:21" s="10" customFormat="1" ht="21.75" customHeight="1">
      <c r="A49" s="61" t="s">
        <v>61</v>
      </c>
      <c r="B49" s="13"/>
      <c r="C49" s="11"/>
      <c r="D49" s="27">
        <f t="shared" si="1"/>
        <v>0</v>
      </c>
      <c r="E49" s="13"/>
      <c r="F49" s="11"/>
      <c r="G49" s="11"/>
      <c r="H49" s="11"/>
      <c r="I49" s="98">
        <f t="shared" si="2"/>
        <v>0</v>
      </c>
      <c r="J49" s="102"/>
      <c r="K49" s="98"/>
      <c r="L49" s="27"/>
      <c r="M49" s="122"/>
      <c r="N49" s="116"/>
      <c r="O49" s="17"/>
      <c r="P49" s="17"/>
      <c r="Q49" s="17"/>
      <c r="R49" s="17"/>
      <c r="S49" s="17"/>
      <c r="T49" s="41"/>
      <c r="U49" s="90">
        <f t="shared" si="3"/>
        <v>0</v>
      </c>
    </row>
    <row r="50" spans="1:21" s="10" customFormat="1" ht="31.9" customHeight="1">
      <c r="A50" s="61" t="s">
        <v>90</v>
      </c>
      <c r="B50" s="13"/>
      <c r="C50" s="11"/>
      <c r="D50" s="27">
        <f t="shared" si="1"/>
        <v>0</v>
      </c>
      <c r="E50" s="13"/>
      <c r="F50" s="11"/>
      <c r="G50" s="11"/>
      <c r="H50" s="11"/>
      <c r="I50" s="98">
        <f t="shared" si="2"/>
        <v>0</v>
      </c>
      <c r="J50" s="102"/>
      <c r="K50" s="98"/>
      <c r="L50" s="27"/>
      <c r="M50" s="122"/>
      <c r="N50" s="116"/>
      <c r="O50" s="17"/>
      <c r="P50" s="17"/>
      <c r="Q50" s="17"/>
      <c r="R50" s="17"/>
      <c r="S50" s="17"/>
      <c r="T50" s="41"/>
      <c r="U50" s="90">
        <f t="shared" si="3"/>
        <v>0</v>
      </c>
    </row>
    <row r="51" spans="1:21" s="10" customFormat="1" ht="19.899999999999999" customHeight="1">
      <c r="A51" s="61" t="s">
        <v>62</v>
      </c>
      <c r="B51" s="13"/>
      <c r="C51" s="11"/>
      <c r="D51" s="27">
        <f t="shared" si="1"/>
        <v>0</v>
      </c>
      <c r="E51" s="13"/>
      <c r="F51" s="11"/>
      <c r="G51" s="11"/>
      <c r="H51" s="11"/>
      <c r="I51" s="98">
        <f t="shared" si="2"/>
        <v>0</v>
      </c>
      <c r="J51" s="102"/>
      <c r="K51" s="98"/>
      <c r="L51" s="27"/>
      <c r="M51" s="122"/>
      <c r="N51" s="116"/>
      <c r="O51" s="17"/>
      <c r="P51" s="17"/>
      <c r="Q51" s="17"/>
      <c r="R51" s="17"/>
      <c r="S51" s="17"/>
      <c r="T51" s="41"/>
      <c r="U51" s="90">
        <f t="shared" si="3"/>
        <v>0</v>
      </c>
    </row>
    <row r="52" spans="1:21" s="10" customFormat="1" ht="31.5" customHeight="1">
      <c r="A52" s="61" t="s">
        <v>63</v>
      </c>
      <c r="B52" s="13"/>
      <c r="C52" s="11"/>
      <c r="D52" s="27">
        <f t="shared" si="1"/>
        <v>0</v>
      </c>
      <c r="E52" s="13"/>
      <c r="F52" s="11"/>
      <c r="G52" s="11"/>
      <c r="H52" s="11"/>
      <c r="I52" s="98">
        <f t="shared" si="2"/>
        <v>0</v>
      </c>
      <c r="J52" s="102"/>
      <c r="K52" s="98"/>
      <c r="L52" s="27"/>
      <c r="M52" s="122"/>
      <c r="N52" s="116"/>
      <c r="O52" s="17"/>
      <c r="P52" s="17"/>
      <c r="Q52" s="17"/>
      <c r="R52" s="17"/>
      <c r="S52" s="17"/>
      <c r="T52" s="41"/>
      <c r="U52" s="90">
        <f t="shared" si="3"/>
        <v>0</v>
      </c>
    </row>
    <row r="53" spans="1:21" s="10" customFormat="1" ht="15.75" customHeight="1">
      <c r="A53" s="61" t="s">
        <v>64</v>
      </c>
      <c r="B53" s="13"/>
      <c r="C53" s="11"/>
      <c r="D53" s="27">
        <f t="shared" si="1"/>
        <v>0</v>
      </c>
      <c r="E53" s="13"/>
      <c r="F53" s="11"/>
      <c r="G53" s="11"/>
      <c r="H53" s="11"/>
      <c r="I53" s="98">
        <f t="shared" si="2"/>
        <v>0</v>
      </c>
      <c r="J53" s="102"/>
      <c r="K53" s="98"/>
      <c r="L53" s="27"/>
      <c r="M53" s="122"/>
      <c r="N53" s="116"/>
      <c r="O53" s="17"/>
      <c r="P53" s="17"/>
      <c r="Q53" s="17"/>
      <c r="R53" s="17"/>
      <c r="S53" s="17"/>
      <c r="T53" s="41"/>
      <c r="U53" s="90">
        <f t="shared" si="3"/>
        <v>0</v>
      </c>
    </row>
    <row r="54" spans="1:21" s="10" customFormat="1" ht="18" customHeight="1">
      <c r="A54" s="61" t="s">
        <v>65</v>
      </c>
      <c r="B54" s="13"/>
      <c r="C54" s="11"/>
      <c r="D54" s="27">
        <f t="shared" si="1"/>
        <v>0</v>
      </c>
      <c r="E54" s="13"/>
      <c r="F54" s="11"/>
      <c r="G54" s="11"/>
      <c r="H54" s="11"/>
      <c r="I54" s="98">
        <f t="shared" si="2"/>
        <v>0</v>
      </c>
      <c r="J54" s="102"/>
      <c r="K54" s="98"/>
      <c r="L54" s="27"/>
      <c r="M54" s="122"/>
      <c r="N54" s="116"/>
      <c r="O54" s="17"/>
      <c r="P54" s="17"/>
      <c r="Q54" s="17"/>
      <c r="R54" s="17"/>
      <c r="S54" s="17"/>
      <c r="T54" s="41"/>
      <c r="U54" s="90">
        <f t="shared" si="3"/>
        <v>0</v>
      </c>
    </row>
    <row r="55" spans="1:21" ht="15.75">
      <c r="A55" s="61" t="s">
        <v>66</v>
      </c>
      <c r="B55" s="13"/>
      <c r="C55" s="11"/>
      <c r="D55" s="27">
        <f t="shared" si="1"/>
        <v>0</v>
      </c>
      <c r="E55" s="13"/>
      <c r="F55" s="11"/>
      <c r="G55" s="11"/>
      <c r="H55" s="11"/>
      <c r="I55" s="98">
        <f t="shared" si="2"/>
        <v>0</v>
      </c>
      <c r="J55" s="102"/>
      <c r="K55" s="98"/>
      <c r="L55" s="27"/>
      <c r="M55" s="122"/>
      <c r="N55" s="116"/>
      <c r="O55" s="17"/>
      <c r="P55" s="17"/>
      <c r="Q55" s="17"/>
      <c r="R55" s="17"/>
      <c r="S55" s="17"/>
      <c r="T55" s="66"/>
      <c r="U55" s="90">
        <f t="shared" si="3"/>
        <v>0</v>
      </c>
    </row>
    <row r="56" spans="1:21" ht="31.5">
      <c r="A56" s="61" t="s">
        <v>67</v>
      </c>
      <c r="B56" s="13"/>
      <c r="C56" s="11"/>
      <c r="D56" s="27">
        <f t="shared" si="1"/>
        <v>0</v>
      </c>
      <c r="E56" s="13"/>
      <c r="F56" s="11"/>
      <c r="G56" s="11"/>
      <c r="H56" s="11"/>
      <c r="I56" s="98">
        <f t="shared" si="2"/>
        <v>0</v>
      </c>
      <c r="J56" s="102"/>
      <c r="K56" s="98"/>
      <c r="L56" s="27"/>
      <c r="M56" s="122"/>
      <c r="N56" s="116"/>
      <c r="O56" s="17"/>
      <c r="P56" s="17"/>
      <c r="Q56" s="17"/>
      <c r="R56" s="17"/>
      <c r="S56" s="17"/>
      <c r="T56" s="66"/>
      <c r="U56" s="90">
        <f t="shared" si="3"/>
        <v>0</v>
      </c>
    </row>
    <row r="57" spans="1:21" ht="15.75">
      <c r="A57" s="61" t="s">
        <v>68</v>
      </c>
      <c r="B57" s="13"/>
      <c r="C57" s="11"/>
      <c r="D57" s="27">
        <f t="shared" si="1"/>
        <v>0</v>
      </c>
      <c r="E57" s="13"/>
      <c r="F57" s="11"/>
      <c r="G57" s="11"/>
      <c r="H57" s="11"/>
      <c r="I57" s="98">
        <f t="shared" si="2"/>
        <v>0</v>
      </c>
      <c r="J57" s="102"/>
      <c r="K57" s="98"/>
      <c r="L57" s="27"/>
      <c r="M57" s="122"/>
      <c r="N57" s="116"/>
      <c r="O57" s="17"/>
      <c r="P57" s="17"/>
      <c r="Q57" s="17"/>
      <c r="R57" s="17"/>
      <c r="S57" s="17"/>
      <c r="T57" s="66"/>
      <c r="U57" s="90">
        <f t="shared" si="3"/>
        <v>0</v>
      </c>
    </row>
    <row r="58" spans="1:21" ht="15.75">
      <c r="A58" s="61" t="s">
        <v>69</v>
      </c>
      <c r="B58" s="13"/>
      <c r="C58" s="11"/>
      <c r="D58" s="27">
        <f t="shared" si="1"/>
        <v>0</v>
      </c>
      <c r="E58" s="13"/>
      <c r="F58" s="11"/>
      <c r="G58" s="11"/>
      <c r="H58" s="11"/>
      <c r="I58" s="98">
        <f t="shared" si="2"/>
        <v>0</v>
      </c>
      <c r="J58" s="102"/>
      <c r="K58" s="98"/>
      <c r="L58" s="27"/>
      <c r="M58" s="122"/>
      <c r="N58" s="116"/>
      <c r="O58" s="17"/>
      <c r="P58" s="17"/>
      <c r="Q58" s="17"/>
      <c r="R58" s="17"/>
      <c r="S58" s="17"/>
      <c r="T58" s="66"/>
      <c r="U58" s="90">
        <f t="shared" si="3"/>
        <v>0</v>
      </c>
    </row>
    <row r="59" spans="1:21" ht="15.75">
      <c r="A59" s="61" t="s">
        <v>70</v>
      </c>
      <c r="B59" s="13"/>
      <c r="C59" s="11"/>
      <c r="D59" s="27">
        <f t="shared" si="1"/>
        <v>0</v>
      </c>
      <c r="E59" s="13"/>
      <c r="F59" s="11"/>
      <c r="G59" s="11"/>
      <c r="H59" s="11"/>
      <c r="I59" s="98">
        <f t="shared" si="2"/>
        <v>0</v>
      </c>
      <c r="J59" s="102"/>
      <c r="K59" s="98"/>
      <c r="L59" s="27"/>
      <c r="M59" s="122"/>
      <c r="N59" s="116"/>
      <c r="O59" s="17"/>
      <c r="P59" s="17"/>
      <c r="Q59" s="17"/>
      <c r="R59" s="17"/>
      <c r="S59" s="17"/>
      <c r="T59" s="66"/>
      <c r="U59" s="90">
        <f t="shared" si="3"/>
        <v>0</v>
      </c>
    </row>
    <row r="60" spans="1:21" ht="15.75">
      <c r="A60" s="61" t="s">
        <v>71</v>
      </c>
      <c r="B60" s="13"/>
      <c r="C60" s="11"/>
      <c r="D60" s="27">
        <f t="shared" si="1"/>
        <v>0</v>
      </c>
      <c r="E60" s="13"/>
      <c r="F60" s="11"/>
      <c r="G60" s="11"/>
      <c r="H60" s="11"/>
      <c r="I60" s="98">
        <f t="shared" si="2"/>
        <v>0</v>
      </c>
      <c r="J60" s="102"/>
      <c r="K60" s="98"/>
      <c r="L60" s="27"/>
      <c r="M60" s="122"/>
      <c r="N60" s="116"/>
      <c r="O60" s="17"/>
      <c r="P60" s="17"/>
      <c r="Q60" s="17"/>
      <c r="R60" s="17"/>
      <c r="S60" s="17"/>
      <c r="T60" s="66"/>
      <c r="U60" s="90">
        <f t="shared" si="3"/>
        <v>0</v>
      </c>
    </row>
    <row r="61" spans="1:21" ht="31.5">
      <c r="A61" s="61" t="s">
        <v>72</v>
      </c>
      <c r="B61" s="13"/>
      <c r="C61" s="11"/>
      <c r="D61" s="27">
        <f t="shared" si="1"/>
        <v>0</v>
      </c>
      <c r="E61" s="13"/>
      <c r="F61" s="11"/>
      <c r="G61" s="11"/>
      <c r="H61" s="11"/>
      <c r="I61" s="98">
        <f t="shared" si="2"/>
        <v>0</v>
      </c>
      <c r="J61" s="102"/>
      <c r="K61" s="98"/>
      <c r="L61" s="27"/>
      <c r="M61" s="122"/>
      <c r="N61" s="116"/>
      <c r="O61" s="17"/>
      <c r="P61" s="17"/>
      <c r="Q61" s="17"/>
      <c r="R61" s="17"/>
      <c r="S61" s="17"/>
      <c r="T61" s="66"/>
      <c r="U61" s="90">
        <f t="shared" si="3"/>
        <v>0</v>
      </c>
    </row>
    <row r="62" spans="1:21" ht="15.75">
      <c r="A62" s="61" t="s">
        <v>73</v>
      </c>
      <c r="B62" s="13"/>
      <c r="C62" s="11"/>
      <c r="D62" s="27">
        <f t="shared" si="1"/>
        <v>0</v>
      </c>
      <c r="E62" s="13"/>
      <c r="F62" s="11"/>
      <c r="G62" s="11"/>
      <c r="H62" s="11"/>
      <c r="I62" s="98">
        <f t="shared" si="2"/>
        <v>0</v>
      </c>
      <c r="J62" s="102"/>
      <c r="K62" s="98"/>
      <c r="L62" s="27"/>
      <c r="M62" s="122"/>
      <c r="N62" s="116"/>
      <c r="O62" s="17"/>
      <c r="P62" s="17"/>
      <c r="Q62" s="17"/>
      <c r="R62" s="17"/>
      <c r="S62" s="17"/>
      <c r="T62" s="66"/>
      <c r="U62" s="90">
        <f t="shared" si="3"/>
        <v>0</v>
      </c>
    </row>
    <row r="63" spans="1:21" ht="15.75">
      <c r="A63" s="61" t="s">
        <v>74</v>
      </c>
      <c r="B63" s="13"/>
      <c r="C63" s="11"/>
      <c r="D63" s="27">
        <f t="shared" si="1"/>
        <v>0</v>
      </c>
      <c r="E63" s="13"/>
      <c r="F63" s="11"/>
      <c r="G63" s="11"/>
      <c r="H63" s="11"/>
      <c r="I63" s="98">
        <f t="shared" si="2"/>
        <v>0</v>
      </c>
      <c r="J63" s="102"/>
      <c r="K63" s="98"/>
      <c r="L63" s="27"/>
      <c r="M63" s="122"/>
      <c r="N63" s="116"/>
      <c r="O63" s="17"/>
      <c r="P63" s="17"/>
      <c r="Q63" s="17"/>
      <c r="R63" s="17"/>
      <c r="S63" s="17"/>
      <c r="T63" s="66"/>
      <c r="U63" s="90">
        <f t="shared" si="3"/>
        <v>0</v>
      </c>
    </row>
    <row r="64" spans="1:21" ht="33.75" customHeight="1">
      <c r="A64" s="61" t="s">
        <v>75</v>
      </c>
      <c r="B64" s="13"/>
      <c r="C64" s="11"/>
      <c r="D64" s="27">
        <f t="shared" si="1"/>
        <v>0</v>
      </c>
      <c r="E64" s="13"/>
      <c r="F64" s="11"/>
      <c r="G64" s="11"/>
      <c r="H64" s="11"/>
      <c r="I64" s="98">
        <f t="shared" si="2"/>
        <v>0</v>
      </c>
      <c r="J64" s="102"/>
      <c r="K64" s="98"/>
      <c r="L64" s="27"/>
      <c r="M64" s="122"/>
      <c r="N64" s="116"/>
      <c r="O64" s="17"/>
      <c r="P64" s="17"/>
      <c r="Q64" s="17"/>
      <c r="R64" s="17"/>
      <c r="S64" s="17"/>
      <c r="T64" s="66"/>
      <c r="U64" s="90">
        <f t="shared" si="3"/>
        <v>0</v>
      </c>
    </row>
    <row r="65" spans="1:21" ht="15.75">
      <c r="A65" s="61" t="s">
        <v>76</v>
      </c>
      <c r="B65" s="13"/>
      <c r="C65" s="11"/>
      <c r="D65" s="27">
        <f t="shared" si="1"/>
        <v>0</v>
      </c>
      <c r="E65" s="13"/>
      <c r="F65" s="11"/>
      <c r="G65" s="11"/>
      <c r="H65" s="11"/>
      <c r="I65" s="98">
        <f t="shared" si="2"/>
        <v>0</v>
      </c>
      <c r="J65" s="102"/>
      <c r="K65" s="98"/>
      <c r="L65" s="27"/>
      <c r="M65" s="122"/>
      <c r="N65" s="116"/>
      <c r="O65" s="17"/>
      <c r="P65" s="17"/>
      <c r="Q65" s="17"/>
      <c r="R65" s="17"/>
      <c r="S65" s="17"/>
      <c r="T65" s="66"/>
      <c r="U65" s="90">
        <f t="shared" si="3"/>
        <v>0</v>
      </c>
    </row>
    <row r="66" spans="1:21" ht="15.75">
      <c r="A66" s="61" t="s">
        <v>77</v>
      </c>
      <c r="B66" s="13"/>
      <c r="C66" s="11"/>
      <c r="D66" s="27">
        <f t="shared" si="1"/>
        <v>0</v>
      </c>
      <c r="E66" s="13"/>
      <c r="F66" s="11"/>
      <c r="G66" s="11"/>
      <c r="H66" s="11"/>
      <c r="I66" s="98">
        <f t="shared" si="2"/>
        <v>0</v>
      </c>
      <c r="J66" s="102"/>
      <c r="K66" s="98"/>
      <c r="L66" s="27"/>
      <c r="M66" s="122"/>
      <c r="N66" s="116"/>
      <c r="O66" s="17"/>
      <c r="P66" s="17"/>
      <c r="Q66" s="17"/>
      <c r="R66" s="17"/>
      <c r="S66" s="17"/>
      <c r="T66" s="66"/>
      <c r="U66" s="90">
        <f t="shared" si="3"/>
        <v>0</v>
      </c>
    </row>
    <row r="67" spans="1:21" ht="31.5">
      <c r="A67" s="61" t="s">
        <v>78</v>
      </c>
      <c r="B67" s="13"/>
      <c r="C67" s="11"/>
      <c r="D67" s="27">
        <f t="shared" si="1"/>
        <v>0</v>
      </c>
      <c r="E67" s="13"/>
      <c r="F67" s="11"/>
      <c r="G67" s="11"/>
      <c r="H67" s="11"/>
      <c r="I67" s="98">
        <f t="shared" si="2"/>
        <v>0</v>
      </c>
      <c r="J67" s="102"/>
      <c r="K67" s="98"/>
      <c r="L67" s="27"/>
      <c r="M67" s="122"/>
      <c r="N67" s="116"/>
      <c r="O67" s="17"/>
      <c r="P67" s="17"/>
      <c r="Q67" s="17"/>
      <c r="R67" s="17"/>
      <c r="S67" s="17"/>
      <c r="T67" s="66"/>
      <c r="U67" s="90">
        <f t="shared" si="3"/>
        <v>0</v>
      </c>
    </row>
    <row r="68" spans="1:21" ht="15.75">
      <c r="A68" s="61" t="s">
        <v>79</v>
      </c>
      <c r="B68" s="13"/>
      <c r="C68" s="11"/>
      <c r="D68" s="27">
        <f t="shared" si="1"/>
        <v>0</v>
      </c>
      <c r="E68" s="13"/>
      <c r="F68" s="11"/>
      <c r="G68" s="11"/>
      <c r="H68" s="11"/>
      <c r="I68" s="98">
        <f t="shared" si="2"/>
        <v>0</v>
      </c>
      <c r="J68" s="102"/>
      <c r="K68" s="98"/>
      <c r="L68" s="27"/>
      <c r="M68" s="122"/>
      <c r="N68" s="116"/>
      <c r="O68" s="17"/>
      <c r="P68" s="17"/>
      <c r="Q68" s="17"/>
      <c r="R68" s="17"/>
      <c r="S68" s="17"/>
      <c r="T68" s="66"/>
      <c r="U68" s="90">
        <f t="shared" si="3"/>
        <v>0</v>
      </c>
    </row>
    <row r="69" spans="1:21" ht="15.75">
      <c r="A69" s="61" t="s">
        <v>80</v>
      </c>
      <c r="B69" s="13"/>
      <c r="C69" s="11"/>
      <c r="D69" s="27">
        <f t="shared" si="1"/>
        <v>0</v>
      </c>
      <c r="E69" s="13"/>
      <c r="F69" s="11"/>
      <c r="G69" s="11"/>
      <c r="H69" s="11"/>
      <c r="I69" s="98">
        <f t="shared" si="2"/>
        <v>0</v>
      </c>
      <c r="J69" s="102"/>
      <c r="K69" s="98"/>
      <c r="L69" s="27"/>
      <c r="M69" s="122"/>
      <c r="N69" s="116"/>
      <c r="O69" s="17"/>
      <c r="P69" s="17"/>
      <c r="Q69" s="17"/>
      <c r="R69" s="17"/>
      <c r="S69" s="17"/>
      <c r="T69" s="66"/>
      <c r="U69" s="90">
        <f t="shared" si="3"/>
        <v>0</v>
      </c>
    </row>
    <row r="70" spans="1:21" ht="21" customHeight="1">
      <c r="A70" s="61" t="s">
        <v>81</v>
      </c>
      <c r="B70" s="13"/>
      <c r="C70" s="11"/>
      <c r="D70" s="27">
        <f t="shared" si="1"/>
        <v>0</v>
      </c>
      <c r="E70" s="13"/>
      <c r="F70" s="11"/>
      <c r="G70" s="11"/>
      <c r="H70" s="11"/>
      <c r="I70" s="98">
        <f t="shared" si="2"/>
        <v>0</v>
      </c>
      <c r="J70" s="102"/>
      <c r="K70" s="98"/>
      <c r="L70" s="27"/>
      <c r="M70" s="122"/>
      <c r="N70" s="116"/>
      <c r="O70" s="17"/>
      <c r="P70" s="17"/>
      <c r="Q70" s="17"/>
      <c r="R70" s="17"/>
      <c r="S70" s="17"/>
      <c r="T70" s="66"/>
      <c r="U70" s="90">
        <f t="shared" si="3"/>
        <v>0</v>
      </c>
    </row>
    <row r="71" spans="1:21" ht="15.75">
      <c r="A71" s="61" t="s">
        <v>82</v>
      </c>
      <c r="B71" s="13"/>
      <c r="C71" s="11"/>
      <c r="D71" s="27">
        <f t="shared" si="1"/>
        <v>0</v>
      </c>
      <c r="E71" s="13"/>
      <c r="F71" s="11"/>
      <c r="G71" s="11"/>
      <c r="H71" s="11"/>
      <c r="I71" s="98">
        <f t="shared" si="2"/>
        <v>0</v>
      </c>
      <c r="J71" s="102"/>
      <c r="K71" s="98"/>
      <c r="L71" s="27"/>
      <c r="M71" s="122"/>
      <c r="N71" s="116"/>
      <c r="O71" s="17"/>
      <c r="P71" s="17"/>
      <c r="Q71" s="17"/>
      <c r="R71" s="17"/>
      <c r="S71" s="17"/>
      <c r="T71" s="66"/>
      <c r="U71" s="90">
        <f t="shared" si="3"/>
        <v>0</v>
      </c>
    </row>
    <row r="72" spans="1:21" ht="37.5" customHeight="1">
      <c r="A72" s="61" t="s">
        <v>163</v>
      </c>
      <c r="B72" s="13"/>
      <c r="C72" s="11"/>
      <c r="D72" s="27"/>
      <c r="E72" s="13"/>
      <c r="F72" s="11"/>
      <c r="G72" s="11"/>
      <c r="H72" s="11"/>
      <c r="I72" s="98"/>
      <c r="J72" s="102"/>
      <c r="K72" s="98"/>
      <c r="L72" s="27"/>
      <c r="M72" s="122"/>
      <c r="N72" s="116"/>
      <c r="O72" s="17"/>
      <c r="P72" s="17"/>
      <c r="Q72" s="17"/>
      <c r="R72" s="17"/>
      <c r="S72" s="17"/>
      <c r="T72" s="66"/>
      <c r="U72" s="90">
        <f t="shared" si="3"/>
        <v>0</v>
      </c>
    </row>
    <row r="73" spans="1:21" ht="15.75">
      <c r="A73" s="61" t="s">
        <v>83</v>
      </c>
      <c r="B73" s="13"/>
      <c r="C73" s="11"/>
      <c r="D73" s="27">
        <f t="shared" si="1"/>
        <v>0</v>
      </c>
      <c r="E73" s="13"/>
      <c r="F73" s="11"/>
      <c r="G73" s="11"/>
      <c r="H73" s="11"/>
      <c r="I73" s="98">
        <f t="shared" si="2"/>
        <v>0</v>
      </c>
      <c r="J73" s="102"/>
      <c r="K73" s="98"/>
      <c r="L73" s="27"/>
      <c r="M73" s="122"/>
      <c r="N73" s="116"/>
      <c r="O73" s="17"/>
      <c r="P73" s="17"/>
      <c r="Q73" s="17"/>
      <c r="R73" s="17"/>
      <c r="S73" s="17"/>
      <c r="T73" s="66"/>
      <c r="U73" s="90">
        <f t="shared" si="3"/>
        <v>0</v>
      </c>
    </row>
    <row r="74" spans="1:21" ht="31.5">
      <c r="A74" s="61" t="s">
        <v>84</v>
      </c>
      <c r="B74" s="13"/>
      <c r="C74" s="11"/>
      <c r="D74" s="27">
        <f t="shared" si="1"/>
        <v>0</v>
      </c>
      <c r="E74" s="13"/>
      <c r="F74" s="11"/>
      <c r="G74" s="11"/>
      <c r="H74" s="11"/>
      <c r="I74" s="98">
        <f t="shared" si="2"/>
        <v>0</v>
      </c>
      <c r="J74" s="103"/>
      <c r="K74" s="104"/>
      <c r="L74" s="105"/>
      <c r="M74" s="122"/>
      <c r="N74" s="116"/>
      <c r="O74" s="17"/>
      <c r="P74" s="17"/>
      <c r="Q74" s="17"/>
      <c r="R74" s="17"/>
      <c r="S74" s="17"/>
      <c r="T74" s="66"/>
      <c r="U74" s="90">
        <f t="shared" si="3"/>
        <v>0</v>
      </c>
    </row>
    <row r="75" spans="1:21" ht="32.25" thickBot="1">
      <c r="A75" s="62" t="s">
        <v>85</v>
      </c>
      <c r="B75" s="15"/>
      <c r="C75" s="14"/>
      <c r="D75" s="89">
        <f t="shared" si="1"/>
        <v>0</v>
      </c>
      <c r="E75" s="109"/>
      <c r="F75" s="110"/>
      <c r="G75" s="110"/>
      <c r="H75" s="110"/>
      <c r="I75" s="99">
        <f t="shared" si="2"/>
        <v>0</v>
      </c>
      <c r="J75" s="106"/>
      <c r="K75" s="45"/>
      <c r="L75" s="107"/>
      <c r="M75" s="123"/>
      <c r="N75" s="125"/>
      <c r="O75" s="126"/>
      <c r="P75" s="126"/>
      <c r="Q75" s="126"/>
      <c r="R75" s="126"/>
      <c r="S75" s="126"/>
      <c r="T75" s="131"/>
      <c r="U75" s="128">
        <f t="shared" si="3"/>
        <v>0</v>
      </c>
    </row>
    <row r="76" spans="1:21" ht="35.450000000000003" customHeight="1" thickBot="1">
      <c r="A76" s="72" t="s">
        <v>86</v>
      </c>
      <c r="B76" s="32">
        <f>SUM(B11:B75)</f>
        <v>0</v>
      </c>
      <c r="C76" s="22">
        <f t="shared" ref="C76:U76" si="4">SUM(C11:C75)</f>
        <v>0</v>
      </c>
      <c r="D76" s="49">
        <f t="shared" si="4"/>
        <v>0</v>
      </c>
      <c r="E76" s="32">
        <f t="shared" si="4"/>
        <v>0</v>
      </c>
      <c r="F76" s="22">
        <f t="shared" si="4"/>
        <v>0</v>
      </c>
      <c r="G76" s="22">
        <f t="shared" si="4"/>
        <v>0</v>
      </c>
      <c r="H76" s="33">
        <f t="shared" si="4"/>
        <v>0</v>
      </c>
      <c r="I76" s="25">
        <f t="shared" si="4"/>
        <v>0</v>
      </c>
      <c r="J76" s="22">
        <f t="shared" si="4"/>
        <v>0</v>
      </c>
      <c r="K76" s="22">
        <f t="shared" si="4"/>
        <v>0</v>
      </c>
      <c r="L76" s="49">
        <f t="shared" si="4"/>
        <v>0</v>
      </c>
      <c r="M76" s="48">
        <f t="shared" si="4"/>
        <v>0</v>
      </c>
      <c r="N76" s="32">
        <f t="shared" si="4"/>
        <v>0</v>
      </c>
      <c r="O76" s="22">
        <f t="shared" si="4"/>
        <v>0</v>
      </c>
      <c r="P76" s="33">
        <f t="shared" si="4"/>
        <v>0</v>
      </c>
      <c r="Q76" s="33">
        <f t="shared" si="4"/>
        <v>0</v>
      </c>
      <c r="R76" s="22">
        <f t="shared" si="4"/>
        <v>0</v>
      </c>
      <c r="S76" s="22">
        <f t="shared" si="4"/>
        <v>0</v>
      </c>
      <c r="T76" s="22">
        <f t="shared" si="4"/>
        <v>0</v>
      </c>
      <c r="U76" s="28">
        <f t="shared" si="4"/>
        <v>0</v>
      </c>
    </row>
    <row r="77" spans="1:21">
      <c r="A77" s="18"/>
      <c r="B77" s="18"/>
      <c r="C77" s="18"/>
      <c r="D77" s="18"/>
      <c r="E77" s="18"/>
      <c r="F77" s="18"/>
      <c r="G77" s="18"/>
      <c r="H77" s="18"/>
      <c r="I77" s="18"/>
      <c r="J77" s="18"/>
      <c r="K77" s="18"/>
      <c r="L77" s="18"/>
      <c r="M77" s="18"/>
      <c r="N77" s="18"/>
      <c r="O77" s="18"/>
      <c r="P77" s="18"/>
      <c r="Q77" s="18"/>
      <c r="R77" s="18"/>
      <c r="S77" s="18"/>
      <c r="T77" s="18"/>
      <c r="U77" s="18"/>
    </row>
    <row r="78" spans="1:21">
      <c r="N78" s="3"/>
    </row>
    <row r="79" spans="1:21">
      <c r="N79" s="3"/>
    </row>
    <row r="80" spans="1:21">
      <c r="N80" s="3"/>
    </row>
    <row r="81" spans="14:14">
      <c r="N81" s="3"/>
    </row>
    <row r="82" spans="14:14">
      <c r="N82" s="3"/>
    </row>
    <row r="83" spans="14:14">
      <c r="N83" s="3"/>
    </row>
    <row r="84" spans="14:14">
      <c r="N84" s="3"/>
    </row>
    <row r="85" spans="14:14">
      <c r="N85" s="3"/>
    </row>
    <row r="86" spans="14:14">
      <c r="N86" s="3"/>
    </row>
    <row r="87" spans="14:14">
      <c r="N87" s="3"/>
    </row>
    <row r="88" spans="14:14">
      <c r="N88" s="3"/>
    </row>
    <row r="89" spans="14:14">
      <c r="N89" s="3"/>
    </row>
    <row r="90" spans="14:14">
      <c r="N90" s="3"/>
    </row>
    <row r="91" spans="14:14">
      <c r="N91" s="3"/>
    </row>
    <row r="92" spans="14:14">
      <c r="N92" s="3"/>
    </row>
    <row r="93" spans="14:14">
      <c r="N93" s="3"/>
    </row>
    <row r="94" spans="14:14">
      <c r="N94" s="3"/>
    </row>
    <row r="95" spans="14:14">
      <c r="N95" s="3"/>
    </row>
    <row r="96" spans="14:14">
      <c r="N96" s="3"/>
    </row>
    <row r="97" spans="14:14">
      <c r="N97" s="3"/>
    </row>
    <row r="98" spans="14:14">
      <c r="N98" s="3"/>
    </row>
    <row r="99" spans="14:14">
      <c r="N99" s="3"/>
    </row>
    <row r="100" spans="14:14">
      <c r="N100" s="3"/>
    </row>
    <row r="101" spans="14:14">
      <c r="N101" s="3"/>
    </row>
    <row r="102" spans="14:14">
      <c r="N102" s="3"/>
    </row>
    <row r="103" spans="14:14">
      <c r="N103" s="3"/>
    </row>
    <row r="104" spans="14:14">
      <c r="N104" s="3"/>
    </row>
    <row r="105" spans="14:14">
      <c r="N105" s="3"/>
    </row>
    <row r="106" spans="14:14">
      <c r="N106" s="3"/>
    </row>
    <row r="107" spans="14:14">
      <c r="N107" s="3"/>
    </row>
    <row r="108" spans="14:14">
      <c r="N108" s="3"/>
    </row>
    <row r="109" spans="14:14">
      <c r="N109" s="3"/>
    </row>
    <row r="110" spans="14:14">
      <c r="N110" s="3"/>
    </row>
    <row r="111" spans="14:14">
      <c r="N111" s="3"/>
    </row>
    <row r="112" spans="14:14">
      <c r="N112" s="3"/>
    </row>
    <row r="113" spans="14:14">
      <c r="N113" s="3"/>
    </row>
    <row r="114" spans="14:14">
      <c r="N114" s="3"/>
    </row>
    <row r="115" spans="14:14">
      <c r="N115" s="3"/>
    </row>
    <row r="116" spans="14:14">
      <c r="N116" s="3"/>
    </row>
    <row r="117" spans="14:14">
      <c r="N117" s="3"/>
    </row>
    <row r="118" spans="14:14">
      <c r="N118" s="3"/>
    </row>
    <row r="119" spans="14:14">
      <c r="N119" s="3"/>
    </row>
    <row r="120" spans="14:14">
      <c r="N120" s="3"/>
    </row>
    <row r="121" spans="14:14">
      <c r="N121" s="3"/>
    </row>
    <row r="122" spans="14:14">
      <c r="N122" s="3"/>
    </row>
    <row r="123" spans="14:14">
      <c r="N123" s="3"/>
    </row>
    <row r="124" spans="14:14">
      <c r="N124" s="3"/>
    </row>
    <row r="125" spans="14:14">
      <c r="N125" s="3"/>
    </row>
    <row r="126" spans="14:14">
      <c r="N126" s="3"/>
    </row>
    <row r="127" spans="14:14">
      <c r="N127" s="3"/>
    </row>
    <row r="128" spans="14:14">
      <c r="N128" s="3"/>
    </row>
    <row r="129" spans="14:14">
      <c r="N129" s="3"/>
    </row>
    <row r="130" spans="14:14">
      <c r="N130" s="3"/>
    </row>
    <row r="131" spans="14:14">
      <c r="N131" s="3"/>
    </row>
    <row r="132" spans="14:14">
      <c r="N132" s="3"/>
    </row>
    <row r="133" spans="14:14">
      <c r="N133" s="3"/>
    </row>
    <row r="134" spans="14:14">
      <c r="N134" s="3"/>
    </row>
    <row r="135" spans="14:14">
      <c r="N135" s="3"/>
    </row>
    <row r="136" spans="14:14">
      <c r="N136" s="3"/>
    </row>
    <row r="137" spans="14:14">
      <c r="N137" s="3"/>
    </row>
    <row r="138" spans="14:14">
      <c r="N138" s="3"/>
    </row>
    <row r="139" spans="14:14">
      <c r="N139" s="3"/>
    </row>
    <row r="140" spans="14:14">
      <c r="N140" s="3"/>
    </row>
    <row r="141" spans="14:14">
      <c r="N141" s="3"/>
    </row>
    <row r="142" spans="14:14">
      <c r="N142" s="3"/>
    </row>
    <row r="143" spans="14:14">
      <c r="N143" s="3"/>
    </row>
    <row r="144" spans="14:14">
      <c r="N144" s="3"/>
    </row>
    <row r="145" spans="14:14">
      <c r="N145" s="3"/>
    </row>
    <row r="146" spans="14:14">
      <c r="N146" s="3"/>
    </row>
    <row r="147" spans="14:14">
      <c r="N147" s="3"/>
    </row>
    <row r="148" spans="14:14">
      <c r="N148" s="3"/>
    </row>
    <row r="149" spans="14:14">
      <c r="N149" s="3"/>
    </row>
    <row r="150" spans="14:14">
      <c r="N150" s="3"/>
    </row>
    <row r="151" spans="14:14">
      <c r="N151" s="3"/>
    </row>
    <row r="152" spans="14:14">
      <c r="N152" s="3"/>
    </row>
    <row r="153" spans="14:14">
      <c r="N153" s="3"/>
    </row>
    <row r="154" spans="14:14">
      <c r="N154" s="3"/>
    </row>
    <row r="155" spans="14:14">
      <c r="N155" s="3"/>
    </row>
    <row r="156" spans="14:14">
      <c r="N156" s="3"/>
    </row>
    <row r="157" spans="14:14">
      <c r="N157" s="3"/>
    </row>
    <row r="158" spans="14:14">
      <c r="N158" s="3"/>
    </row>
    <row r="159" spans="14:14">
      <c r="N159" s="3"/>
    </row>
    <row r="160" spans="14:14">
      <c r="N160" s="3"/>
    </row>
    <row r="161" spans="14:14">
      <c r="N161" s="3"/>
    </row>
    <row r="162" spans="14:14">
      <c r="N162" s="3"/>
    </row>
    <row r="163" spans="14:14">
      <c r="N163" s="3"/>
    </row>
    <row r="164" spans="14:14">
      <c r="N164" s="3"/>
    </row>
    <row r="165" spans="14:14">
      <c r="N165" s="3"/>
    </row>
    <row r="166" spans="14:14">
      <c r="N166" s="3"/>
    </row>
    <row r="167" spans="14:14">
      <c r="N167" s="3"/>
    </row>
    <row r="168" spans="14:14">
      <c r="N168" s="3"/>
    </row>
    <row r="169" spans="14:14">
      <c r="N169" s="3"/>
    </row>
    <row r="170" spans="14:14">
      <c r="N170" s="3"/>
    </row>
    <row r="171" spans="14:14">
      <c r="N171" s="3"/>
    </row>
    <row r="172" spans="14:14">
      <c r="N172" s="3"/>
    </row>
    <row r="173" spans="14:14">
      <c r="N173" s="3"/>
    </row>
    <row r="174" spans="14:14">
      <c r="N174" s="3"/>
    </row>
    <row r="175" spans="14:14">
      <c r="N175" s="3"/>
    </row>
    <row r="176" spans="14:14">
      <c r="N176" s="3"/>
    </row>
    <row r="177" spans="14:14">
      <c r="N177" s="3"/>
    </row>
    <row r="178" spans="14:14">
      <c r="N178" s="3"/>
    </row>
    <row r="179" spans="14:14">
      <c r="N179" s="3"/>
    </row>
    <row r="180" spans="14:14">
      <c r="N180" s="3"/>
    </row>
    <row r="181" spans="14:14">
      <c r="N181" s="3"/>
    </row>
    <row r="182" spans="14:14">
      <c r="N182" s="3"/>
    </row>
    <row r="183" spans="14:14">
      <c r="N183" s="3"/>
    </row>
    <row r="184" spans="14:14">
      <c r="N184" s="3"/>
    </row>
    <row r="185" spans="14:14">
      <c r="N185" s="3"/>
    </row>
    <row r="186" spans="14:14">
      <c r="N186" s="3"/>
    </row>
    <row r="187" spans="14:14">
      <c r="N187" s="3"/>
    </row>
    <row r="188" spans="14:14">
      <c r="N188" s="3"/>
    </row>
    <row r="189" spans="14:14">
      <c r="N189" s="3"/>
    </row>
    <row r="190" spans="14:14">
      <c r="N190" s="3"/>
    </row>
    <row r="191" spans="14:14">
      <c r="N191" s="3"/>
    </row>
    <row r="192" spans="14:14">
      <c r="N192" s="3"/>
    </row>
    <row r="193" spans="14:14">
      <c r="N193" s="3"/>
    </row>
    <row r="194" spans="14:14">
      <c r="N194" s="3"/>
    </row>
    <row r="195" spans="14:14">
      <c r="N195" s="3"/>
    </row>
    <row r="196" spans="14:14">
      <c r="N196" s="3"/>
    </row>
    <row r="197" spans="14:14">
      <c r="N197" s="3"/>
    </row>
    <row r="198" spans="14:14">
      <c r="N198" s="3"/>
    </row>
    <row r="199" spans="14:14">
      <c r="N199" s="3"/>
    </row>
    <row r="200" spans="14:14">
      <c r="N200" s="3"/>
    </row>
    <row r="201" spans="14:14">
      <c r="N201" s="3"/>
    </row>
    <row r="202" spans="14:14">
      <c r="N202" s="3"/>
    </row>
    <row r="203" spans="14:14">
      <c r="N203" s="3"/>
    </row>
    <row r="204" spans="14:14">
      <c r="N204" s="3"/>
    </row>
    <row r="205" spans="14:14">
      <c r="N205" s="3"/>
    </row>
    <row r="206" spans="14:14">
      <c r="N206" s="3"/>
    </row>
    <row r="207" spans="14:14">
      <c r="N207" s="3"/>
    </row>
    <row r="208" spans="14:14">
      <c r="N208" s="3"/>
    </row>
    <row r="209" spans="14:14">
      <c r="N209" s="3"/>
    </row>
    <row r="210" spans="14:14">
      <c r="N210" s="3"/>
    </row>
    <row r="211" spans="14:14">
      <c r="N211" s="3"/>
    </row>
    <row r="212" spans="14:14">
      <c r="N212" s="3"/>
    </row>
    <row r="213" spans="14:14">
      <c r="N213" s="3"/>
    </row>
    <row r="214" spans="14:14">
      <c r="N214" s="3"/>
    </row>
    <row r="215" spans="14:14">
      <c r="N215" s="3"/>
    </row>
    <row r="216" spans="14:14">
      <c r="N216" s="3"/>
    </row>
    <row r="217" spans="14:14">
      <c r="N217" s="3"/>
    </row>
    <row r="218" spans="14:14">
      <c r="N218" s="3"/>
    </row>
    <row r="219" spans="14:14">
      <c r="N219" s="3"/>
    </row>
    <row r="220" spans="14:14">
      <c r="N220" s="3"/>
    </row>
    <row r="221" spans="14:14">
      <c r="N221" s="3"/>
    </row>
    <row r="222" spans="14:14">
      <c r="N222" s="3"/>
    </row>
    <row r="223" spans="14:14">
      <c r="N223" s="3"/>
    </row>
    <row r="224" spans="14:14">
      <c r="N224" s="3"/>
    </row>
    <row r="225" spans="14:14">
      <c r="N225" s="3"/>
    </row>
    <row r="226" spans="14:14">
      <c r="N226" s="3"/>
    </row>
    <row r="227" spans="14:14">
      <c r="N227" s="3"/>
    </row>
    <row r="228" spans="14:14">
      <c r="N228" s="3"/>
    </row>
    <row r="229" spans="14:14">
      <c r="N229" s="3"/>
    </row>
    <row r="230" spans="14:14">
      <c r="N230" s="3"/>
    </row>
    <row r="231" spans="14:14">
      <c r="N231" s="3"/>
    </row>
    <row r="232" spans="14:14">
      <c r="N232" s="3"/>
    </row>
    <row r="233" spans="14:14">
      <c r="N233" s="3"/>
    </row>
    <row r="234" spans="14:14">
      <c r="N234" s="3"/>
    </row>
    <row r="235" spans="14:14">
      <c r="N235" s="3"/>
    </row>
    <row r="236" spans="14:14">
      <c r="N236" s="3"/>
    </row>
    <row r="237" spans="14:14">
      <c r="N237" s="3"/>
    </row>
    <row r="238" spans="14:14">
      <c r="N238" s="3"/>
    </row>
    <row r="239" spans="14:14">
      <c r="N239" s="3"/>
    </row>
    <row r="240" spans="14:14">
      <c r="N240" s="3"/>
    </row>
    <row r="241" spans="14:14">
      <c r="N241" s="3"/>
    </row>
    <row r="242" spans="14:14">
      <c r="N242" s="3"/>
    </row>
    <row r="243" spans="14:14">
      <c r="N243" s="3"/>
    </row>
    <row r="244" spans="14:14">
      <c r="N244" s="3"/>
    </row>
    <row r="245" spans="14:14">
      <c r="N245" s="3"/>
    </row>
    <row r="246" spans="14:14">
      <c r="N246" s="3"/>
    </row>
    <row r="247" spans="14:14">
      <c r="N247" s="3"/>
    </row>
    <row r="248" spans="14:14">
      <c r="N248" s="3"/>
    </row>
    <row r="249" spans="14:14">
      <c r="N249" s="3"/>
    </row>
    <row r="250" spans="14:14">
      <c r="N250" s="3"/>
    </row>
    <row r="251" spans="14:14">
      <c r="N251" s="3"/>
    </row>
    <row r="252" spans="14:14">
      <c r="N252" s="3"/>
    </row>
    <row r="253" spans="14:14">
      <c r="N253" s="3"/>
    </row>
    <row r="254" spans="14:14">
      <c r="N254" s="3"/>
    </row>
    <row r="255" spans="14:14">
      <c r="N255" s="3"/>
    </row>
    <row r="256" spans="14:14">
      <c r="N256" s="3"/>
    </row>
    <row r="257" spans="14:14">
      <c r="N257" s="3"/>
    </row>
    <row r="258" spans="14:14">
      <c r="N258" s="3"/>
    </row>
    <row r="259" spans="14:14">
      <c r="N259" s="3"/>
    </row>
    <row r="260" spans="14:14">
      <c r="N260" s="3"/>
    </row>
    <row r="261" spans="14:14">
      <c r="N261" s="3"/>
    </row>
    <row r="262" spans="14:14">
      <c r="N262" s="3"/>
    </row>
    <row r="263" spans="14:14">
      <c r="N263" s="3"/>
    </row>
    <row r="264" spans="14:14">
      <c r="N264" s="3"/>
    </row>
    <row r="265" spans="14:14">
      <c r="N265" s="3"/>
    </row>
    <row r="266" spans="14:14">
      <c r="N266" s="3"/>
    </row>
    <row r="267" spans="14:14">
      <c r="N267" s="3"/>
    </row>
    <row r="268" spans="14:14">
      <c r="N268" s="3"/>
    </row>
    <row r="269" spans="14:14">
      <c r="N269" s="3"/>
    </row>
    <row r="270" spans="14:14">
      <c r="N270" s="3"/>
    </row>
    <row r="271" spans="14:14">
      <c r="N271" s="3"/>
    </row>
    <row r="272" spans="14:14">
      <c r="N272" s="3"/>
    </row>
    <row r="273" spans="14:14">
      <c r="N273" s="3"/>
    </row>
    <row r="274" spans="14:14">
      <c r="N274" s="3"/>
    </row>
    <row r="275" spans="14:14">
      <c r="N275" s="3"/>
    </row>
    <row r="276" spans="14:14">
      <c r="N276" s="3"/>
    </row>
    <row r="277" spans="14:14">
      <c r="N277" s="3"/>
    </row>
    <row r="278" spans="14:14">
      <c r="N278" s="3"/>
    </row>
    <row r="279" spans="14:14">
      <c r="N279" s="3"/>
    </row>
    <row r="280" spans="14:14">
      <c r="N280" s="3"/>
    </row>
    <row r="281" spans="14:14">
      <c r="N281" s="3"/>
    </row>
    <row r="282" spans="14:14">
      <c r="N282" s="3"/>
    </row>
    <row r="283" spans="14:14">
      <c r="N283" s="3"/>
    </row>
    <row r="284" spans="14:14">
      <c r="N284" s="3"/>
    </row>
    <row r="285" spans="14:14">
      <c r="N285" s="3"/>
    </row>
    <row r="286" spans="14:14">
      <c r="N286" s="3"/>
    </row>
    <row r="287" spans="14:14">
      <c r="N287" s="3"/>
    </row>
    <row r="288" spans="14:14">
      <c r="N288" s="3"/>
    </row>
    <row r="289" spans="14:14">
      <c r="N289" s="3"/>
    </row>
    <row r="290" spans="14:14">
      <c r="N290" s="3"/>
    </row>
    <row r="291" spans="14:14">
      <c r="N291" s="3"/>
    </row>
    <row r="292" spans="14:14">
      <c r="N292" s="3"/>
    </row>
    <row r="293" spans="14:14">
      <c r="N293" s="3"/>
    </row>
    <row r="294" spans="14:14">
      <c r="N294" s="3"/>
    </row>
    <row r="295" spans="14:14">
      <c r="N295" s="3"/>
    </row>
    <row r="296" spans="14:14">
      <c r="N296" s="3"/>
    </row>
    <row r="297" spans="14:14">
      <c r="N297" s="3"/>
    </row>
    <row r="298" spans="14:14">
      <c r="N298" s="3"/>
    </row>
    <row r="299" spans="14:14">
      <c r="N299" s="3"/>
    </row>
    <row r="300" spans="14:14">
      <c r="N300" s="3"/>
    </row>
    <row r="301" spans="14:14">
      <c r="N301" s="3"/>
    </row>
    <row r="302" spans="14:14">
      <c r="N302" s="3"/>
    </row>
    <row r="303" spans="14:14">
      <c r="N303" s="3"/>
    </row>
    <row r="304" spans="14:14">
      <c r="N304" s="3"/>
    </row>
    <row r="305" spans="14:14">
      <c r="N305" s="3"/>
    </row>
    <row r="306" spans="14:14">
      <c r="N306" s="3"/>
    </row>
    <row r="307" spans="14:14">
      <c r="N307" s="3"/>
    </row>
    <row r="308" spans="14:14">
      <c r="N308" s="3"/>
    </row>
    <row r="309" spans="14:14">
      <c r="N309" s="3"/>
    </row>
    <row r="310" spans="14:14">
      <c r="N310" s="3"/>
    </row>
    <row r="311" spans="14:14">
      <c r="N311" s="3"/>
    </row>
    <row r="312" spans="14:14">
      <c r="N312" s="3"/>
    </row>
    <row r="313" spans="14:14">
      <c r="N313" s="3"/>
    </row>
    <row r="314" spans="14:14">
      <c r="N314" s="3"/>
    </row>
    <row r="315" spans="14:14">
      <c r="N315" s="3"/>
    </row>
    <row r="316" spans="14:14">
      <c r="N316" s="3"/>
    </row>
    <row r="317" spans="14:14">
      <c r="N317" s="3"/>
    </row>
    <row r="318" spans="14:14">
      <c r="N318" s="3"/>
    </row>
    <row r="319" spans="14:14">
      <c r="N319" s="3"/>
    </row>
    <row r="320" spans="14:14">
      <c r="N320" s="3"/>
    </row>
    <row r="321" spans="14:14">
      <c r="N321" s="3"/>
    </row>
    <row r="322" spans="14:14">
      <c r="N322" s="3"/>
    </row>
    <row r="323" spans="14:14">
      <c r="N323" s="3"/>
    </row>
    <row r="324" spans="14:14">
      <c r="N324" s="3"/>
    </row>
    <row r="325" spans="14:14">
      <c r="N325" s="3"/>
    </row>
    <row r="326" spans="14:14">
      <c r="N326" s="3"/>
    </row>
    <row r="327" spans="14:14">
      <c r="N327" s="3"/>
    </row>
    <row r="328" spans="14:14">
      <c r="N328" s="3"/>
    </row>
    <row r="329" spans="14:14">
      <c r="N329" s="3"/>
    </row>
    <row r="330" spans="14:14">
      <c r="N330" s="3"/>
    </row>
    <row r="331" spans="14:14">
      <c r="N331" s="3"/>
    </row>
    <row r="332" spans="14:14">
      <c r="N332" s="3"/>
    </row>
    <row r="333" spans="14:14">
      <c r="N333" s="3"/>
    </row>
    <row r="334" spans="14:14">
      <c r="N334" s="3"/>
    </row>
    <row r="335" spans="14:14">
      <c r="N335" s="3"/>
    </row>
    <row r="336" spans="14:14">
      <c r="N336" s="3"/>
    </row>
    <row r="337" spans="14:14">
      <c r="N337" s="3"/>
    </row>
    <row r="338" spans="14:14">
      <c r="N338" s="3"/>
    </row>
    <row r="339" spans="14:14">
      <c r="N339" s="3"/>
    </row>
    <row r="340" spans="14:14">
      <c r="N340" s="3"/>
    </row>
    <row r="341" spans="14:14">
      <c r="N341" s="3"/>
    </row>
    <row r="342" spans="14:14">
      <c r="N342" s="3"/>
    </row>
    <row r="343" spans="14:14">
      <c r="N343" s="3"/>
    </row>
    <row r="344" spans="14:14">
      <c r="N344" s="3"/>
    </row>
    <row r="345" spans="14:14">
      <c r="N345" s="3"/>
    </row>
    <row r="346" spans="14:14">
      <c r="N346" s="3"/>
    </row>
    <row r="347" spans="14:14">
      <c r="N347" s="3"/>
    </row>
    <row r="348" spans="14:14">
      <c r="N348" s="3"/>
    </row>
    <row r="349" spans="14:14">
      <c r="N349" s="3"/>
    </row>
    <row r="350" spans="14:14">
      <c r="N350" s="3"/>
    </row>
    <row r="351" spans="14:14">
      <c r="N351" s="3"/>
    </row>
    <row r="352" spans="14:14">
      <c r="N352" s="3"/>
    </row>
    <row r="353" spans="14:14">
      <c r="N353" s="3"/>
    </row>
    <row r="354" spans="14:14">
      <c r="N354" s="3"/>
    </row>
    <row r="355" spans="14:14">
      <c r="N355" s="3"/>
    </row>
    <row r="356" spans="14:14">
      <c r="N356" s="3"/>
    </row>
    <row r="357" spans="14:14">
      <c r="N357" s="3"/>
    </row>
    <row r="358" spans="14:14">
      <c r="N358" s="3"/>
    </row>
    <row r="359" spans="14:14">
      <c r="N359" s="3"/>
    </row>
    <row r="360" spans="14:14">
      <c r="N360" s="3"/>
    </row>
    <row r="361" spans="14:14">
      <c r="N361" s="3"/>
    </row>
    <row r="362" spans="14:14">
      <c r="N362" s="3"/>
    </row>
    <row r="363" spans="14:14">
      <c r="N363" s="3"/>
    </row>
    <row r="364" spans="14:14">
      <c r="N364" s="3"/>
    </row>
    <row r="365" spans="14:14">
      <c r="N365" s="3"/>
    </row>
    <row r="366" spans="14:14">
      <c r="N366" s="3"/>
    </row>
    <row r="367" spans="14:14">
      <c r="N367" s="3"/>
    </row>
    <row r="368" spans="14:14">
      <c r="N368" s="3"/>
    </row>
    <row r="369" spans="14:14">
      <c r="N369" s="3"/>
    </row>
    <row r="370" spans="14:14">
      <c r="N370" s="3"/>
    </row>
    <row r="371" spans="14:14">
      <c r="N371" s="3"/>
    </row>
    <row r="372" spans="14:14">
      <c r="N372" s="3"/>
    </row>
    <row r="373" spans="14:14">
      <c r="N373" s="3"/>
    </row>
    <row r="374" spans="14:14">
      <c r="N374" s="3"/>
    </row>
    <row r="375" spans="14:14">
      <c r="N375" s="3"/>
    </row>
    <row r="376" spans="14:14">
      <c r="N376" s="3"/>
    </row>
    <row r="377" spans="14:14">
      <c r="N377" s="3"/>
    </row>
    <row r="378" spans="14:14">
      <c r="N378" s="3"/>
    </row>
    <row r="379" spans="14:14">
      <c r="N379" s="3"/>
    </row>
    <row r="380" spans="14:14">
      <c r="N380" s="3"/>
    </row>
    <row r="381" spans="14:14">
      <c r="N381" s="3"/>
    </row>
    <row r="382" spans="14:14">
      <c r="N382" s="3"/>
    </row>
    <row r="383" spans="14:14">
      <c r="N383" s="3"/>
    </row>
    <row r="384" spans="14:14">
      <c r="N384" s="3"/>
    </row>
    <row r="385" spans="14:14">
      <c r="N385" s="3"/>
    </row>
    <row r="386" spans="14:14">
      <c r="N386" s="3"/>
    </row>
    <row r="387" spans="14:14">
      <c r="N387" s="3"/>
    </row>
    <row r="388" spans="14:14">
      <c r="N388" s="3"/>
    </row>
    <row r="389" spans="14:14">
      <c r="N389" s="3"/>
    </row>
    <row r="390" spans="14:14">
      <c r="N390" s="3"/>
    </row>
    <row r="391" spans="14:14">
      <c r="N391" s="3"/>
    </row>
    <row r="392" spans="14:14">
      <c r="N392" s="3"/>
    </row>
    <row r="393" spans="14:14">
      <c r="N393" s="3"/>
    </row>
    <row r="394" spans="14:14">
      <c r="N394" s="3"/>
    </row>
    <row r="395" spans="14:14">
      <c r="N395" s="3"/>
    </row>
    <row r="396" spans="14:14">
      <c r="N396" s="3"/>
    </row>
    <row r="397" spans="14:14">
      <c r="N397" s="3"/>
    </row>
    <row r="398" spans="14:14">
      <c r="N398" s="3"/>
    </row>
    <row r="399" spans="14:14">
      <c r="N399" s="3"/>
    </row>
    <row r="400" spans="14:14">
      <c r="N400" s="3"/>
    </row>
    <row r="401" spans="14:14">
      <c r="N401" s="3"/>
    </row>
    <row r="402" spans="14:14">
      <c r="N402" s="3"/>
    </row>
    <row r="403" spans="14:14">
      <c r="N403" s="3"/>
    </row>
    <row r="404" spans="14:14">
      <c r="N404" s="3"/>
    </row>
    <row r="405" spans="14:14">
      <c r="N405" s="3"/>
    </row>
    <row r="406" spans="14:14">
      <c r="N406" s="3"/>
    </row>
    <row r="407" spans="14:14">
      <c r="N407" s="3"/>
    </row>
    <row r="408" spans="14:14">
      <c r="N408" s="3"/>
    </row>
    <row r="409" spans="14:14">
      <c r="N409" s="3"/>
    </row>
    <row r="410" spans="14:14">
      <c r="N410" s="3"/>
    </row>
    <row r="411" spans="14:14">
      <c r="N411" s="3"/>
    </row>
    <row r="412" spans="14:14">
      <c r="N412" s="3"/>
    </row>
    <row r="413" spans="14:14">
      <c r="N413" s="3"/>
    </row>
    <row r="414" spans="14:14">
      <c r="N414" s="3"/>
    </row>
    <row r="415" spans="14:14">
      <c r="N415" s="3"/>
    </row>
    <row r="416" spans="14:14">
      <c r="N416" s="3"/>
    </row>
    <row r="417" spans="14:14">
      <c r="N417" s="3"/>
    </row>
    <row r="418" spans="14:14">
      <c r="N418" s="3"/>
    </row>
    <row r="419" spans="14:14">
      <c r="N419" s="3"/>
    </row>
    <row r="420" spans="14:14">
      <c r="N420" s="3"/>
    </row>
    <row r="421" spans="14:14">
      <c r="N421" s="3"/>
    </row>
    <row r="422" spans="14:14">
      <c r="N422" s="3"/>
    </row>
    <row r="423" spans="14:14">
      <c r="N423" s="3"/>
    </row>
    <row r="424" spans="14:14">
      <c r="N424" s="3"/>
    </row>
    <row r="425" spans="14:14">
      <c r="N425" s="3"/>
    </row>
    <row r="426" spans="14:14">
      <c r="N426" s="3"/>
    </row>
    <row r="427" spans="14:14">
      <c r="N427" s="3"/>
    </row>
    <row r="428" spans="14:14">
      <c r="N428" s="3"/>
    </row>
    <row r="429" spans="14:14">
      <c r="N429" s="3"/>
    </row>
    <row r="430" spans="14:14">
      <c r="N430" s="3"/>
    </row>
    <row r="431" spans="14:14">
      <c r="N431" s="3"/>
    </row>
    <row r="432" spans="14:14">
      <c r="N432" s="3"/>
    </row>
    <row r="433" spans="14:14">
      <c r="N433" s="3"/>
    </row>
    <row r="434" spans="14:14">
      <c r="N434" s="3"/>
    </row>
    <row r="435" spans="14:14">
      <c r="N435" s="3"/>
    </row>
    <row r="436" spans="14:14">
      <c r="N436" s="3"/>
    </row>
    <row r="437" spans="14:14">
      <c r="N437" s="3"/>
    </row>
    <row r="438" spans="14:14">
      <c r="N438" s="3"/>
    </row>
    <row r="439" spans="14:14">
      <c r="N439" s="3"/>
    </row>
    <row r="440" spans="14:14">
      <c r="N440" s="3"/>
    </row>
    <row r="441" spans="14:14">
      <c r="N441" s="3"/>
    </row>
    <row r="442" spans="14:14">
      <c r="N442" s="3"/>
    </row>
    <row r="443" spans="14:14">
      <c r="N443" s="3"/>
    </row>
    <row r="444" spans="14:14">
      <c r="N444" s="3"/>
    </row>
    <row r="445" spans="14:14">
      <c r="N445" s="3"/>
    </row>
    <row r="446" spans="14:14">
      <c r="N446" s="3"/>
    </row>
    <row r="447" spans="14:14">
      <c r="N447" s="3"/>
    </row>
    <row r="448" spans="14:14">
      <c r="N448" s="3"/>
    </row>
    <row r="449" spans="14:14">
      <c r="N449" s="3"/>
    </row>
    <row r="450" spans="14:14">
      <c r="N450" s="3"/>
    </row>
    <row r="451" spans="14:14">
      <c r="N451" s="3"/>
    </row>
    <row r="452" spans="14:14">
      <c r="N452" s="3"/>
    </row>
    <row r="453" spans="14:14">
      <c r="N453" s="3"/>
    </row>
    <row r="454" spans="14:14">
      <c r="N454" s="3"/>
    </row>
    <row r="455" spans="14:14">
      <c r="N455" s="3"/>
    </row>
    <row r="456" spans="14:14">
      <c r="N456" s="3"/>
    </row>
    <row r="457" spans="14:14">
      <c r="N457" s="3"/>
    </row>
    <row r="458" spans="14:14">
      <c r="N458" s="3"/>
    </row>
    <row r="459" spans="14:14">
      <c r="N459" s="3"/>
    </row>
    <row r="460" spans="14:14">
      <c r="N460" s="3"/>
    </row>
    <row r="461" spans="14:14">
      <c r="N461" s="3"/>
    </row>
    <row r="462" spans="14:14">
      <c r="N462" s="3"/>
    </row>
    <row r="463" spans="14:14">
      <c r="N463" s="3"/>
    </row>
    <row r="464" spans="14:14">
      <c r="N464" s="3"/>
    </row>
    <row r="465" spans="14:14">
      <c r="N465" s="3"/>
    </row>
    <row r="466" spans="14:14">
      <c r="N466" s="3"/>
    </row>
    <row r="467" spans="14:14">
      <c r="N467" s="3"/>
    </row>
    <row r="468" spans="14:14">
      <c r="N468" s="3"/>
    </row>
    <row r="469" spans="14:14">
      <c r="N469" s="3"/>
    </row>
    <row r="470" spans="14:14">
      <c r="N470" s="3"/>
    </row>
    <row r="471" spans="14:14">
      <c r="N471" s="3"/>
    </row>
    <row r="472" spans="14:14">
      <c r="N472" s="3"/>
    </row>
    <row r="473" spans="14:14">
      <c r="N473" s="3"/>
    </row>
    <row r="474" spans="14:14">
      <c r="N474" s="3"/>
    </row>
    <row r="475" spans="14:14">
      <c r="N475" s="3"/>
    </row>
    <row r="476" spans="14:14">
      <c r="N476" s="3"/>
    </row>
    <row r="477" spans="14:14">
      <c r="N477" s="3"/>
    </row>
    <row r="478" spans="14:14">
      <c r="N478" s="3"/>
    </row>
    <row r="479" spans="14:14">
      <c r="N479" s="3"/>
    </row>
    <row r="480" spans="14:14">
      <c r="N480" s="3"/>
    </row>
    <row r="481" spans="14:14">
      <c r="N481" s="3"/>
    </row>
    <row r="482" spans="14:14">
      <c r="N482" s="3"/>
    </row>
    <row r="483" spans="14:14">
      <c r="N483" s="3"/>
    </row>
    <row r="484" spans="14:14">
      <c r="N484" s="3"/>
    </row>
    <row r="485" spans="14:14">
      <c r="N485" s="3"/>
    </row>
    <row r="486" spans="14:14">
      <c r="N486" s="3"/>
    </row>
    <row r="487" spans="14:14">
      <c r="N487" s="3"/>
    </row>
    <row r="488" spans="14:14">
      <c r="N488" s="3"/>
    </row>
    <row r="489" spans="14:14">
      <c r="N489" s="3"/>
    </row>
    <row r="490" spans="14:14">
      <c r="N490" s="3"/>
    </row>
    <row r="491" spans="14:14">
      <c r="N491" s="3"/>
    </row>
    <row r="492" spans="14:14">
      <c r="N492" s="3"/>
    </row>
    <row r="493" spans="14:14">
      <c r="N493" s="3"/>
    </row>
    <row r="494" spans="14:14">
      <c r="N494" s="3"/>
    </row>
    <row r="495" spans="14:14">
      <c r="N495" s="3"/>
    </row>
    <row r="496" spans="14:14">
      <c r="N496" s="3"/>
    </row>
    <row r="497" spans="14:14">
      <c r="N497" s="3"/>
    </row>
    <row r="498" spans="14:14">
      <c r="N498" s="3"/>
    </row>
    <row r="499" spans="14:14">
      <c r="N499" s="3"/>
    </row>
    <row r="500" spans="14:14">
      <c r="N500" s="3"/>
    </row>
    <row r="501" spans="14:14">
      <c r="N501" s="3"/>
    </row>
    <row r="502" spans="14:14">
      <c r="N502" s="3"/>
    </row>
    <row r="503" spans="14:14">
      <c r="N503" s="3"/>
    </row>
    <row r="504" spans="14:14">
      <c r="N504" s="3"/>
    </row>
    <row r="505" spans="14:14">
      <c r="N505" s="3"/>
    </row>
    <row r="506" spans="14:14">
      <c r="N506" s="3"/>
    </row>
    <row r="507" spans="14:14">
      <c r="N507" s="3"/>
    </row>
    <row r="508" spans="14:14">
      <c r="N508" s="3"/>
    </row>
    <row r="509" spans="14:14">
      <c r="N509" s="3"/>
    </row>
    <row r="510" spans="14:14">
      <c r="N510" s="3"/>
    </row>
    <row r="511" spans="14:14">
      <c r="N511" s="3"/>
    </row>
    <row r="512" spans="14:14">
      <c r="N512" s="3"/>
    </row>
    <row r="513" spans="14:14">
      <c r="N513" s="3"/>
    </row>
    <row r="514" spans="14:14">
      <c r="N514" s="3"/>
    </row>
    <row r="515" spans="14:14">
      <c r="N515" s="3"/>
    </row>
    <row r="516" spans="14:14">
      <c r="N516" s="3"/>
    </row>
    <row r="517" spans="14:14">
      <c r="N517" s="3"/>
    </row>
    <row r="518" spans="14:14">
      <c r="N518" s="3"/>
    </row>
    <row r="519" spans="14:14">
      <c r="N519" s="3"/>
    </row>
    <row r="520" spans="14:14">
      <c r="N520" s="3"/>
    </row>
    <row r="521" spans="14:14">
      <c r="N521" s="3"/>
    </row>
    <row r="522" spans="14:14">
      <c r="N522" s="3"/>
    </row>
    <row r="523" spans="14:14">
      <c r="N523" s="3"/>
    </row>
    <row r="524" spans="14:14">
      <c r="N524" s="3"/>
    </row>
    <row r="525" spans="14:14">
      <c r="N525" s="3"/>
    </row>
    <row r="526" spans="14:14">
      <c r="N526" s="3"/>
    </row>
    <row r="527" spans="14:14">
      <c r="N527" s="3"/>
    </row>
    <row r="528" spans="14:14">
      <c r="N528" s="3"/>
    </row>
    <row r="529" spans="14:14">
      <c r="N529" s="3"/>
    </row>
    <row r="530" spans="14:14">
      <c r="N530" s="3"/>
    </row>
    <row r="531" spans="14:14">
      <c r="N531" s="3"/>
    </row>
    <row r="532" spans="14:14">
      <c r="N532" s="3"/>
    </row>
    <row r="533" spans="14:14">
      <c r="N533" s="3"/>
    </row>
    <row r="534" spans="14:14">
      <c r="N534" s="3"/>
    </row>
    <row r="535" spans="14:14">
      <c r="N535" s="3"/>
    </row>
    <row r="536" spans="14:14">
      <c r="N536" s="3"/>
    </row>
    <row r="537" spans="14:14">
      <c r="N537" s="3"/>
    </row>
    <row r="538" spans="14:14">
      <c r="N538" s="3"/>
    </row>
    <row r="539" spans="14:14">
      <c r="N539" s="3"/>
    </row>
    <row r="540" spans="14:14">
      <c r="N540" s="3"/>
    </row>
    <row r="541" spans="14:14">
      <c r="N541" s="3"/>
    </row>
    <row r="542" spans="14:14">
      <c r="N542" s="3"/>
    </row>
    <row r="543" spans="14:14">
      <c r="N543" s="3"/>
    </row>
    <row r="544" spans="14:14">
      <c r="N544" s="3"/>
    </row>
    <row r="545" spans="14:14">
      <c r="N545" s="3"/>
    </row>
    <row r="546" spans="14:14">
      <c r="N546" s="3"/>
    </row>
    <row r="547" spans="14:14">
      <c r="N547" s="3"/>
    </row>
    <row r="548" spans="14:14">
      <c r="N548" s="3"/>
    </row>
    <row r="549" spans="14:14">
      <c r="N549" s="3"/>
    </row>
    <row r="550" spans="14:14">
      <c r="N550" s="3"/>
    </row>
    <row r="551" spans="14:14">
      <c r="N551" s="3"/>
    </row>
    <row r="552" spans="14:14">
      <c r="N552" s="3"/>
    </row>
    <row r="553" spans="14:14">
      <c r="N553" s="3"/>
    </row>
    <row r="554" spans="14:14">
      <c r="N554" s="3"/>
    </row>
    <row r="555" spans="14:14">
      <c r="N555" s="3"/>
    </row>
    <row r="556" spans="14:14">
      <c r="N556" s="3"/>
    </row>
    <row r="557" spans="14:14">
      <c r="N557" s="3"/>
    </row>
    <row r="558" spans="14:14">
      <c r="N558" s="3"/>
    </row>
    <row r="559" spans="14:14">
      <c r="N559" s="3"/>
    </row>
    <row r="560" spans="14:14">
      <c r="N560" s="3"/>
    </row>
    <row r="561" spans="14:14">
      <c r="N561" s="3"/>
    </row>
    <row r="562" spans="14:14">
      <c r="N562" s="3"/>
    </row>
    <row r="563" spans="14:14">
      <c r="N563" s="3"/>
    </row>
    <row r="564" spans="14:14">
      <c r="N564" s="3"/>
    </row>
    <row r="565" spans="14:14">
      <c r="N565" s="3"/>
    </row>
    <row r="566" spans="14:14">
      <c r="N566" s="3"/>
    </row>
    <row r="567" spans="14:14">
      <c r="N567" s="3"/>
    </row>
    <row r="568" spans="14:14">
      <c r="N568" s="3"/>
    </row>
    <row r="569" spans="14:14">
      <c r="N569" s="3"/>
    </row>
    <row r="570" spans="14:14">
      <c r="N570" s="3"/>
    </row>
    <row r="571" spans="14:14">
      <c r="N571" s="3"/>
    </row>
    <row r="572" spans="14:14">
      <c r="N572" s="3"/>
    </row>
    <row r="573" spans="14:14">
      <c r="N573" s="3"/>
    </row>
    <row r="574" spans="14:14">
      <c r="N574" s="3"/>
    </row>
    <row r="575" spans="14:14">
      <c r="N575" s="3"/>
    </row>
    <row r="576" spans="14:14">
      <c r="N576" s="3"/>
    </row>
    <row r="577" spans="14:14">
      <c r="N577" s="3"/>
    </row>
    <row r="578" spans="14:14">
      <c r="N578" s="3"/>
    </row>
    <row r="579" spans="14:14">
      <c r="N579" s="3"/>
    </row>
    <row r="580" spans="14:14">
      <c r="N580" s="3"/>
    </row>
    <row r="581" spans="14:14">
      <c r="N581" s="3"/>
    </row>
    <row r="582" spans="14:14">
      <c r="N582" s="3"/>
    </row>
    <row r="583" spans="14:14">
      <c r="N583" s="3"/>
    </row>
    <row r="584" spans="14:14">
      <c r="N584" s="3"/>
    </row>
    <row r="585" spans="14:14">
      <c r="N585" s="3"/>
    </row>
    <row r="586" spans="14:14">
      <c r="N586" s="3"/>
    </row>
    <row r="587" spans="14:14">
      <c r="N587" s="3"/>
    </row>
    <row r="588" spans="14:14">
      <c r="N588" s="3"/>
    </row>
    <row r="589" spans="14:14">
      <c r="N589" s="3"/>
    </row>
    <row r="590" spans="14:14">
      <c r="N590" s="3"/>
    </row>
    <row r="591" spans="14:14">
      <c r="N591" s="3"/>
    </row>
    <row r="592" spans="14:14">
      <c r="N592" s="3"/>
    </row>
    <row r="593" spans="14:14">
      <c r="N593" s="3"/>
    </row>
    <row r="594" spans="14:14">
      <c r="N594" s="3"/>
    </row>
    <row r="595" spans="14:14">
      <c r="N595" s="3"/>
    </row>
    <row r="596" spans="14:14">
      <c r="N596" s="3"/>
    </row>
    <row r="597" spans="14:14">
      <c r="N597" s="3"/>
    </row>
  </sheetData>
  <mergeCells count="25">
    <mergeCell ref="A5:A10"/>
    <mergeCell ref="B9:B10"/>
    <mergeCell ref="C9:C10"/>
    <mergeCell ref="E9:E10"/>
    <mergeCell ref="F9:F10"/>
    <mergeCell ref="B5:D8"/>
    <mergeCell ref="D9:D10"/>
    <mergeCell ref="E5:I8"/>
    <mergeCell ref="I9:I10"/>
    <mergeCell ref="B2:S2"/>
    <mergeCell ref="B3:S3"/>
    <mergeCell ref="S9:S10"/>
    <mergeCell ref="T9:T10"/>
    <mergeCell ref="N9:N10"/>
    <mergeCell ref="N5:U8"/>
    <mergeCell ref="U9:U10"/>
    <mergeCell ref="G9:G10"/>
    <mergeCell ref="H9:H10"/>
    <mergeCell ref="O9:Q9"/>
    <mergeCell ref="R9:R10"/>
    <mergeCell ref="J5:L8"/>
    <mergeCell ref="J9:J10"/>
    <mergeCell ref="K9:K10"/>
    <mergeCell ref="L9:L10"/>
    <mergeCell ref="M5:M10"/>
  </mergeCells>
  <pageMargins left="0.7" right="0.7" top="0.75" bottom="0.75" header="0.3" footer="0.3"/>
</worksheet>
</file>

<file path=xl/worksheets/sheet76.xml><?xml version="1.0" encoding="utf-8"?>
<worksheet xmlns="http://schemas.openxmlformats.org/spreadsheetml/2006/main" xmlns:r="http://schemas.openxmlformats.org/officeDocument/2006/relationships">
  <sheetPr>
    <tabColor theme="3" tint="0.79998168889431442"/>
  </sheetPr>
  <dimension ref="A1:U77"/>
  <sheetViews>
    <sheetView topLeftCell="A62" zoomScaleNormal="100" workbookViewId="0">
      <selection activeCell="A78" sqref="A78:XFD85"/>
    </sheetView>
  </sheetViews>
  <sheetFormatPr defaultRowHeight="15"/>
  <cols>
    <col min="1" max="1" width="30.42578125" style="3" customWidth="1"/>
    <col min="2" max="2" width="8.85546875" style="3" customWidth="1"/>
    <col min="3" max="4" width="10.5703125" style="3" customWidth="1"/>
    <col min="5" max="5" width="16" style="3" customWidth="1"/>
    <col min="6" max="6" width="10" style="3" customWidth="1"/>
    <col min="7" max="7" width="7.140625" style="3" customWidth="1"/>
    <col min="8" max="9" width="9" style="3" customWidth="1"/>
    <col min="10" max="12" width="7.7109375" style="3" customWidth="1"/>
    <col min="13" max="13" width="9" style="3" customWidth="1"/>
    <col min="14" max="14" width="9.5703125" style="3" customWidth="1"/>
    <col min="15" max="16" width="8.85546875" style="3"/>
    <col min="17" max="17" width="10" style="3" customWidth="1"/>
    <col min="18" max="19" width="10.28515625" style="3" customWidth="1"/>
    <col min="20" max="20" width="8.85546875" style="3"/>
    <col min="21" max="21" width="9.140625" style="3"/>
    <col min="22" max="239" width="8.85546875" style="3"/>
    <col min="240" max="240" width="34" style="3" customWidth="1"/>
    <col min="241" max="241" width="11.28515625" style="3" customWidth="1"/>
    <col min="242" max="242" width="11" style="3" customWidth="1"/>
    <col min="243" max="249" width="8.85546875" style="3"/>
    <col min="250" max="251" width="10.7109375" style="3" customWidth="1"/>
    <col min="252" max="252" width="8.85546875" style="3"/>
    <col min="253" max="253" width="11.5703125" style="3" customWidth="1"/>
    <col min="254" max="254" width="13.7109375" style="3" customWidth="1"/>
    <col min="255" max="258" width="9.28515625" style="3" customWidth="1"/>
    <col min="259" max="495" width="8.85546875" style="3"/>
    <col min="496" max="496" width="34" style="3" customWidth="1"/>
    <col min="497" max="497" width="11.28515625" style="3" customWidth="1"/>
    <col min="498" max="498" width="11" style="3" customWidth="1"/>
    <col min="499" max="505" width="8.85546875" style="3"/>
    <col min="506" max="507" width="10.7109375" style="3" customWidth="1"/>
    <col min="508" max="508" width="8.85546875" style="3"/>
    <col min="509" max="509" width="11.5703125" style="3" customWidth="1"/>
    <col min="510" max="510" width="13.7109375" style="3" customWidth="1"/>
    <col min="511" max="514" width="9.28515625" style="3" customWidth="1"/>
    <col min="515" max="751" width="8.85546875" style="3"/>
    <col min="752" max="752" width="34" style="3" customWidth="1"/>
    <col min="753" max="753" width="11.28515625" style="3" customWidth="1"/>
    <col min="754" max="754" width="11" style="3" customWidth="1"/>
    <col min="755" max="761" width="8.85546875" style="3"/>
    <col min="762" max="763" width="10.7109375" style="3" customWidth="1"/>
    <col min="764" max="764" width="8.85546875" style="3"/>
    <col min="765" max="765" width="11.5703125" style="3" customWidth="1"/>
    <col min="766" max="766" width="13.7109375" style="3" customWidth="1"/>
    <col min="767" max="770" width="9.28515625" style="3" customWidth="1"/>
    <col min="771" max="1007" width="8.85546875" style="3"/>
    <col min="1008" max="1008" width="34" style="3" customWidth="1"/>
    <col min="1009" max="1009" width="11.28515625" style="3" customWidth="1"/>
    <col min="1010" max="1010" width="11" style="3" customWidth="1"/>
    <col min="1011" max="1017" width="8.85546875" style="3"/>
    <col min="1018" max="1019" width="10.7109375" style="3" customWidth="1"/>
    <col min="1020" max="1020" width="8.85546875" style="3"/>
    <col min="1021" max="1021" width="11.5703125" style="3" customWidth="1"/>
    <col min="1022" max="1022" width="13.7109375" style="3" customWidth="1"/>
    <col min="1023" max="1026" width="9.28515625" style="3" customWidth="1"/>
    <col min="1027" max="1263" width="8.85546875" style="3"/>
    <col min="1264" max="1264" width="34" style="3" customWidth="1"/>
    <col min="1265" max="1265" width="11.28515625" style="3" customWidth="1"/>
    <col min="1266" max="1266" width="11" style="3" customWidth="1"/>
    <col min="1267" max="1273" width="8.85546875" style="3"/>
    <col min="1274" max="1275" width="10.7109375" style="3" customWidth="1"/>
    <col min="1276" max="1276" width="8.85546875" style="3"/>
    <col min="1277" max="1277" width="11.5703125" style="3" customWidth="1"/>
    <col min="1278" max="1278" width="13.7109375" style="3" customWidth="1"/>
    <col min="1279" max="1282" width="9.28515625" style="3" customWidth="1"/>
    <col min="1283" max="1519" width="8.85546875" style="3"/>
    <col min="1520" max="1520" width="34" style="3" customWidth="1"/>
    <col min="1521" max="1521" width="11.28515625" style="3" customWidth="1"/>
    <col min="1522" max="1522" width="11" style="3" customWidth="1"/>
    <col min="1523" max="1529" width="8.85546875" style="3"/>
    <col min="1530" max="1531" width="10.7109375" style="3" customWidth="1"/>
    <col min="1532" max="1532" width="8.85546875" style="3"/>
    <col min="1533" max="1533" width="11.5703125" style="3" customWidth="1"/>
    <col min="1534" max="1534" width="13.7109375" style="3" customWidth="1"/>
    <col min="1535" max="1538" width="9.28515625" style="3" customWidth="1"/>
    <col min="1539" max="1775" width="8.85546875" style="3"/>
    <col min="1776" max="1776" width="34" style="3" customWidth="1"/>
    <col min="1777" max="1777" width="11.28515625" style="3" customWidth="1"/>
    <col min="1778" max="1778" width="11" style="3" customWidth="1"/>
    <col min="1779" max="1785" width="8.85546875" style="3"/>
    <col min="1786" max="1787" width="10.7109375" style="3" customWidth="1"/>
    <col min="1788" max="1788" width="8.85546875" style="3"/>
    <col min="1789" max="1789" width="11.5703125" style="3" customWidth="1"/>
    <col min="1790" max="1790" width="13.7109375" style="3" customWidth="1"/>
    <col min="1791" max="1794" width="9.28515625" style="3" customWidth="1"/>
    <col min="1795" max="2031" width="8.85546875" style="3"/>
    <col min="2032" max="2032" width="34" style="3" customWidth="1"/>
    <col min="2033" max="2033" width="11.28515625" style="3" customWidth="1"/>
    <col min="2034" max="2034" width="11" style="3" customWidth="1"/>
    <col min="2035" max="2041" width="8.85546875" style="3"/>
    <col min="2042" max="2043" width="10.7109375" style="3" customWidth="1"/>
    <col min="2044" max="2044" width="8.85546875" style="3"/>
    <col min="2045" max="2045" width="11.5703125" style="3" customWidth="1"/>
    <col min="2046" max="2046" width="13.7109375" style="3" customWidth="1"/>
    <col min="2047" max="2050" width="9.28515625" style="3" customWidth="1"/>
    <col min="2051" max="2287" width="8.85546875" style="3"/>
    <col min="2288" max="2288" width="34" style="3" customWidth="1"/>
    <col min="2289" max="2289" width="11.28515625" style="3" customWidth="1"/>
    <col min="2290" max="2290" width="11" style="3" customWidth="1"/>
    <col min="2291" max="2297" width="8.85546875" style="3"/>
    <col min="2298" max="2299" width="10.7109375" style="3" customWidth="1"/>
    <col min="2300" max="2300" width="8.85546875" style="3"/>
    <col min="2301" max="2301" width="11.5703125" style="3" customWidth="1"/>
    <col min="2302" max="2302" width="13.7109375" style="3" customWidth="1"/>
    <col min="2303" max="2306" width="9.28515625" style="3" customWidth="1"/>
    <col min="2307" max="2543" width="8.85546875" style="3"/>
    <col min="2544" max="2544" width="34" style="3" customWidth="1"/>
    <col min="2545" max="2545" width="11.28515625" style="3" customWidth="1"/>
    <col min="2546" max="2546" width="11" style="3" customWidth="1"/>
    <col min="2547" max="2553" width="8.85546875" style="3"/>
    <col min="2554" max="2555" width="10.7109375" style="3" customWidth="1"/>
    <col min="2556" max="2556" width="8.85546875" style="3"/>
    <col min="2557" max="2557" width="11.5703125" style="3" customWidth="1"/>
    <col min="2558" max="2558" width="13.7109375" style="3" customWidth="1"/>
    <col min="2559" max="2562" width="9.28515625" style="3" customWidth="1"/>
    <col min="2563" max="2799" width="8.85546875" style="3"/>
    <col min="2800" max="2800" width="34" style="3" customWidth="1"/>
    <col min="2801" max="2801" width="11.28515625" style="3" customWidth="1"/>
    <col min="2802" max="2802" width="11" style="3" customWidth="1"/>
    <col min="2803" max="2809" width="8.85546875" style="3"/>
    <col min="2810" max="2811" width="10.7109375" style="3" customWidth="1"/>
    <col min="2812" max="2812" width="8.85546875" style="3"/>
    <col min="2813" max="2813" width="11.5703125" style="3" customWidth="1"/>
    <col min="2814" max="2814" width="13.7109375" style="3" customWidth="1"/>
    <col min="2815" max="2818" width="9.28515625" style="3" customWidth="1"/>
    <col min="2819" max="3055" width="8.85546875" style="3"/>
    <col min="3056" max="3056" width="34" style="3" customWidth="1"/>
    <col min="3057" max="3057" width="11.28515625" style="3" customWidth="1"/>
    <col min="3058" max="3058" width="11" style="3" customWidth="1"/>
    <col min="3059" max="3065" width="8.85546875" style="3"/>
    <col min="3066" max="3067" width="10.7109375" style="3" customWidth="1"/>
    <col min="3068" max="3068" width="8.85546875" style="3"/>
    <col min="3069" max="3069" width="11.5703125" style="3" customWidth="1"/>
    <col min="3070" max="3070" width="13.7109375" style="3" customWidth="1"/>
    <col min="3071" max="3074" width="9.28515625" style="3" customWidth="1"/>
    <col min="3075" max="3311" width="8.85546875" style="3"/>
    <col min="3312" max="3312" width="34" style="3" customWidth="1"/>
    <col min="3313" max="3313" width="11.28515625" style="3" customWidth="1"/>
    <col min="3314" max="3314" width="11" style="3" customWidth="1"/>
    <col min="3315" max="3321" width="8.85546875" style="3"/>
    <col min="3322" max="3323" width="10.7109375" style="3" customWidth="1"/>
    <col min="3324" max="3324" width="8.85546875" style="3"/>
    <col min="3325" max="3325" width="11.5703125" style="3" customWidth="1"/>
    <col min="3326" max="3326" width="13.7109375" style="3" customWidth="1"/>
    <col min="3327" max="3330" width="9.28515625" style="3" customWidth="1"/>
    <col min="3331" max="3567" width="8.85546875" style="3"/>
    <col min="3568" max="3568" width="34" style="3" customWidth="1"/>
    <col min="3569" max="3569" width="11.28515625" style="3" customWidth="1"/>
    <col min="3570" max="3570" width="11" style="3" customWidth="1"/>
    <col min="3571" max="3577" width="8.85546875" style="3"/>
    <col min="3578" max="3579" width="10.7109375" style="3" customWidth="1"/>
    <col min="3580" max="3580" width="8.85546875" style="3"/>
    <col min="3581" max="3581" width="11.5703125" style="3" customWidth="1"/>
    <col min="3582" max="3582" width="13.7109375" style="3" customWidth="1"/>
    <col min="3583" max="3586" width="9.28515625" style="3" customWidth="1"/>
    <col min="3587" max="3823" width="8.85546875" style="3"/>
    <col min="3824" max="3824" width="34" style="3" customWidth="1"/>
    <col min="3825" max="3825" width="11.28515625" style="3" customWidth="1"/>
    <col min="3826" max="3826" width="11" style="3" customWidth="1"/>
    <col min="3827" max="3833" width="8.85546875" style="3"/>
    <col min="3834" max="3835" width="10.7109375" style="3" customWidth="1"/>
    <col min="3836" max="3836" width="8.85546875" style="3"/>
    <col min="3837" max="3837" width="11.5703125" style="3" customWidth="1"/>
    <col min="3838" max="3838" width="13.7109375" style="3" customWidth="1"/>
    <col min="3839" max="3842" width="9.28515625" style="3" customWidth="1"/>
    <col min="3843" max="4079" width="8.85546875" style="3"/>
    <col min="4080" max="4080" width="34" style="3" customWidth="1"/>
    <col min="4081" max="4081" width="11.28515625" style="3" customWidth="1"/>
    <col min="4082" max="4082" width="11" style="3" customWidth="1"/>
    <col min="4083" max="4089" width="8.85546875" style="3"/>
    <col min="4090" max="4091" width="10.7109375" style="3" customWidth="1"/>
    <col min="4092" max="4092" width="8.85546875" style="3"/>
    <col min="4093" max="4093" width="11.5703125" style="3" customWidth="1"/>
    <col min="4094" max="4094" width="13.7109375" style="3" customWidth="1"/>
    <col min="4095" max="4098" width="9.28515625" style="3" customWidth="1"/>
    <col min="4099" max="4335" width="8.85546875" style="3"/>
    <col min="4336" max="4336" width="34" style="3" customWidth="1"/>
    <col min="4337" max="4337" width="11.28515625" style="3" customWidth="1"/>
    <col min="4338" max="4338" width="11" style="3" customWidth="1"/>
    <col min="4339" max="4345" width="8.85546875" style="3"/>
    <col min="4346" max="4347" width="10.7109375" style="3" customWidth="1"/>
    <col min="4348" max="4348" width="8.85546875" style="3"/>
    <col min="4349" max="4349" width="11.5703125" style="3" customWidth="1"/>
    <col min="4350" max="4350" width="13.7109375" style="3" customWidth="1"/>
    <col min="4351" max="4354" width="9.28515625" style="3" customWidth="1"/>
    <col min="4355" max="4591" width="8.85546875" style="3"/>
    <col min="4592" max="4592" width="34" style="3" customWidth="1"/>
    <col min="4593" max="4593" width="11.28515625" style="3" customWidth="1"/>
    <col min="4594" max="4594" width="11" style="3" customWidth="1"/>
    <col min="4595" max="4601" width="8.85546875" style="3"/>
    <col min="4602" max="4603" width="10.7109375" style="3" customWidth="1"/>
    <col min="4604" max="4604" width="8.85546875" style="3"/>
    <col min="4605" max="4605" width="11.5703125" style="3" customWidth="1"/>
    <col min="4606" max="4606" width="13.7109375" style="3" customWidth="1"/>
    <col min="4607" max="4610" width="9.28515625" style="3" customWidth="1"/>
    <col min="4611" max="4847" width="8.85546875" style="3"/>
    <col min="4848" max="4848" width="34" style="3" customWidth="1"/>
    <col min="4849" max="4849" width="11.28515625" style="3" customWidth="1"/>
    <col min="4850" max="4850" width="11" style="3" customWidth="1"/>
    <col min="4851" max="4857" width="8.85546875" style="3"/>
    <col min="4858" max="4859" width="10.7109375" style="3" customWidth="1"/>
    <col min="4860" max="4860" width="8.85546875" style="3"/>
    <col min="4861" max="4861" width="11.5703125" style="3" customWidth="1"/>
    <col min="4862" max="4862" width="13.7109375" style="3" customWidth="1"/>
    <col min="4863" max="4866" width="9.28515625" style="3" customWidth="1"/>
    <col min="4867" max="5103" width="8.85546875" style="3"/>
    <col min="5104" max="5104" width="34" style="3" customWidth="1"/>
    <col min="5105" max="5105" width="11.28515625" style="3" customWidth="1"/>
    <col min="5106" max="5106" width="11" style="3" customWidth="1"/>
    <col min="5107" max="5113" width="8.85546875" style="3"/>
    <col min="5114" max="5115" width="10.7109375" style="3" customWidth="1"/>
    <col min="5116" max="5116" width="8.85546875" style="3"/>
    <col min="5117" max="5117" width="11.5703125" style="3" customWidth="1"/>
    <col min="5118" max="5118" width="13.7109375" style="3" customWidth="1"/>
    <col min="5119" max="5122" width="9.28515625" style="3" customWidth="1"/>
    <col min="5123" max="5359" width="8.85546875" style="3"/>
    <col min="5360" max="5360" width="34" style="3" customWidth="1"/>
    <col min="5361" max="5361" width="11.28515625" style="3" customWidth="1"/>
    <col min="5362" max="5362" width="11" style="3" customWidth="1"/>
    <col min="5363" max="5369" width="8.85546875" style="3"/>
    <col min="5370" max="5371" width="10.7109375" style="3" customWidth="1"/>
    <col min="5372" max="5372" width="8.85546875" style="3"/>
    <col min="5373" max="5373" width="11.5703125" style="3" customWidth="1"/>
    <col min="5374" max="5374" width="13.7109375" style="3" customWidth="1"/>
    <col min="5375" max="5378" width="9.28515625" style="3" customWidth="1"/>
    <col min="5379" max="5615" width="8.85546875" style="3"/>
    <col min="5616" max="5616" width="34" style="3" customWidth="1"/>
    <col min="5617" max="5617" width="11.28515625" style="3" customWidth="1"/>
    <col min="5618" max="5618" width="11" style="3" customWidth="1"/>
    <col min="5619" max="5625" width="8.85546875" style="3"/>
    <col min="5626" max="5627" width="10.7109375" style="3" customWidth="1"/>
    <col min="5628" max="5628" width="8.85546875" style="3"/>
    <col min="5629" max="5629" width="11.5703125" style="3" customWidth="1"/>
    <col min="5630" max="5630" width="13.7109375" style="3" customWidth="1"/>
    <col min="5631" max="5634" width="9.28515625" style="3" customWidth="1"/>
    <col min="5635" max="5871" width="8.85546875" style="3"/>
    <col min="5872" max="5872" width="34" style="3" customWidth="1"/>
    <col min="5873" max="5873" width="11.28515625" style="3" customWidth="1"/>
    <col min="5874" max="5874" width="11" style="3" customWidth="1"/>
    <col min="5875" max="5881" width="8.85546875" style="3"/>
    <col min="5882" max="5883" width="10.7109375" style="3" customWidth="1"/>
    <col min="5884" max="5884" width="8.85546875" style="3"/>
    <col min="5885" max="5885" width="11.5703125" style="3" customWidth="1"/>
    <col min="5886" max="5886" width="13.7109375" style="3" customWidth="1"/>
    <col min="5887" max="5890" width="9.28515625" style="3" customWidth="1"/>
    <col min="5891" max="6127" width="8.85546875" style="3"/>
    <col min="6128" max="6128" width="34" style="3" customWidth="1"/>
    <col min="6129" max="6129" width="11.28515625" style="3" customWidth="1"/>
    <col min="6130" max="6130" width="11" style="3" customWidth="1"/>
    <col min="6131" max="6137" width="8.85546875" style="3"/>
    <col min="6138" max="6139" width="10.7109375" style="3" customWidth="1"/>
    <col min="6140" max="6140" width="8.85546875" style="3"/>
    <col min="6141" max="6141" width="11.5703125" style="3" customWidth="1"/>
    <col min="6142" max="6142" width="13.7109375" style="3" customWidth="1"/>
    <col min="6143" max="6146" width="9.28515625" style="3" customWidth="1"/>
    <col min="6147" max="6383" width="8.85546875" style="3"/>
    <col min="6384" max="6384" width="34" style="3" customWidth="1"/>
    <col min="6385" max="6385" width="11.28515625" style="3" customWidth="1"/>
    <col min="6386" max="6386" width="11" style="3" customWidth="1"/>
    <col min="6387" max="6393" width="8.85546875" style="3"/>
    <col min="6394" max="6395" width="10.7109375" style="3" customWidth="1"/>
    <col min="6396" max="6396" width="8.85546875" style="3"/>
    <col min="6397" max="6397" width="11.5703125" style="3" customWidth="1"/>
    <col min="6398" max="6398" width="13.7109375" style="3" customWidth="1"/>
    <col min="6399" max="6402" width="9.28515625" style="3" customWidth="1"/>
    <col min="6403" max="6639" width="8.85546875" style="3"/>
    <col min="6640" max="6640" width="34" style="3" customWidth="1"/>
    <col min="6641" max="6641" width="11.28515625" style="3" customWidth="1"/>
    <col min="6642" max="6642" width="11" style="3" customWidth="1"/>
    <col min="6643" max="6649" width="8.85546875" style="3"/>
    <col min="6650" max="6651" width="10.7109375" style="3" customWidth="1"/>
    <col min="6652" max="6652" width="8.85546875" style="3"/>
    <col min="6653" max="6653" width="11.5703125" style="3" customWidth="1"/>
    <col min="6654" max="6654" width="13.7109375" style="3" customWidth="1"/>
    <col min="6655" max="6658" width="9.28515625" style="3" customWidth="1"/>
    <col min="6659" max="6895" width="8.85546875" style="3"/>
    <col min="6896" max="6896" width="34" style="3" customWidth="1"/>
    <col min="6897" max="6897" width="11.28515625" style="3" customWidth="1"/>
    <col min="6898" max="6898" width="11" style="3" customWidth="1"/>
    <col min="6899" max="6905" width="8.85546875" style="3"/>
    <col min="6906" max="6907" width="10.7109375" style="3" customWidth="1"/>
    <col min="6908" max="6908" width="8.85546875" style="3"/>
    <col min="6909" max="6909" width="11.5703125" style="3" customWidth="1"/>
    <col min="6910" max="6910" width="13.7109375" style="3" customWidth="1"/>
    <col min="6911" max="6914" width="9.28515625" style="3" customWidth="1"/>
    <col min="6915" max="7151" width="8.85546875" style="3"/>
    <col min="7152" max="7152" width="34" style="3" customWidth="1"/>
    <col min="7153" max="7153" width="11.28515625" style="3" customWidth="1"/>
    <col min="7154" max="7154" width="11" style="3" customWidth="1"/>
    <col min="7155" max="7161" width="8.85546875" style="3"/>
    <col min="7162" max="7163" width="10.7109375" style="3" customWidth="1"/>
    <col min="7164" max="7164" width="8.85546875" style="3"/>
    <col min="7165" max="7165" width="11.5703125" style="3" customWidth="1"/>
    <col min="7166" max="7166" width="13.7109375" style="3" customWidth="1"/>
    <col min="7167" max="7170" width="9.28515625" style="3" customWidth="1"/>
    <col min="7171" max="7407" width="8.85546875" style="3"/>
    <col min="7408" max="7408" width="34" style="3" customWidth="1"/>
    <col min="7409" max="7409" width="11.28515625" style="3" customWidth="1"/>
    <col min="7410" max="7410" width="11" style="3" customWidth="1"/>
    <col min="7411" max="7417" width="8.85546875" style="3"/>
    <col min="7418" max="7419" width="10.7109375" style="3" customWidth="1"/>
    <col min="7420" max="7420" width="8.85546875" style="3"/>
    <col min="7421" max="7421" width="11.5703125" style="3" customWidth="1"/>
    <col min="7422" max="7422" width="13.7109375" style="3" customWidth="1"/>
    <col min="7423" max="7426" width="9.28515625" style="3" customWidth="1"/>
    <col min="7427" max="7663" width="8.85546875" style="3"/>
    <col min="7664" max="7664" width="34" style="3" customWidth="1"/>
    <col min="7665" max="7665" width="11.28515625" style="3" customWidth="1"/>
    <col min="7666" max="7666" width="11" style="3" customWidth="1"/>
    <col min="7667" max="7673" width="8.85546875" style="3"/>
    <col min="7674" max="7675" width="10.7109375" style="3" customWidth="1"/>
    <col min="7676" max="7676" width="8.85546875" style="3"/>
    <col min="7677" max="7677" width="11.5703125" style="3" customWidth="1"/>
    <col min="7678" max="7678" width="13.7109375" style="3" customWidth="1"/>
    <col min="7679" max="7682" width="9.28515625" style="3" customWidth="1"/>
    <col min="7683" max="7919" width="8.85546875" style="3"/>
    <col min="7920" max="7920" width="34" style="3" customWidth="1"/>
    <col min="7921" max="7921" width="11.28515625" style="3" customWidth="1"/>
    <col min="7922" max="7922" width="11" style="3" customWidth="1"/>
    <col min="7923" max="7929" width="8.85546875" style="3"/>
    <col min="7930" max="7931" width="10.7109375" style="3" customWidth="1"/>
    <col min="7932" max="7932" width="8.85546875" style="3"/>
    <col min="7933" max="7933" width="11.5703125" style="3" customWidth="1"/>
    <col min="7934" max="7934" width="13.7109375" style="3" customWidth="1"/>
    <col min="7935" max="7938" width="9.28515625" style="3" customWidth="1"/>
    <col min="7939" max="8175" width="8.85546875" style="3"/>
    <col min="8176" max="8176" width="34" style="3" customWidth="1"/>
    <col min="8177" max="8177" width="11.28515625" style="3" customWidth="1"/>
    <col min="8178" max="8178" width="11" style="3" customWidth="1"/>
    <col min="8179" max="8185" width="8.85546875" style="3"/>
    <col min="8186" max="8187" width="10.7109375" style="3" customWidth="1"/>
    <col min="8188" max="8188" width="8.85546875" style="3"/>
    <col min="8189" max="8189" width="11.5703125" style="3" customWidth="1"/>
    <col min="8190" max="8190" width="13.7109375" style="3" customWidth="1"/>
    <col min="8191" max="8194" width="9.28515625" style="3" customWidth="1"/>
    <col min="8195" max="8431" width="8.85546875" style="3"/>
    <col min="8432" max="8432" width="34" style="3" customWidth="1"/>
    <col min="8433" max="8433" width="11.28515625" style="3" customWidth="1"/>
    <col min="8434" max="8434" width="11" style="3" customWidth="1"/>
    <col min="8435" max="8441" width="8.85546875" style="3"/>
    <col min="8442" max="8443" width="10.7109375" style="3" customWidth="1"/>
    <col min="8444" max="8444" width="8.85546875" style="3"/>
    <col min="8445" max="8445" width="11.5703125" style="3" customWidth="1"/>
    <col min="8446" max="8446" width="13.7109375" style="3" customWidth="1"/>
    <col min="8447" max="8450" width="9.28515625" style="3" customWidth="1"/>
    <col min="8451" max="8687" width="8.85546875" style="3"/>
    <col min="8688" max="8688" width="34" style="3" customWidth="1"/>
    <col min="8689" max="8689" width="11.28515625" style="3" customWidth="1"/>
    <col min="8690" max="8690" width="11" style="3" customWidth="1"/>
    <col min="8691" max="8697" width="8.85546875" style="3"/>
    <col min="8698" max="8699" width="10.7109375" style="3" customWidth="1"/>
    <col min="8700" max="8700" width="8.85546875" style="3"/>
    <col min="8701" max="8701" width="11.5703125" style="3" customWidth="1"/>
    <col min="8702" max="8702" width="13.7109375" style="3" customWidth="1"/>
    <col min="8703" max="8706" width="9.28515625" style="3" customWidth="1"/>
    <col min="8707" max="8943" width="8.85546875" style="3"/>
    <col min="8944" max="8944" width="34" style="3" customWidth="1"/>
    <col min="8945" max="8945" width="11.28515625" style="3" customWidth="1"/>
    <col min="8946" max="8946" width="11" style="3" customWidth="1"/>
    <col min="8947" max="8953" width="8.85546875" style="3"/>
    <col min="8954" max="8955" width="10.7109375" style="3" customWidth="1"/>
    <col min="8956" max="8956" width="8.85546875" style="3"/>
    <col min="8957" max="8957" width="11.5703125" style="3" customWidth="1"/>
    <col min="8958" max="8958" width="13.7109375" style="3" customWidth="1"/>
    <col min="8959" max="8962" width="9.28515625" style="3" customWidth="1"/>
    <col min="8963" max="9199" width="8.85546875" style="3"/>
    <col min="9200" max="9200" width="34" style="3" customWidth="1"/>
    <col min="9201" max="9201" width="11.28515625" style="3" customWidth="1"/>
    <col min="9202" max="9202" width="11" style="3" customWidth="1"/>
    <col min="9203" max="9209" width="8.85546875" style="3"/>
    <col min="9210" max="9211" width="10.7109375" style="3" customWidth="1"/>
    <col min="9212" max="9212" width="8.85546875" style="3"/>
    <col min="9213" max="9213" width="11.5703125" style="3" customWidth="1"/>
    <col min="9214" max="9214" width="13.7109375" style="3" customWidth="1"/>
    <col min="9215" max="9218" width="9.28515625" style="3" customWidth="1"/>
    <col min="9219" max="9455" width="8.85546875" style="3"/>
    <col min="9456" max="9456" width="34" style="3" customWidth="1"/>
    <col min="9457" max="9457" width="11.28515625" style="3" customWidth="1"/>
    <col min="9458" max="9458" width="11" style="3" customWidth="1"/>
    <col min="9459" max="9465" width="8.85546875" style="3"/>
    <col min="9466" max="9467" width="10.7109375" style="3" customWidth="1"/>
    <col min="9468" max="9468" width="8.85546875" style="3"/>
    <col min="9469" max="9469" width="11.5703125" style="3" customWidth="1"/>
    <col min="9470" max="9470" width="13.7109375" style="3" customWidth="1"/>
    <col min="9471" max="9474" width="9.28515625" style="3" customWidth="1"/>
    <col min="9475" max="9711" width="8.85546875" style="3"/>
    <col min="9712" max="9712" width="34" style="3" customWidth="1"/>
    <col min="9713" max="9713" width="11.28515625" style="3" customWidth="1"/>
    <col min="9714" max="9714" width="11" style="3" customWidth="1"/>
    <col min="9715" max="9721" width="8.85546875" style="3"/>
    <col min="9722" max="9723" width="10.7109375" style="3" customWidth="1"/>
    <col min="9724" max="9724" width="8.85546875" style="3"/>
    <col min="9725" max="9725" width="11.5703125" style="3" customWidth="1"/>
    <col min="9726" max="9726" width="13.7109375" style="3" customWidth="1"/>
    <col min="9727" max="9730" width="9.28515625" style="3" customWidth="1"/>
    <col min="9731" max="9967" width="8.85546875" style="3"/>
    <col min="9968" max="9968" width="34" style="3" customWidth="1"/>
    <col min="9969" max="9969" width="11.28515625" style="3" customWidth="1"/>
    <col min="9970" max="9970" width="11" style="3" customWidth="1"/>
    <col min="9971" max="9977" width="8.85546875" style="3"/>
    <col min="9978" max="9979" width="10.7109375" style="3" customWidth="1"/>
    <col min="9980" max="9980" width="8.85546875" style="3"/>
    <col min="9981" max="9981" width="11.5703125" style="3" customWidth="1"/>
    <col min="9982" max="9982" width="13.7109375" style="3" customWidth="1"/>
    <col min="9983" max="9986" width="9.28515625" style="3" customWidth="1"/>
    <col min="9987" max="10223" width="8.85546875" style="3"/>
    <col min="10224" max="10224" width="34" style="3" customWidth="1"/>
    <col min="10225" max="10225" width="11.28515625" style="3" customWidth="1"/>
    <col min="10226" max="10226" width="11" style="3" customWidth="1"/>
    <col min="10227" max="10233" width="8.85546875" style="3"/>
    <col min="10234" max="10235" width="10.7109375" style="3" customWidth="1"/>
    <col min="10236" max="10236" width="8.85546875" style="3"/>
    <col min="10237" max="10237" width="11.5703125" style="3" customWidth="1"/>
    <col min="10238" max="10238" width="13.7109375" style="3" customWidth="1"/>
    <col min="10239" max="10242" width="9.28515625" style="3" customWidth="1"/>
    <col min="10243" max="10479" width="8.85546875" style="3"/>
    <col min="10480" max="10480" width="34" style="3" customWidth="1"/>
    <col min="10481" max="10481" width="11.28515625" style="3" customWidth="1"/>
    <col min="10482" max="10482" width="11" style="3" customWidth="1"/>
    <col min="10483" max="10489" width="8.85546875" style="3"/>
    <col min="10490" max="10491" width="10.7109375" style="3" customWidth="1"/>
    <col min="10492" max="10492" width="8.85546875" style="3"/>
    <col min="10493" max="10493" width="11.5703125" style="3" customWidth="1"/>
    <col min="10494" max="10494" width="13.7109375" style="3" customWidth="1"/>
    <col min="10495" max="10498" width="9.28515625" style="3" customWidth="1"/>
    <col min="10499" max="10735" width="8.85546875" style="3"/>
    <col min="10736" max="10736" width="34" style="3" customWidth="1"/>
    <col min="10737" max="10737" width="11.28515625" style="3" customWidth="1"/>
    <col min="10738" max="10738" width="11" style="3" customWidth="1"/>
    <col min="10739" max="10745" width="8.85546875" style="3"/>
    <col min="10746" max="10747" width="10.7109375" style="3" customWidth="1"/>
    <col min="10748" max="10748" width="8.85546875" style="3"/>
    <col min="10749" max="10749" width="11.5703125" style="3" customWidth="1"/>
    <col min="10750" max="10750" width="13.7109375" style="3" customWidth="1"/>
    <col min="10751" max="10754" width="9.28515625" style="3" customWidth="1"/>
    <col min="10755" max="10991" width="8.85546875" style="3"/>
    <col min="10992" max="10992" width="34" style="3" customWidth="1"/>
    <col min="10993" max="10993" width="11.28515625" style="3" customWidth="1"/>
    <col min="10994" max="10994" width="11" style="3" customWidth="1"/>
    <col min="10995" max="11001" width="8.85546875" style="3"/>
    <col min="11002" max="11003" width="10.7109375" style="3" customWidth="1"/>
    <col min="11004" max="11004" width="8.85546875" style="3"/>
    <col min="11005" max="11005" width="11.5703125" style="3" customWidth="1"/>
    <col min="11006" max="11006" width="13.7109375" style="3" customWidth="1"/>
    <col min="11007" max="11010" width="9.28515625" style="3" customWidth="1"/>
    <col min="11011" max="11247" width="8.85546875" style="3"/>
    <col min="11248" max="11248" width="34" style="3" customWidth="1"/>
    <col min="11249" max="11249" width="11.28515625" style="3" customWidth="1"/>
    <col min="11250" max="11250" width="11" style="3" customWidth="1"/>
    <col min="11251" max="11257" width="8.85546875" style="3"/>
    <col min="11258" max="11259" width="10.7109375" style="3" customWidth="1"/>
    <col min="11260" max="11260" width="8.85546875" style="3"/>
    <col min="11261" max="11261" width="11.5703125" style="3" customWidth="1"/>
    <col min="11262" max="11262" width="13.7109375" style="3" customWidth="1"/>
    <col min="11263" max="11266" width="9.28515625" style="3" customWidth="1"/>
    <col min="11267" max="11503" width="8.85546875" style="3"/>
    <col min="11504" max="11504" width="34" style="3" customWidth="1"/>
    <col min="11505" max="11505" width="11.28515625" style="3" customWidth="1"/>
    <col min="11506" max="11506" width="11" style="3" customWidth="1"/>
    <col min="11507" max="11513" width="8.85546875" style="3"/>
    <col min="11514" max="11515" width="10.7109375" style="3" customWidth="1"/>
    <col min="11516" max="11516" width="8.85546875" style="3"/>
    <col min="11517" max="11517" width="11.5703125" style="3" customWidth="1"/>
    <col min="11518" max="11518" width="13.7109375" style="3" customWidth="1"/>
    <col min="11519" max="11522" width="9.28515625" style="3" customWidth="1"/>
    <col min="11523" max="11759" width="8.85546875" style="3"/>
    <col min="11760" max="11760" width="34" style="3" customWidth="1"/>
    <col min="11761" max="11761" width="11.28515625" style="3" customWidth="1"/>
    <col min="11762" max="11762" width="11" style="3" customWidth="1"/>
    <col min="11763" max="11769" width="8.85546875" style="3"/>
    <col min="11770" max="11771" width="10.7109375" style="3" customWidth="1"/>
    <col min="11772" max="11772" width="8.85546875" style="3"/>
    <col min="11773" max="11773" width="11.5703125" style="3" customWidth="1"/>
    <col min="11774" max="11774" width="13.7109375" style="3" customWidth="1"/>
    <col min="11775" max="11778" width="9.28515625" style="3" customWidth="1"/>
    <col min="11779" max="12015" width="8.85546875" style="3"/>
    <col min="12016" max="12016" width="34" style="3" customWidth="1"/>
    <col min="12017" max="12017" width="11.28515625" style="3" customWidth="1"/>
    <col min="12018" max="12018" width="11" style="3" customWidth="1"/>
    <col min="12019" max="12025" width="8.85546875" style="3"/>
    <col min="12026" max="12027" width="10.7109375" style="3" customWidth="1"/>
    <col min="12028" max="12028" width="8.85546875" style="3"/>
    <col min="12029" max="12029" width="11.5703125" style="3" customWidth="1"/>
    <col min="12030" max="12030" width="13.7109375" style="3" customWidth="1"/>
    <col min="12031" max="12034" width="9.28515625" style="3" customWidth="1"/>
    <col min="12035" max="12271" width="8.85546875" style="3"/>
    <col min="12272" max="12272" width="34" style="3" customWidth="1"/>
    <col min="12273" max="12273" width="11.28515625" style="3" customWidth="1"/>
    <col min="12274" max="12274" width="11" style="3" customWidth="1"/>
    <col min="12275" max="12281" width="8.85546875" style="3"/>
    <col min="12282" max="12283" width="10.7109375" style="3" customWidth="1"/>
    <col min="12284" max="12284" width="8.85546875" style="3"/>
    <col min="12285" max="12285" width="11.5703125" style="3" customWidth="1"/>
    <col min="12286" max="12286" width="13.7109375" style="3" customWidth="1"/>
    <col min="12287" max="12290" width="9.28515625" style="3" customWidth="1"/>
    <col min="12291" max="12527" width="8.85546875" style="3"/>
    <col min="12528" max="12528" width="34" style="3" customWidth="1"/>
    <col min="12529" max="12529" width="11.28515625" style="3" customWidth="1"/>
    <col min="12530" max="12530" width="11" style="3" customWidth="1"/>
    <col min="12531" max="12537" width="8.85546875" style="3"/>
    <col min="12538" max="12539" width="10.7109375" style="3" customWidth="1"/>
    <col min="12540" max="12540" width="8.85546875" style="3"/>
    <col min="12541" max="12541" width="11.5703125" style="3" customWidth="1"/>
    <col min="12542" max="12542" width="13.7109375" style="3" customWidth="1"/>
    <col min="12543" max="12546" width="9.28515625" style="3" customWidth="1"/>
    <col min="12547" max="12783" width="8.85546875" style="3"/>
    <col min="12784" max="12784" width="34" style="3" customWidth="1"/>
    <col min="12785" max="12785" width="11.28515625" style="3" customWidth="1"/>
    <col min="12786" max="12786" width="11" style="3" customWidth="1"/>
    <col min="12787" max="12793" width="8.85546875" style="3"/>
    <col min="12794" max="12795" width="10.7109375" style="3" customWidth="1"/>
    <col min="12796" max="12796" width="8.85546875" style="3"/>
    <col min="12797" max="12797" width="11.5703125" style="3" customWidth="1"/>
    <col min="12798" max="12798" width="13.7109375" style="3" customWidth="1"/>
    <col min="12799" max="12802" width="9.28515625" style="3" customWidth="1"/>
    <col min="12803" max="13039" width="8.85546875" style="3"/>
    <col min="13040" max="13040" width="34" style="3" customWidth="1"/>
    <col min="13041" max="13041" width="11.28515625" style="3" customWidth="1"/>
    <col min="13042" max="13042" width="11" style="3" customWidth="1"/>
    <col min="13043" max="13049" width="8.85546875" style="3"/>
    <col min="13050" max="13051" width="10.7109375" style="3" customWidth="1"/>
    <col min="13052" max="13052" width="8.85546875" style="3"/>
    <col min="13053" max="13053" width="11.5703125" style="3" customWidth="1"/>
    <col min="13054" max="13054" width="13.7109375" style="3" customWidth="1"/>
    <col min="13055" max="13058" width="9.28515625" style="3" customWidth="1"/>
    <col min="13059" max="13295" width="8.85546875" style="3"/>
    <col min="13296" max="13296" width="34" style="3" customWidth="1"/>
    <col min="13297" max="13297" width="11.28515625" style="3" customWidth="1"/>
    <col min="13298" max="13298" width="11" style="3" customWidth="1"/>
    <col min="13299" max="13305" width="8.85546875" style="3"/>
    <col min="13306" max="13307" width="10.7109375" style="3" customWidth="1"/>
    <col min="13308" max="13308" width="8.85546875" style="3"/>
    <col min="13309" max="13309" width="11.5703125" style="3" customWidth="1"/>
    <col min="13310" max="13310" width="13.7109375" style="3" customWidth="1"/>
    <col min="13311" max="13314" width="9.28515625" style="3" customWidth="1"/>
    <col min="13315" max="13551" width="8.85546875" style="3"/>
    <col min="13552" max="13552" width="34" style="3" customWidth="1"/>
    <col min="13553" max="13553" width="11.28515625" style="3" customWidth="1"/>
    <col min="13554" max="13554" width="11" style="3" customWidth="1"/>
    <col min="13555" max="13561" width="8.85546875" style="3"/>
    <col min="13562" max="13563" width="10.7109375" style="3" customWidth="1"/>
    <col min="13564" max="13564" width="8.85546875" style="3"/>
    <col min="13565" max="13565" width="11.5703125" style="3" customWidth="1"/>
    <col min="13566" max="13566" width="13.7109375" style="3" customWidth="1"/>
    <col min="13567" max="13570" width="9.28515625" style="3" customWidth="1"/>
    <col min="13571" max="13807" width="8.85546875" style="3"/>
    <col min="13808" max="13808" width="34" style="3" customWidth="1"/>
    <col min="13809" max="13809" width="11.28515625" style="3" customWidth="1"/>
    <col min="13810" max="13810" width="11" style="3" customWidth="1"/>
    <col min="13811" max="13817" width="8.85546875" style="3"/>
    <col min="13818" max="13819" width="10.7109375" style="3" customWidth="1"/>
    <col min="13820" max="13820" width="8.85546875" style="3"/>
    <col min="13821" max="13821" width="11.5703125" style="3" customWidth="1"/>
    <col min="13822" max="13822" width="13.7109375" style="3" customWidth="1"/>
    <col min="13823" max="13826" width="9.28515625" style="3" customWidth="1"/>
    <col min="13827" max="14063" width="8.85546875" style="3"/>
    <col min="14064" max="14064" width="34" style="3" customWidth="1"/>
    <col min="14065" max="14065" width="11.28515625" style="3" customWidth="1"/>
    <col min="14066" max="14066" width="11" style="3" customWidth="1"/>
    <col min="14067" max="14073" width="8.85546875" style="3"/>
    <col min="14074" max="14075" width="10.7109375" style="3" customWidth="1"/>
    <col min="14076" max="14076" width="8.85546875" style="3"/>
    <col min="14077" max="14077" width="11.5703125" style="3" customWidth="1"/>
    <col min="14078" max="14078" width="13.7109375" style="3" customWidth="1"/>
    <col min="14079" max="14082" width="9.28515625" style="3" customWidth="1"/>
    <col min="14083" max="14319" width="8.85546875" style="3"/>
    <col min="14320" max="14320" width="34" style="3" customWidth="1"/>
    <col min="14321" max="14321" width="11.28515625" style="3" customWidth="1"/>
    <col min="14322" max="14322" width="11" style="3" customWidth="1"/>
    <col min="14323" max="14329" width="8.85546875" style="3"/>
    <col min="14330" max="14331" width="10.7109375" style="3" customWidth="1"/>
    <col min="14332" max="14332" width="8.85546875" style="3"/>
    <col min="14333" max="14333" width="11.5703125" style="3" customWidth="1"/>
    <col min="14334" max="14334" width="13.7109375" style="3" customWidth="1"/>
    <col min="14335" max="14338" width="9.28515625" style="3" customWidth="1"/>
    <col min="14339" max="14575" width="8.85546875" style="3"/>
    <col min="14576" max="14576" width="34" style="3" customWidth="1"/>
    <col min="14577" max="14577" width="11.28515625" style="3" customWidth="1"/>
    <col min="14578" max="14578" width="11" style="3" customWidth="1"/>
    <col min="14579" max="14585" width="8.85546875" style="3"/>
    <col min="14586" max="14587" width="10.7109375" style="3" customWidth="1"/>
    <col min="14588" max="14588" width="8.85546875" style="3"/>
    <col min="14589" max="14589" width="11.5703125" style="3" customWidth="1"/>
    <col min="14590" max="14590" width="13.7109375" style="3" customWidth="1"/>
    <col min="14591" max="14594" width="9.28515625" style="3" customWidth="1"/>
    <col min="14595" max="14831" width="8.85546875" style="3"/>
    <col min="14832" max="14832" width="34" style="3" customWidth="1"/>
    <col min="14833" max="14833" width="11.28515625" style="3" customWidth="1"/>
    <col min="14834" max="14834" width="11" style="3" customWidth="1"/>
    <col min="14835" max="14841" width="8.85546875" style="3"/>
    <col min="14842" max="14843" width="10.7109375" style="3" customWidth="1"/>
    <col min="14844" max="14844" width="8.85546875" style="3"/>
    <col min="14845" max="14845" width="11.5703125" style="3" customWidth="1"/>
    <col min="14846" max="14846" width="13.7109375" style="3" customWidth="1"/>
    <col min="14847" max="14850" width="9.28515625" style="3" customWidth="1"/>
    <col min="14851" max="15087" width="8.85546875" style="3"/>
    <col min="15088" max="15088" width="34" style="3" customWidth="1"/>
    <col min="15089" max="15089" width="11.28515625" style="3" customWidth="1"/>
    <col min="15090" max="15090" width="11" style="3" customWidth="1"/>
    <col min="15091" max="15097" width="8.85546875" style="3"/>
    <col min="15098" max="15099" width="10.7109375" style="3" customWidth="1"/>
    <col min="15100" max="15100" width="8.85546875" style="3"/>
    <col min="15101" max="15101" width="11.5703125" style="3" customWidth="1"/>
    <col min="15102" max="15102" width="13.7109375" style="3" customWidth="1"/>
    <col min="15103" max="15106" width="9.28515625" style="3" customWidth="1"/>
    <col min="15107" max="15343" width="8.85546875" style="3"/>
    <col min="15344" max="15344" width="34" style="3" customWidth="1"/>
    <col min="15345" max="15345" width="11.28515625" style="3" customWidth="1"/>
    <col min="15346" max="15346" width="11" style="3" customWidth="1"/>
    <col min="15347" max="15353" width="8.85546875" style="3"/>
    <col min="15354" max="15355" width="10.7109375" style="3" customWidth="1"/>
    <col min="15356" max="15356" width="8.85546875" style="3"/>
    <col min="15357" max="15357" width="11.5703125" style="3" customWidth="1"/>
    <col min="15358" max="15358" width="13.7109375" style="3" customWidth="1"/>
    <col min="15359" max="15362" width="9.28515625" style="3" customWidth="1"/>
    <col min="15363" max="15599" width="8.85546875" style="3"/>
    <col min="15600" max="15600" width="34" style="3" customWidth="1"/>
    <col min="15601" max="15601" width="11.28515625" style="3" customWidth="1"/>
    <col min="15602" max="15602" width="11" style="3" customWidth="1"/>
    <col min="15603" max="15609" width="8.85546875" style="3"/>
    <col min="15610" max="15611" width="10.7109375" style="3" customWidth="1"/>
    <col min="15612" max="15612" width="8.85546875" style="3"/>
    <col min="15613" max="15613" width="11.5703125" style="3" customWidth="1"/>
    <col min="15614" max="15614" width="13.7109375" style="3" customWidth="1"/>
    <col min="15615" max="15618" width="9.28515625" style="3" customWidth="1"/>
    <col min="15619" max="15855" width="8.85546875" style="3"/>
    <col min="15856" max="15856" width="34" style="3" customWidth="1"/>
    <col min="15857" max="15857" width="11.28515625" style="3" customWidth="1"/>
    <col min="15858" max="15858" width="11" style="3" customWidth="1"/>
    <col min="15859" max="15865" width="8.85546875" style="3"/>
    <col min="15866" max="15867" width="10.7109375" style="3" customWidth="1"/>
    <col min="15868" max="15868" width="8.85546875" style="3"/>
    <col min="15869" max="15869" width="11.5703125" style="3" customWidth="1"/>
    <col min="15870" max="15870" width="13.7109375" style="3" customWidth="1"/>
    <col min="15871" max="15874" width="9.28515625" style="3" customWidth="1"/>
    <col min="15875" max="16111" width="8.85546875" style="3"/>
    <col min="16112" max="16112" width="34" style="3" customWidth="1"/>
    <col min="16113" max="16113" width="11.28515625" style="3" customWidth="1"/>
    <col min="16114" max="16114" width="11" style="3" customWidth="1"/>
    <col min="16115" max="16121" width="8.85546875" style="3"/>
    <col min="16122" max="16123" width="10.7109375" style="3" customWidth="1"/>
    <col min="16124" max="16124" width="8.85546875" style="3"/>
    <col min="16125" max="16125" width="11.5703125" style="3" customWidth="1"/>
    <col min="16126" max="16126" width="13.7109375" style="3" customWidth="1"/>
    <col min="16127" max="16130" width="9.28515625" style="3" customWidth="1"/>
    <col min="16131" max="16381" width="8.85546875" style="3"/>
    <col min="16382" max="16384" width="8.85546875" style="3" customWidth="1"/>
  </cols>
  <sheetData>
    <row r="1" spans="1:21" ht="40.9" customHeight="1">
      <c r="B1" s="10"/>
      <c r="C1" s="10"/>
      <c r="D1" s="10"/>
      <c r="E1" s="10"/>
      <c r="F1" s="10"/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/>
    </row>
    <row r="2" spans="1:21" ht="46.9" customHeight="1">
      <c r="B2" s="504" t="s">
        <v>164</v>
      </c>
      <c r="C2" s="504"/>
      <c r="D2" s="504"/>
      <c r="E2" s="504"/>
      <c r="F2" s="504"/>
      <c r="G2" s="504"/>
      <c r="H2" s="504"/>
      <c r="I2" s="504"/>
      <c r="J2" s="504"/>
      <c r="K2" s="504"/>
      <c r="L2" s="504"/>
      <c r="M2" s="504"/>
      <c r="N2" s="504"/>
      <c r="O2" s="504"/>
      <c r="P2" s="504"/>
      <c r="Q2" s="504"/>
      <c r="R2" s="504"/>
      <c r="S2" s="504"/>
    </row>
    <row r="3" spans="1:21" ht="21" customHeight="1">
      <c r="B3" s="505" t="s">
        <v>153</v>
      </c>
      <c r="C3" s="505"/>
      <c r="D3" s="505"/>
      <c r="E3" s="505"/>
      <c r="F3" s="505"/>
      <c r="G3" s="505"/>
      <c r="H3" s="505"/>
      <c r="I3" s="505"/>
      <c r="J3" s="505"/>
      <c r="K3" s="505"/>
      <c r="L3" s="505"/>
      <c r="M3" s="505"/>
      <c r="N3" s="505"/>
      <c r="O3" s="505"/>
      <c r="P3" s="505"/>
      <c r="Q3" s="505"/>
      <c r="R3" s="505"/>
      <c r="S3" s="505"/>
    </row>
    <row r="4" spans="1:21" ht="10.9" customHeight="1" thickBot="1">
      <c r="B4" s="38"/>
      <c r="C4" s="38"/>
      <c r="D4" s="39"/>
      <c r="E4" s="38"/>
      <c r="F4" s="38"/>
      <c r="G4" s="38"/>
      <c r="H4" s="38"/>
      <c r="I4" s="39"/>
      <c r="J4" s="96"/>
      <c r="K4" s="96"/>
      <c r="L4" s="96"/>
      <c r="M4" s="96"/>
      <c r="N4" s="38"/>
      <c r="O4" s="38"/>
      <c r="P4" s="38"/>
      <c r="Q4" s="38"/>
      <c r="R4" s="38"/>
      <c r="S4" s="38"/>
    </row>
    <row r="5" spans="1:21" ht="14.45" customHeight="1">
      <c r="A5" s="542" t="s">
        <v>87</v>
      </c>
      <c r="B5" s="511" t="s">
        <v>156</v>
      </c>
      <c r="C5" s="512"/>
      <c r="D5" s="512"/>
      <c r="E5" s="511" t="s">
        <v>157</v>
      </c>
      <c r="F5" s="512"/>
      <c r="G5" s="512"/>
      <c r="H5" s="512"/>
      <c r="I5" s="512"/>
      <c r="J5" s="527" t="s">
        <v>165</v>
      </c>
      <c r="K5" s="528"/>
      <c r="L5" s="529"/>
      <c r="M5" s="524" t="s">
        <v>166</v>
      </c>
      <c r="N5" s="512" t="s">
        <v>170</v>
      </c>
      <c r="O5" s="512"/>
      <c r="P5" s="512"/>
      <c r="Q5" s="512"/>
      <c r="R5" s="512"/>
      <c r="S5" s="512"/>
      <c r="T5" s="512"/>
      <c r="U5" s="519"/>
    </row>
    <row r="6" spans="1:21" s="10" customFormat="1" ht="28.9" customHeight="1">
      <c r="A6" s="543"/>
      <c r="B6" s="513"/>
      <c r="C6" s="514"/>
      <c r="D6" s="514"/>
      <c r="E6" s="513"/>
      <c r="F6" s="514"/>
      <c r="G6" s="514"/>
      <c r="H6" s="514"/>
      <c r="I6" s="514"/>
      <c r="J6" s="530"/>
      <c r="K6" s="531"/>
      <c r="L6" s="532"/>
      <c r="M6" s="525"/>
      <c r="N6" s="514"/>
      <c r="O6" s="514"/>
      <c r="P6" s="514"/>
      <c r="Q6" s="514"/>
      <c r="R6" s="514"/>
      <c r="S6" s="514"/>
      <c r="T6" s="514"/>
      <c r="U6" s="520"/>
    </row>
    <row r="7" spans="1:21" s="10" customFormat="1" ht="16.149999999999999" hidden="1" customHeight="1">
      <c r="A7" s="543"/>
      <c r="B7" s="513"/>
      <c r="C7" s="514"/>
      <c r="D7" s="514"/>
      <c r="E7" s="513"/>
      <c r="F7" s="514"/>
      <c r="G7" s="514"/>
      <c r="H7" s="514"/>
      <c r="I7" s="514"/>
      <c r="J7" s="530"/>
      <c r="K7" s="531"/>
      <c r="L7" s="532"/>
      <c r="M7" s="525"/>
      <c r="N7" s="514"/>
      <c r="O7" s="514"/>
      <c r="P7" s="514"/>
      <c r="Q7" s="514"/>
      <c r="R7" s="514"/>
      <c r="S7" s="514"/>
      <c r="T7" s="514"/>
      <c r="U7" s="520"/>
    </row>
    <row r="8" spans="1:21" s="10" customFormat="1" ht="7.15" customHeight="1">
      <c r="A8" s="543"/>
      <c r="B8" s="515"/>
      <c r="C8" s="516"/>
      <c r="D8" s="516"/>
      <c r="E8" s="515"/>
      <c r="F8" s="516"/>
      <c r="G8" s="516"/>
      <c r="H8" s="516"/>
      <c r="I8" s="516"/>
      <c r="J8" s="533"/>
      <c r="K8" s="534"/>
      <c r="L8" s="535"/>
      <c r="M8" s="525"/>
      <c r="N8" s="516"/>
      <c r="O8" s="516"/>
      <c r="P8" s="516"/>
      <c r="Q8" s="516"/>
      <c r="R8" s="516"/>
      <c r="S8" s="516"/>
      <c r="T8" s="516"/>
      <c r="U8" s="521"/>
    </row>
    <row r="9" spans="1:21" s="10" customFormat="1" ht="46.15" customHeight="1">
      <c r="A9" s="543"/>
      <c r="B9" s="545" t="s">
        <v>0</v>
      </c>
      <c r="C9" s="509" t="s">
        <v>158</v>
      </c>
      <c r="D9" s="555" t="s">
        <v>162</v>
      </c>
      <c r="E9" s="545" t="s">
        <v>160</v>
      </c>
      <c r="F9" s="509" t="s">
        <v>1</v>
      </c>
      <c r="G9" s="509" t="s">
        <v>128</v>
      </c>
      <c r="H9" s="509" t="s">
        <v>150</v>
      </c>
      <c r="I9" s="555" t="s">
        <v>162</v>
      </c>
      <c r="J9" s="547" t="s">
        <v>167</v>
      </c>
      <c r="K9" s="549" t="s">
        <v>168</v>
      </c>
      <c r="L9" s="551" t="s">
        <v>169</v>
      </c>
      <c r="M9" s="525"/>
      <c r="N9" s="506" t="s">
        <v>129</v>
      </c>
      <c r="O9" s="508" t="s">
        <v>127</v>
      </c>
      <c r="P9" s="508"/>
      <c r="Q9" s="508"/>
      <c r="R9" s="509" t="s">
        <v>130</v>
      </c>
      <c r="S9" s="509" t="s">
        <v>159</v>
      </c>
      <c r="T9" s="509" t="s">
        <v>144</v>
      </c>
      <c r="U9" s="553" t="s">
        <v>162</v>
      </c>
    </row>
    <row r="10" spans="1:21" s="10" customFormat="1" ht="90" customHeight="1" thickBot="1">
      <c r="A10" s="544"/>
      <c r="B10" s="546"/>
      <c r="C10" s="510"/>
      <c r="D10" s="556"/>
      <c r="E10" s="546"/>
      <c r="F10" s="510"/>
      <c r="G10" s="510"/>
      <c r="H10" s="510"/>
      <c r="I10" s="556"/>
      <c r="J10" s="548"/>
      <c r="K10" s="550"/>
      <c r="L10" s="552"/>
      <c r="M10" s="526"/>
      <c r="N10" s="507"/>
      <c r="O10" s="74" t="s">
        <v>131</v>
      </c>
      <c r="P10" s="74" t="s">
        <v>132</v>
      </c>
      <c r="Q10" s="74" t="s">
        <v>133</v>
      </c>
      <c r="R10" s="510"/>
      <c r="S10" s="510"/>
      <c r="T10" s="510"/>
      <c r="U10" s="554"/>
    </row>
    <row r="11" spans="1:21" s="10" customFormat="1" ht="17.45" customHeight="1">
      <c r="A11" s="60" t="s">
        <v>24</v>
      </c>
      <c r="B11" s="16"/>
      <c r="C11" s="12"/>
      <c r="D11" s="75">
        <f>B11+C11</f>
        <v>0</v>
      </c>
      <c r="E11" s="16"/>
      <c r="F11" s="12"/>
      <c r="G11" s="12"/>
      <c r="H11" s="12"/>
      <c r="I11" s="100">
        <f>E11+F11+G11</f>
        <v>0</v>
      </c>
      <c r="J11" s="101"/>
      <c r="K11" s="89"/>
      <c r="L11" s="91"/>
      <c r="M11" s="121"/>
      <c r="N11" s="115"/>
      <c r="O11" s="81"/>
      <c r="P11" s="81"/>
      <c r="Q11" s="81"/>
      <c r="R11" s="81"/>
      <c r="S11" s="81"/>
      <c r="T11" s="82"/>
      <c r="U11" s="90">
        <f t="shared" ref="U11:U43" si="0">N11+Q11+R11+S11+T11</f>
        <v>0</v>
      </c>
    </row>
    <row r="12" spans="1:21" s="10" customFormat="1" ht="28.9" customHeight="1">
      <c r="A12" s="61" t="s">
        <v>25</v>
      </c>
      <c r="B12" s="13"/>
      <c r="C12" s="11"/>
      <c r="D12" s="27">
        <f t="shared" ref="D12:D75" si="1">B12+C12</f>
        <v>0</v>
      </c>
      <c r="E12" s="13"/>
      <c r="F12" s="11"/>
      <c r="G12" s="11"/>
      <c r="H12" s="11"/>
      <c r="I12" s="98">
        <f t="shared" ref="I12:I75" si="2">E12+F12+G12</f>
        <v>0</v>
      </c>
      <c r="J12" s="102"/>
      <c r="K12" s="98"/>
      <c r="L12" s="27"/>
      <c r="M12" s="122"/>
      <c r="N12" s="116"/>
      <c r="O12" s="17"/>
      <c r="P12" s="17"/>
      <c r="Q12" s="17"/>
      <c r="R12" s="17"/>
      <c r="S12" s="17"/>
      <c r="T12" s="41"/>
      <c r="U12" s="90">
        <f t="shared" si="0"/>
        <v>0</v>
      </c>
    </row>
    <row r="13" spans="1:21" s="10" customFormat="1" ht="22.9" customHeight="1">
      <c r="A13" s="61" t="s">
        <v>26</v>
      </c>
      <c r="B13" s="13"/>
      <c r="C13" s="11"/>
      <c r="D13" s="27">
        <f t="shared" si="1"/>
        <v>0</v>
      </c>
      <c r="E13" s="13"/>
      <c r="F13" s="11"/>
      <c r="G13" s="11"/>
      <c r="H13" s="11"/>
      <c r="I13" s="98">
        <f t="shared" si="2"/>
        <v>0</v>
      </c>
      <c r="J13" s="102"/>
      <c r="K13" s="98"/>
      <c r="L13" s="27"/>
      <c r="M13" s="122"/>
      <c r="N13" s="116"/>
      <c r="O13" s="17"/>
      <c r="P13" s="17"/>
      <c r="Q13" s="17"/>
      <c r="R13" s="17"/>
      <c r="S13" s="17"/>
      <c r="T13" s="41"/>
      <c r="U13" s="90">
        <f t="shared" si="0"/>
        <v>0</v>
      </c>
    </row>
    <row r="14" spans="1:21" s="10" customFormat="1" ht="24" customHeight="1">
      <c r="A14" s="61" t="s">
        <v>27</v>
      </c>
      <c r="B14" s="13"/>
      <c r="C14" s="11"/>
      <c r="D14" s="27">
        <f t="shared" si="1"/>
        <v>0</v>
      </c>
      <c r="E14" s="13"/>
      <c r="F14" s="11"/>
      <c r="G14" s="11"/>
      <c r="H14" s="11"/>
      <c r="I14" s="98">
        <f t="shared" si="2"/>
        <v>0</v>
      </c>
      <c r="J14" s="102"/>
      <c r="K14" s="98"/>
      <c r="L14" s="27"/>
      <c r="M14" s="122"/>
      <c r="N14" s="116"/>
      <c r="O14" s="17"/>
      <c r="P14" s="17"/>
      <c r="Q14" s="17"/>
      <c r="R14" s="17"/>
      <c r="S14" s="17"/>
      <c r="T14" s="41"/>
      <c r="U14" s="90">
        <f t="shared" si="0"/>
        <v>0</v>
      </c>
    </row>
    <row r="15" spans="1:21" s="10" customFormat="1" ht="18.600000000000001" customHeight="1">
      <c r="A15" s="61" t="s">
        <v>28</v>
      </c>
      <c r="B15" s="13"/>
      <c r="C15" s="11"/>
      <c r="D15" s="27">
        <f t="shared" si="1"/>
        <v>0</v>
      </c>
      <c r="E15" s="13"/>
      <c r="F15" s="11"/>
      <c r="G15" s="11"/>
      <c r="H15" s="11"/>
      <c r="I15" s="98">
        <f t="shared" si="2"/>
        <v>0</v>
      </c>
      <c r="J15" s="102"/>
      <c r="K15" s="98"/>
      <c r="L15" s="27"/>
      <c r="M15" s="122"/>
      <c r="N15" s="116"/>
      <c r="O15" s="17"/>
      <c r="P15" s="17"/>
      <c r="Q15" s="17"/>
      <c r="R15" s="17"/>
      <c r="S15" s="17"/>
      <c r="T15" s="41"/>
      <c r="U15" s="90">
        <f t="shared" si="0"/>
        <v>0</v>
      </c>
    </row>
    <row r="16" spans="1:21" s="10" customFormat="1" ht="24" customHeight="1">
      <c r="A16" s="61" t="s">
        <v>29</v>
      </c>
      <c r="B16" s="13"/>
      <c r="C16" s="11"/>
      <c r="D16" s="27">
        <f t="shared" si="1"/>
        <v>0</v>
      </c>
      <c r="E16" s="13"/>
      <c r="F16" s="11"/>
      <c r="G16" s="11"/>
      <c r="H16" s="11"/>
      <c r="I16" s="98">
        <f t="shared" si="2"/>
        <v>0</v>
      </c>
      <c r="J16" s="102"/>
      <c r="K16" s="98"/>
      <c r="L16" s="27"/>
      <c r="M16" s="122"/>
      <c r="N16" s="116"/>
      <c r="O16" s="17"/>
      <c r="P16" s="17"/>
      <c r="Q16" s="17"/>
      <c r="R16" s="17"/>
      <c r="S16" s="17"/>
      <c r="T16" s="41"/>
      <c r="U16" s="90">
        <f t="shared" si="0"/>
        <v>0</v>
      </c>
    </row>
    <row r="17" spans="1:21" s="10" customFormat="1" ht="31.5" customHeight="1">
      <c r="A17" s="61" t="s">
        <v>30</v>
      </c>
      <c r="B17" s="13"/>
      <c r="C17" s="11"/>
      <c r="D17" s="27">
        <f t="shared" si="1"/>
        <v>0</v>
      </c>
      <c r="E17" s="13"/>
      <c r="F17" s="11"/>
      <c r="G17" s="11"/>
      <c r="H17" s="11"/>
      <c r="I17" s="98">
        <f t="shared" si="2"/>
        <v>0</v>
      </c>
      <c r="J17" s="102"/>
      <c r="K17" s="98"/>
      <c r="L17" s="27"/>
      <c r="M17" s="122"/>
      <c r="N17" s="116"/>
      <c r="O17" s="17"/>
      <c r="P17" s="17"/>
      <c r="Q17" s="17"/>
      <c r="R17" s="17"/>
      <c r="S17" s="17"/>
      <c r="T17" s="41"/>
      <c r="U17" s="90">
        <f t="shared" si="0"/>
        <v>0</v>
      </c>
    </row>
    <row r="18" spans="1:21" s="10" customFormat="1" ht="26.45" customHeight="1">
      <c r="A18" s="61" t="s">
        <v>31</v>
      </c>
      <c r="B18" s="13"/>
      <c r="C18" s="11"/>
      <c r="D18" s="27">
        <f t="shared" si="1"/>
        <v>0</v>
      </c>
      <c r="E18" s="13"/>
      <c r="F18" s="11"/>
      <c r="G18" s="11"/>
      <c r="H18" s="11"/>
      <c r="I18" s="98">
        <f t="shared" si="2"/>
        <v>0</v>
      </c>
      <c r="J18" s="102"/>
      <c r="K18" s="98"/>
      <c r="L18" s="27"/>
      <c r="M18" s="122"/>
      <c r="N18" s="116"/>
      <c r="O18" s="17"/>
      <c r="P18" s="17"/>
      <c r="Q18" s="17"/>
      <c r="R18" s="17"/>
      <c r="S18" s="17"/>
      <c r="T18" s="41"/>
      <c r="U18" s="90">
        <f t="shared" si="0"/>
        <v>0</v>
      </c>
    </row>
    <row r="19" spans="1:21" s="10" customFormat="1" ht="24.6" customHeight="1">
      <c r="A19" s="61" t="s">
        <v>32</v>
      </c>
      <c r="B19" s="13"/>
      <c r="C19" s="11"/>
      <c r="D19" s="27">
        <f t="shared" si="1"/>
        <v>0</v>
      </c>
      <c r="E19" s="13"/>
      <c r="F19" s="11"/>
      <c r="G19" s="11"/>
      <c r="H19" s="11"/>
      <c r="I19" s="98">
        <f t="shared" si="2"/>
        <v>0</v>
      </c>
      <c r="J19" s="102"/>
      <c r="K19" s="98"/>
      <c r="L19" s="27"/>
      <c r="M19" s="122"/>
      <c r="N19" s="116"/>
      <c r="O19" s="17"/>
      <c r="P19" s="17"/>
      <c r="Q19" s="17"/>
      <c r="R19" s="17"/>
      <c r="S19" s="17"/>
      <c r="T19" s="41"/>
      <c r="U19" s="90">
        <f t="shared" si="0"/>
        <v>0</v>
      </c>
    </row>
    <row r="20" spans="1:21" s="10" customFormat="1" ht="24.6" customHeight="1">
      <c r="A20" s="61" t="s">
        <v>33</v>
      </c>
      <c r="B20" s="13"/>
      <c r="C20" s="11"/>
      <c r="D20" s="27">
        <f t="shared" si="1"/>
        <v>0</v>
      </c>
      <c r="E20" s="13"/>
      <c r="F20" s="11"/>
      <c r="G20" s="11"/>
      <c r="H20" s="11"/>
      <c r="I20" s="98">
        <f t="shared" si="2"/>
        <v>0</v>
      </c>
      <c r="J20" s="102"/>
      <c r="K20" s="98"/>
      <c r="L20" s="27"/>
      <c r="M20" s="122"/>
      <c r="N20" s="116"/>
      <c r="O20" s="17"/>
      <c r="P20" s="17"/>
      <c r="Q20" s="17"/>
      <c r="R20" s="17"/>
      <c r="S20" s="17"/>
      <c r="T20" s="41"/>
      <c r="U20" s="90">
        <f t="shared" si="0"/>
        <v>0</v>
      </c>
    </row>
    <row r="21" spans="1:21" s="10" customFormat="1" ht="16.149999999999999" customHeight="1">
      <c r="A21" s="61" t="s">
        <v>34</v>
      </c>
      <c r="B21" s="13"/>
      <c r="C21" s="11"/>
      <c r="D21" s="27">
        <f t="shared" si="1"/>
        <v>0</v>
      </c>
      <c r="E21" s="13"/>
      <c r="F21" s="11"/>
      <c r="G21" s="11"/>
      <c r="H21" s="11"/>
      <c r="I21" s="98">
        <f t="shared" si="2"/>
        <v>0</v>
      </c>
      <c r="J21" s="102"/>
      <c r="K21" s="98"/>
      <c r="L21" s="27"/>
      <c r="M21" s="122"/>
      <c r="N21" s="116"/>
      <c r="O21" s="17"/>
      <c r="P21" s="17"/>
      <c r="Q21" s="17"/>
      <c r="R21" s="17"/>
      <c r="S21" s="17"/>
      <c r="T21" s="41"/>
      <c r="U21" s="90">
        <f t="shared" si="0"/>
        <v>0</v>
      </c>
    </row>
    <row r="22" spans="1:21" s="10" customFormat="1" ht="16.149999999999999" customHeight="1">
      <c r="A22" s="61" t="s">
        <v>35</v>
      </c>
      <c r="B22" s="13"/>
      <c r="C22" s="11"/>
      <c r="D22" s="27">
        <f t="shared" si="1"/>
        <v>0</v>
      </c>
      <c r="E22" s="13"/>
      <c r="F22" s="11"/>
      <c r="G22" s="11"/>
      <c r="H22" s="11"/>
      <c r="I22" s="98">
        <f t="shared" si="2"/>
        <v>0</v>
      </c>
      <c r="J22" s="102"/>
      <c r="K22" s="98"/>
      <c r="L22" s="27"/>
      <c r="M22" s="122"/>
      <c r="N22" s="116"/>
      <c r="O22" s="17"/>
      <c r="P22" s="17"/>
      <c r="Q22" s="17"/>
      <c r="R22" s="17"/>
      <c r="S22" s="17"/>
      <c r="T22" s="41"/>
      <c r="U22" s="90">
        <f t="shared" si="0"/>
        <v>0</v>
      </c>
    </row>
    <row r="23" spans="1:21" s="10" customFormat="1" ht="19.149999999999999" customHeight="1">
      <c r="A23" s="61" t="s">
        <v>36</v>
      </c>
      <c r="B23" s="13"/>
      <c r="C23" s="11"/>
      <c r="D23" s="27">
        <f t="shared" si="1"/>
        <v>0</v>
      </c>
      <c r="E23" s="13"/>
      <c r="F23" s="11"/>
      <c r="G23" s="11"/>
      <c r="H23" s="11"/>
      <c r="I23" s="98">
        <f t="shared" si="2"/>
        <v>0</v>
      </c>
      <c r="J23" s="102"/>
      <c r="K23" s="98"/>
      <c r="L23" s="27"/>
      <c r="M23" s="122"/>
      <c r="N23" s="116"/>
      <c r="O23" s="17"/>
      <c r="P23" s="17"/>
      <c r="Q23" s="17"/>
      <c r="R23" s="17"/>
      <c r="S23" s="17"/>
      <c r="T23" s="41"/>
      <c r="U23" s="90">
        <f t="shared" si="0"/>
        <v>0</v>
      </c>
    </row>
    <row r="24" spans="1:21" s="10" customFormat="1" ht="23.45" customHeight="1">
      <c r="A24" s="61" t="s">
        <v>37</v>
      </c>
      <c r="B24" s="13"/>
      <c r="C24" s="11"/>
      <c r="D24" s="27">
        <f t="shared" si="1"/>
        <v>0</v>
      </c>
      <c r="E24" s="13"/>
      <c r="F24" s="11"/>
      <c r="G24" s="11"/>
      <c r="H24" s="11"/>
      <c r="I24" s="98">
        <f t="shared" si="2"/>
        <v>0</v>
      </c>
      <c r="J24" s="102"/>
      <c r="K24" s="98"/>
      <c r="L24" s="27"/>
      <c r="M24" s="122"/>
      <c r="N24" s="116"/>
      <c r="O24" s="17"/>
      <c r="P24" s="17"/>
      <c r="Q24" s="17"/>
      <c r="R24" s="17"/>
      <c r="S24" s="17"/>
      <c r="T24" s="41"/>
      <c r="U24" s="90">
        <f t="shared" si="0"/>
        <v>0</v>
      </c>
    </row>
    <row r="25" spans="1:21" s="10" customFormat="1" ht="18.75" customHeight="1">
      <c r="A25" s="155" t="s">
        <v>171</v>
      </c>
      <c r="B25" s="13"/>
      <c r="C25" s="11"/>
      <c r="D25" s="27"/>
      <c r="E25" s="13"/>
      <c r="F25" s="11"/>
      <c r="G25" s="11"/>
      <c r="H25" s="11"/>
      <c r="I25" s="98"/>
      <c r="J25" s="102"/>
      <c r="K25" s="98"/>
      <c r="L25" s="27"/>
      <c r="M25" s="122"/>
      <c r="N25" s="116"/>
      <c r="O25" s="17"/>
      <c r="P25" s="17"/>
      <c r="Q25" s="17"/>
      <c r="R25" s="17"/>
      <c r="S25" s="17"/>
      <c r="T25" s="41"/>
      <c r="U25" s="90"/>
    </row>
    <row r="26" spans="1:21" s="10" customFormat="1" ht="24" customHeight="1">
      <c r="A26" s="61" t="s">
        <v>38</v>
      </c>
      <c r="B26" s="13"/>
      <c r="C26" s="11"/>
      <c r="D26" s="27">
        <f t="shared" si="1"/>
        <v>0</v>
      </c>
      <c r="E26" s="13"/>
      <c r="F26" s="11"/>
      <c r="G26" s="11"/>
      <c r="H26" s="11"/>
      <c r="I26" s="98">
        <f t="shared" si="2"/>
        <v>0</v>
      </c>
      <c r="J26" s="102"/>
      <c r="K26" s="98"/>
      <c r="L26" s="27"/>
      <c r="M26" s="122"/>
      <c r="N26" s="116"/>
      <c r="O26" s="17"/>
      <c r="P26" s="17"/>
      <c r="Q26" s="17"/>
      <c r="R26" s="17"/>
      <c r="S26" s="17"/>
      <c r="T26" s="41"/>
      <c r="U26" s="90">
        <f t="shared" si="0"/>
        <v>0</v>
      </c>
    </row>
    <row r="27" spans="1:21" s="10" customFormat="1" ht="24.6" customHeight="1">
      <c r="A27" s="61" t="s">
        <v>39</v>
      </c>
      <c r="B27" s="13"/>
      <c r="C27" s="11"/>
      <c r="D27" s="27">
        <f t="shared" si="1"/>
        <v>0</v>
      </c>
      <c r="E27" s="13"/>
      <c r="F27" s="11"/>
      <c r="G27" s="11"/>
      <c r="H27" s="11"/>
      <c r="I27" s="98">
        <f t="shared" si="2"/>
        <v>0</v>
      </c>
      <c r="J27" s="102"/>
      <c r="K27" s="98"/>
      <c r="L27" s="27"/>
      <c r="M27" s="122"/>
      <c r="N27" s="116"/>
      <c r="O27" s="17"/>
      <c r="P27" s="17"/>
      <c r="Q27" s="17"/>
      <c r="R27" s="17"/>
      <c r="S27" s="17"/>
      <c r="T27" s="41"/>
      <c r="U27" s="90">
        <f t="shared" si="0"/>
        <v>0</v>
      </c>
    </row>
    <row r="28" spans="1:21" s="10" customFormat="1" ht="16.5" customHeight="1">
      <c r="A28" s="61" t="s">
        <v>40</v>
      </c>
      <c r="B28" s="13"/>
      <c r="C28" s="11"/>
      <c r="D28" s="27">
        <f t="shared" si="1"/>
        <v>0</v>
      </c>
      <c r="E28" s="13"/>
      <c r="F28" s="11"/>
      <c r="G28" s="11"/>
      <c r="H28" s="11"/>
      <c r="I28" s="98">
        <f t="shared" si="2"/>
        <v>0</v>
      </c>
      <c r="J28" s="102"/>
      <c r="K28" s="98"/>
      <c r="L28" s="27"/>
      <c r="M28" s="122"/>
      <c r="N28" s="116"/>
      <c r="O28" s="17"/>
      <c r="P28" s="17"/>
      <c r="Q28" s="17"/>
      <c r="R28" s="17"/>
      <c r="S28" s="17"/>
      <c r="T28" s="41"/>
      <c r="U28" s="90">
        <f t="shared" si="0"/>
        <v>0</v>
      </c>
    </row>
    <row r="29" spans="1:21" s="10" customFormat="1" ht="17.25" customHeight="1">
      <c r="A29" s="61" t="s">
        <v>41</v>
      </c>
      <c r="B29" s="13"/>
      <c r="C29" s="11"/>
      <c r="D29" s="27">
        <f t="shared" si="1"/>
        <v>0</v>
      </c>
      <c r="E29" s="13"/>
      <c r="F29" s="11"/>
      <c r="G29" s="11"/>
      <c r="H29" s="11"/>
      <c r="I29" s="98">
        <f t="shared" si="2"/>
        <v>0</v>
      </c>
      <c r="J29" s="102"/>
      <c r="K29" s="98"/>
      <c r="L29" s="27"/>
      <c r="M29" s="122"/>
      <c r="N29" s="116"/>
      <c r="O29" s="17"/>
      <c r="P29" s="17"/>
      <c r="Q29" s="17"/>
      <c r="R29" s="17"/>
      <c r="S29" s="17"/>
      <c r="T29" s="41"/>
      <c r="U29" s="90">
        <f t="shared" si="0"/>
        <v>0</v>
      </c>
    </row>
    <row r="30" spans="1:21" s="10" customFormat="1" ht="23.45" customHeight="1">
      <c r="A30" s="61" t="s">
        <v>42</v>
      </c>
      <c r="B30" s="13"/>
      <c r="C30" s="11"/>
      <c r="D30" s="27">
        <f t="shared" si="1"/>
        <v>0</v>
      </c>
      <c r="E30" s="13"/>
      <c r="F30" s="11"/>
      <c r="G30" s="11"/>
      <c r="H30" s="11"/>
      <c r="I30" s="98">
        <f t="shared" si="2"/>
        <v>0</v>
      </c>
      <c r="J30" s="102"/>
      <c r="K30" s="98"/>
      <c r="L30" s="27"/>
      <c r="M30" s="122"/>
      <c r="N30" s="116"/>
      <c r="O30" s="17"/>
      <c r="P30" s="17"/>
      <c r="Q30" s="17"/>
      <c r="R30" s="17"/>
      <c r="S30" s="17"/>
      <c r="T30" s="41"/>
      <c r="U30" s="90">
        <f t="shared" si="0"/>
        <v>0</v>
      </c>
    </row>
    <row r="31" spans="1:21" s="10" customFormat="1" ht="53.45" customHeight="1">
      <c r="A31" s="61" t="s">
        <v>43</v>
      </c>
      <c r="B31" s="13"/>
      <c r="C31" s="11"/>
      <c r="D31" s="27">
        <f t="shared" si="1"/>
        <v>0</v>
      </c>
      <c r="E31" s="13"/>
      <c r="F31" s="11"/>
      <c r="G31" s="11"/>
      <c r="H31" s="11"/>
      <c r="I31" s="98">
        <f t="shared" si="2"/>
        <v>0</v>
      </c>
      <c r="J31" s="102"/>
      <c r="K31" s="98"/>
      <c r="L31" s="27"/>
      <c r="M31" s="122"/>
      <c r="N31" s="116"/>
      <c r="O31" s="17"/>
      <c r="P31" s="17"/>
      <c r="Q31" s="17"/>
      <c r="R31" s="17"/>
      <c r="S31" s="17"/>
      <c r="T31" s="41"/>
      <c r="U31" s="90">
        <f t="shared" si="0"/>
        <v>0</v>
      </c>
    </row>
    <row r="32" spans="1:21" s="10" customFormat="1" ht="32.25" customHeight="1">
      <c r="A32" s="61" t="s">
        <v>44</v>
      </c>
      <c r="B32" s="13"/>
      <c r="C32" s="11"/>
      <c r="D32" s="27">
        <f t="shared" si="1"/>
        <v>0</v>
      </c>
      <c r="E32" s="13"/>
      <c r="F32" s="11"/>
      <c r="G32" s="11"/>
      <c r="H32" s="11"/>
      <c r="I32" s="98">
        <f t="shared" si="2"/>
        <v>0</v>
      </c>
      <c r="J32" s="102"/>
      <c r="K32" s="98"/>
      <c r="L32" s="27"/>
      <c r="M32" s="122"/>
      <c r="N32" s="116"/>
      <c r="O32" s="17"/>
      <c r="P32" s="17"/>
      <c r="Q32" s="17"/>
      <c r="R32" s="17"/>
      <c r="S32" s="17"/>
      <c r="T32" s="41"/>
      <c r="U32" s="90">
        <f t="shared" si="0"/>
        <v>0</v>
      </c>
    </row>
    <row r="33" spans="1:21" s="10" customFormat="1" ht="22.15" customHeight="1">
      <c r="A33" s="61" t="s">
        <v>45</v>
      </c>
      <c r="B33" s="13"/>
      <c r="C33" s="11"/>
      <c r="D33" s="27">
        <f t="shared" si="1"/>
        <v>0</v>
      </c>
      <c r="E33" s="13"/>
      <c r="F33" s="11"/>
      <c r="G33" s="11"/>
      <c r="H33" s="11"/>
      <c r="I33" s="98">
        <f t="shared" si="2"/>
        <v>0</v>
      </c>
      <c r="J33" s="102"/>
      <c r="K33" s="98"/>
      <c r="L33" s="27"/>
      <c r="M33" s="122"/>
      <c r="N33" s="116"/>
      <c r="O33" s="17"/>
      <c r="P33" s="17"/>
      <c r="Q33" s="17"/>
      <c r="R33" s="17"/>
      <c r="S33" s="17"/>
      <c r="T33" s="41"/>
      <c r="U33" s="90">
        <f t="shared" si="0"/>
        <v>0</v>
      </c>
    </row>
    <row r="34" spans="1:21" s="10" customFormat="1" ht="18.600000000000001" customHeight="1">
      <c r="A34" s="61" t="s">
        <v>46</v>
      </c>
      <c r="B34" s="13"/>
      <c r="C34" s="11"/>
      <c r="D34" s="27">
        <f t="shared" si="1"/>
        <v>0</v>
      </c>
      <c r="E34" s="13"/>
      <c r="F34" s="11"/>
      <c r="G34" s="11"/>
      <c r="H34" s="11"/>
      <c r="I34" s="98">
        <f t="shared" si="2"/>
        <v>0</v>
      </c>
      <c r="J34" s="102"/>
      <c r="K34" s="98"/>
      <c r="L34" s="27"/>
      <c r="M34" s="122"/>
      <c r="N34" s="116"/>
      <c r="O34" s="17"/>
      <c r="P34" s="17"/>
      <c r="Q34" s="17"/>
      <c r="R34" s="17"/>
      <c r="S34" s="17"/>
      <c r="T34" s="41"/>
      <c r="U34" s="90">
        <f t="shared" si="0"/>
        <v>0</v>
      </c>
    </row>
    <row r="35" spans="1:21" s="10" customFormat="1" ht="16.149999999999999" customHeight="1">
      <c r="A35" s="61" t="s">
        <v>47</v>
      </c>
      <c r="B35" s="13"/>
      <c r="C35" s="11"/>
      <c r="D35" s="27">
        <f t="shared" si="1"/>
        <v>0</v>
      </c>
      <c r="E35" s="13"/>
      <c r="F35" s="11"/>
      <c r="G35" s="11"/>
      <c r="H35" s="11"/>
      <c r="I35" s="98">
        <f t="shared" si="2"/>
        <v>0</v>
      </c>
      <c r="J35" s="102"/>
      <c r="K35" s="98"/>
      <c r="L35" s="27"/>
      <c r="M35" s="122"/>
      <c r="N35" s="116"/>
      <c r="O35" s="17"/>
      <c r="P35" s="17"/>
      <c r="Q35" s="17"/>
      <c r="R35" s="17"/>
      <c r="S35" s="17"/>
      <c r="T35" s="41"/>
      <c r="U35" s="90">
        <f t="shared" si="0"/>
        <v>0</v>
      </c>
    </row>
    <row r="36" spans="1:21" s="10" customFormat="1" ht="15.75">
      <c r="A36" s="61" t="s">
        <v>48</v>
      </c>
      <c r="B36" s="13"/>
      <c r="C36" s="11"/>
      <c r="D36" s="27">
        <f t="shared" si="1"/>
        <v>0</v>
      </c>
      <c r="E36" s="13"/>
      <c r="F36" s="11"/>
      <c r="G36" s="11"/>
      <c r="H36" s="11"/>
      <c r="I36" s="98">
        <f t="shared" si="2"/>
        <v>0</v>
      </c>
      <c r="J36" s="102"/>
      <c r="K36" s="98"/>
      <c r="L36" s="27"/>
      <c r="M36" s="122"/>
      <c r="N36" s="116"/>
      <c r="O36" s="17"/>
      <c r="P36" s="17"/>
      <c r="Q36" s="17"/>
      <c r="R36" s="17"/>
      <c r="S36" s="17"/>
      <c r="T36" s="41"/>
      <c r="U36" s="90">
        <f t="shared" si="0"/>
        <v>0</v>
      </c>
    </row>
    <row r="37" spans="1:21" s="10" customFormat="1" ht="15.75">
      <c r="A37" s="61" t="s">
        <v>49</v>
      </c>
      <c r="B37" s="13"/>
      <c r="C37" s="11"/>
      <c r="D37" s="27">
        <f t="shared" si="1"/>
        <v>0</v>
      </c>
      <c r="E37" s="13"/>
      <c r="F37" s="11"/>
      <c r="G37" s="11"/>
      <c r="H37" s="11"/>
      <c r="I37" s="98">
        <f t="shared" si="2"/>
        <v>0</v>
      </c>
      <c r="J37" s="102"/>
      <c r="K37" s="98"/>
      <c r="L37" s="27"/>
      <c r="M37" s="122"/>
      <c r="N37" s="116"/>
      <c r="O37" s="17"/>
      <c r="P37" s="17"/>
      <c r="Q37" s="17"/>
      <c r="R37" s="17"/>
      <c r="S37" s="17"/>
      <c r="T37" s="41"/>
      <c r="U37" s="90">
        <f t="shared" si="0"/>
        <v>0</v>
      </c>
    </row>
    <row r="38" spans="1:21" s="10" customFormat="1" ht="30.75" customHeight="1">
      <c r="A38" s="61" t="s">
        <v>50</v>
      </c>
      <c r="B38" s="13"/>
      <c r="C38" s="11"/>
      <c r="D38" s="27">
        <f t="shared" si="1"/>
        <v>0</v>
      </c>
      <c r="E38" s="13"/>
      <c r="F38" s="11"/>
      <c r="G38" s="11"/>
      <c r="H38" s="11"/>
      <c r="I38" s="98">
        <f t="shared" si="2"/>
        <v>0</v>
      </c>
      <c r="J38" s="102"/>
      <c r="K38" s="98"/>
      <c r="L38" s="27"/>
      <c r="M38" s="122"/>
      <c r="N38" s="116"/>
      <c r="O38" s="17"/>
      <c r="P38" s="17"/>
      <c r="Q38" s="17"/>
      <c r="R38" s="17"/>
      <c r="S38" s="17"/>
      <c r="T38" s="41"/>
      <c r="U38" s="90">
        <f t="shared" si="0"/>
        <v>0</v>
      </c>
    </row>
    <row r="39" spans="1:21" s="10" customFormat="1" ht="17.25" customHeight="1">
      <c r="A39" s="61" t="s">
        <v>51</v>
      </c>
      <c r="B39" s="13"/>
      <c r="C39" s="11"/>
      <c r="D39" s="27">
        <f t="shared" si="1"/>
        <v>0</v>
      </c>
      <c r="E39" s="13"/>
      <c r="F39" s="11"/>
      <c r="G39" s="11"/>
      <c r="H39" s="11"/>
      <c r="I39" s="98">
        <f t="shared" si="2"/>
        <v>0</v>
      </c>
      <c r="J39" s="102"/>
      <c r="K39" s="98"/>
      <c r="L39" s="27"/>
      <c r="M39" s="122"/>
      <c r="N39" s="116"/>
      <c r="O39" s="17"/>
      <c r="P39" s="17"/>
      <c r="Q39" s="17"/>
      <c r="R39" s="17"/>
      <c r="S39" s="17"/>
      <c r="T39" s="41"/>
      <c r="U39" s="90">
        <f t="shared" si="0"/>
        <v>0</v>
      </c>
    </row>
    <row r="40" spans="1:21" s="10" customFormat="1" ht="35.450000000000003" customHeight="1">
      <c r="A40" s="61" t="s">
        <v>52</v>
      </c>
      <c r="B40" s="13"/>
      <c r="C40" s="11"/>
      <c r="D40" s="27">
        <f t="shared" si="1"/>
        <v>0</v>
      </c>
      <c r="E40" s="13"/>
      <c r="F40" s="11"/>
      <c r="G40" s="11"/>
      <c r="H40" s="11"/>
      <c r="I40" s="98">
        <f t="shared" si="2"/>
        <v>0</v>
      </c>
      <c r="J40" s="102"/>
      <c r="K40" s="98"/>
      <c r="L40" s="27"/>
      <c r="M40" s="122"/>
      <c r="N40" s="116"/>
      <c r="O40" s="17"/>
      <c r="P40" s="17"/>
      <c r="Q40" s="17"/>
      <c r="R40" s="17"/>
      <c r="S40" s="17"/>
      <c r="T40" s="41"/>
      <c r="U40" s="90">
        <f t="shared" si="0"/>
        <v>0</v>
      </c>
    </row>
    <row r="41" spans="1:21" s="10" customFormat="1" ht="19.899999999999999" customHeight="1">
      <c r="A41" s="61" t="s">
        <v>53</v>
      </c>
      <c r="B41" s="13"/>
      <c r="C41" s="11"/>
      <c r="D41" s="27">
        <f t="shared" si="1"/>
        <v>0</v>
      </c>
      <c r="E41" s="13"/>
      <c r="F41" s="11"/>
      <c r="G41" s="11"/>
      <c r="H41" s="11"/>
      <c r="I41" s="98">
        <f t="shared" si="2"/>
        <v>0</v>
      </c>
      <c r="J41" s="102"/>
      <c r="K41" s="98"/>
      <c r="L41" s="27"/>
      <c r="M41" s="122"/>
      <c r="N41" s="116"/>
      <c r="O41" s="17"/>
      <c r="P41" s="17"/>
      <c r="Q41" s="17"/>
      <c r="R41" s="17"/>
      <c r="S41" s="17"/>
      <c r="T41" s="41"/>
      <c r="U41" s="90">
        <f t="shared" si="0"/>
        <v>0</v>
      </c>
    </row>
    <row r="42" spans="1:21" s="10" customFormat="1" ht="22.15" customHeight="1">
      <c r="A42" s="61" t="s">
        <v>54</v>
      </c>
      <c r="B42" s="13"/>
      <c r="C42" s="11"/>
      <c r="D42" s="27">
        <f t="shared" si="1"/>
        <v>0</v>
      </c>
      <c r="E42" s="13"/>
      <c r="F42" s="11"/>
      <c r="G42" s="11"/>
      <c r="H42" s="11"/>
      <c r="I42" s="98">
        <f t="shared" si="2"/>
        <v>0</v>
      </c>
      <c r="J42" s="102"/>
      <c r="K42" s="98"/>
      <c r="L42" s="27"/>
      <c r="M42" s="122"/>
      <c r="N42" s="116"/>
      <c r="O42" s="17"/>
      <c r="P42" s="17"/>
      <c r="Q42" s="17"/>
      <c r="R42" s="17"/>
      <c r="S42" s="17"/>
      <c r="T42" s="41"/>
      <c r="U42" s="90">
        <f t="shared" si="0"/>
        <v>0</v>
      </c>
    </row>
    <row r="43" spans="1:21" s="10" customFormat="1" ht="31.5" customHeight="1">
      <c r="A43" s="61" t="s">
        <v>55</v>
      </c>
      <c r="B43" s="13"/>
      <c r="C43" s="11"/>
      <c r="D43" s="27">
        <f t="shared" si="1"/>
        <v>0</v>
      </c>
      <c r="E43" s="13"/>
      <c r="F43" s="11"/>
      <c r="G43" s="11"/>
      <c r="H43" s="11"/>
      <c r="I43" s="98">
        <f t="shared" si="2"/>
        <v>0</v>
      </c>
      <c r="J43" s="102"/>
      <c r="K43" s="98"/>
      <c r="L43" s="27"/>
      <c r="M43" s="122"/>
      <c r="N43" s="116"/>
      <c r="O43" s="17"/>
      <c r="P43" s="17"/>
      <c r="Q43" s="17"/>
      <c r="R43" s="17"/>
      <c r="S43" s="17"/>
      <c r="T43" s="41"/>
      <c r="U43" s="90">
        <f t="shared" si="0"/>
        <v>0</v>
      </c>
    </row>
    <row r="44" spans="1:21" s="10" customFormat="1" ht="21.6" customHeight="1">
      <c r="A44" s="61" t="s">
        <v>56</v>
      </c>
      <c r="B44" s="13"/>
      <c r="C44" s="11"/>
      <c r="D44" s="27">
        <f t="shared" si="1"/>
        <v>0</v>
      </c>
      <c r="E44" s="13"/>
      <c r="F44" s="11"/>
      <c r="G44" s="11"/>
      <c r="H44" s="11"/>
      <c r="I44" s="98">
        <f t="shared" si="2"/>
        <v>0</v>
      </c>
      <c r="J44" s="102"/>
      <c r="K44" s="98"/>
      <c r="L44" s="27"/>
      <c r="M44" s="122"/>
      <c r="N44" s="116"/>
      <c r="O44" s="17"/>
      <c r="P44" s="17"/>
      <c r="Q44" s="17"/>
      <c r="R44" s="17"/>
      <c r="S44" s="17"/>
      <c r="T44" s="41"/>
      <c r="U44" s="90">
        <f t="shared" ref="U44:U75" si="3">N44+Q44+R44+S44+T44</f>
        <v>0</v>
      </c>
    </row>
    <row r="45" spans="1:21" s="10" customFormat="1" ht="18.600000000000001" customHeight="1">
      <c r="A45" s="61" t="s">
        <v>57</v>
      </c>
      <c r="B45" s="13"/>
      <c r="C45" s="11"/>
      <c r="D45" s="27">
        <f t="shared" si="1"/>
        <v>0</v>
      </c>
      <c r="E45" s="13"/>
      <c r="F45" s="11"/>
      <c r="G45" s="11"/>
      <c r="H45" s="11"/>
      <c r="I45" s="98">
        <f t="shared" si="2"/>
        <v>0</v>
      </c>
      <c r="J45" s="102"/>
      <c r="K45" s="98"/>
      <c r="L45" s="27"/>
      <c r="M45" s="122"/>
      <c r="N45" s="116"/>
      <c r="O45" s="17"/>
      <c r="P45" s="17"/>
      <c r="Q45" s="17"/>
      <c r="R45" s="17"/>
      <c r="S45" s="17"/>
      <c r="T45" s="41"/>
      <c r="U45" s="90">
        <f t="shared" si="3"/>
        <v>0</v>
      </c>
    </row>
    <row r="46" spans="1:21" s="10" customFormat="1" ht="20.45" customHeight="1">
      <c r="A46" s="61" t="s">
        <v>58</v>
      </c>
      <c r="B46" s="13"/>
      <c r="C46" s="11"/>
      <c r="D46" s="27">
        <f t="shared" si="1"/>
        <v>0</v>
      </c>
      <c r="E46" s="13"/>
      <c r="F46" s="11"/>
      <c r="G46" s="11"/>
      <c r="H46" s="11"/>
      <c r="I46" s="98">
        <f t="shared" si="2"/>
        <v>0</v>
      </c>
      <c r="J46" s="102"/>
      <c r="K46" s="98"/>
      <c r="L46" s="27"/>
      <c r="M46" s="122"/>
      <c r="N46" s="116"/>
      <c r="O46" s="17"/>
      <c r="P46" s="17"/>
      <c r="Q46" s="17"/>
      <c r="R46" s="17"/>
      <c r="S46" s="17"/>
      <c r="T46" s="41"/>
      <c r="U46" s="90">
        <f t="shared" si="3"/>
        <v>0</v>
      </c>
    </row>
    <row r="47" spans="1:21" s="10" customFormat="1" ht="32.25" customHeight="1">
      <c r="A47" s="61" t="s">
        <v>59</v>
      </c>
      <c r="B47" s="13"/>
      <c r="C47" s="11"/>
      <c r="D47" s="27">
        <f t="shared" si="1"/>
        <v>0</v>
      </c>
      <c r="E47" s="13"/>
      <c r="F47" s="11"/>
      <c r="G47" s="11"/>
      <c r="H47" s="11"/>
      <c r="I47" s="98">
        <f t="shared" si="2"/>
        <v>0</v>
      </c>
      <c r="J47" s="102"/>
      <c r="K47" s="98"/>
      <c r="L47" s="27"/>
      <c r="M47" s="122"/>
      <c r="N47" s="116"/>
      <c r="O47" s="17"/>
      <c r="P47" s="17"/>
      <c r="Q47" s="17"/>
      <c r="R47" s="17"/>
      <c r="S47" s="17"/>
      <c r="T47" s="41"/>
      <c r="U47" s="90">
        <f t="shared" si="3"/>
        <v>0</v>
      </c>
    </row>
    <row r="48" spans="1:21" s="10" customFormat="1" ht="32.25" customHeight="1">
      <c r="A48" s="61" t="s">
        <v>60</v>
      </c>
      <c r="B48" s="13"/>
      <c r="C48" s="11"/>
      <c r="D48" s="27">
        <f t="shared" si="1"/>
        <v>0</v>
      </c>
      <c r="E48" s="13"/>
      <c r="F48" s="11"/>
      <c r="G48" s="11"/>
      <c r="H48" s="11"/>
      <c r="I48" s="98">
        <f t="shared" si="2"/>
        <v>0</v>
      </c>
      <c r="J48" s="102"/>
      <c r="K48" s="98"/>
      <c r="L48" s="27"/>
      <c r="M48" s="122"/>
      <c r="N48" s="116"/>
      <c r="O48" s="17"/>
      <c r="P48" s="17"/>
      <c r="Q48" s="17"/>
      <c r="R48" s="17"/>
      <c r="S48" s="17"/>
      <c r="T48" s="41"/>
      <c r="U48" s="90">
        <f t="shared" si="3"/>
        <v>0</v>
      </c>
    </row>
    <row r="49" spans="1:21" s="10" customFormat="1" ht="21.75" customHeight="1">
      <c r="A49" s="61" t="s">
        <v>61</v>
      </c>
      <c r="B49" s="13"/>
      <c r="C49" s="11"/>
      <c r="D49" s="27">
        <f t="shared" si="1"/>
        <v>0</v>
      </c>
      <c r="E49" s="13"/>
      <c r="F49" s="11"/>
      <c r="G49" s="11"/>
      <c r="H49" s="11"/>
      <c r="I49" s="98">
        <f t="shared" si="2"/>
        <v>0</v>
      </c>
      <c r="J49" s="102"/>
      <c r="K49" s="98"/>
      <c r="L49" s="27"/>
      <c r="M49" s="122"/>
      <c r="N49" s="116"/>
      <c r="O49" s="17"/>
      <c r="P49" s="17"/>
      <c r="Q49" s="17"/>
      <c r="R49" s="17"/>
      <c r="S49" s="17"/>
      <c r="T49" s="41"/>
      <c r="U49" s="90">
        <f t="shared" si="3"/>
        <v>0</v>
      </c>
    </row>
    <row r="50" spans="1:21" s="10" customFormat="1" ht="31.9" customHeight="1">
      <c r="A50" s="61" t="s">
        <v>90</v>
      </c>
      <c r="B50" s="13"/>
      <c r="C50" s="11"/>
      <c r="D50" s="27">
        <f t="shared" si="1"/>
        <v>0</v>
      </c>
      <c r="E50" s="13"/>
      <c r="F50" s="11"/>
      <c r="G50" s="11"/>
      <c r="H50" s="11"/>
      <c r="I50" s="98">
        <f t="shared" si="2"/>
        <v>0</v>
      </c>
      <c r="J50" s="102"/>
      <c r="K50" s="98"/>
      <c r="L50" s="27"/>
      <c r="M50" s="122"/>
      <c r="N50" s="116"/>
      <c r="O50" s="17"/>
      <c r="P50" s="17"/>
      <c r="Q50" s="17"/>
      <c r="R50" s="17"/>
      <c r="S50" s="17"/>
      <c r="T50" s="41"/>
      <c r="U50" s="90">
        <f t="shared" si="3"/>
        <v>0</v>
      </c>
    </row>
    <row r="51" spans="1:21" s="10" customFormat="1" ht="19.899999999999999" customHeight="1">
      <c r="A51" s="61" t="s">
        <v>62</v>
      </c>
      <c r="B51" s="13"/>
      <c r="C51" s="11"/>
      <c r="D51" s="27">
        <f t="shared" si="1"/>
        <v>0</v>
      </c>
      <c r="E51" s="13"/>
      <c r="F51" s="11"/>
      <c r="G51" s="11"/>
      <c r="H51" s="11"/>
      <c r="I51" s="98">
        <f t="shared" si="2"/>
        <v>0</v>
      </c>
      <c r="J51" s="102"/>
      <c r="K51" s="98"/>
      <c r="L51" s="27"/>
      <c r="M51" s="122"/>
      <c r="N51" s="116"/>
      <c r="O51" s="17"/>
      <c r="P51" s="17"/>
      <c r="Q51" s="17"/>
      <c r="R51" s="17"/>
      <c r="S51" s="17"/>
      <c r="T51" s="41"/>
      <c r="U51" s="90">
        <f t="shared" si="3"/>
        <v>0</v>
      </c>
    </row>
    <row r="52" spans="1:21" s="10" customFormat="1" ht="31.5" customHeight="1">
      <c r="A52" s="61" t="s">
        <v>63</v>
      </c>
      <c r="B52" s="13"/>
      <c r="C52" s="11"/>
      <c r="D52" s="27">
        <f t="shared" si="1"/>
        <v>0</v>
      </c>
      <c r="E52" s="13"/>
      <c r="F52" s="11"/>
      <c r="G52" s="11"/>
      <c r="H52" s="11"/>
      <c r="I52" s="98">
        <f t="shared" si="2"/>
        <v>0</v>
      </c>
      <c r="J52" s="102"/>
      <c r="K52" s="98"/>
      <c r="L52" s="27"/>
      <c r="M52" s="122"/>
      <c r="N52" s="116"/>
      <c r="O52" s="17"/>
      <c r="P52" s="17"/>
      <c r="Q52" s="17"/>
      <c r="R52" s="17"/>
      <c r="S52" s="17"/>
      <c r="T52" s="41"/>
      <c r="U52" s="90">
        <f t="shared" si="3"/>
        <v>0</v>
      </c>
    </row>
    <row r="53" spans="1:21" s="10" customFormat="1" ht="15.75" customHeight="1">
      <c r="A53" s="61" t="s">
        <v>64</v>
      </c>
      <c r="B53" s="13"/>
      <c r="C53" s="11"/>
      <c r="D53" s="27">
        <f t="shared" si="1"/>
        <v>0</v>
      </c>
      <c r="E53" s="13"/>
      <c r="F53" s="11"/>
      <c r="G53" s="11"/>
      <c r="H53" s="11"/>
      <c r="I53" s="98">
        <f t="shared" si="2"/>
        <v>0</v>
      </c>
      <c r="J53" s="102"/>
      <c r="K53" s="98"/>
      <c r="L53" s="27"/>
      <c r="M53" s="122"/>
      <c r="N53" s="116"/>
      <c r="O53" s="17"/>
      <c r="P53" s="17"/>
      <c r="Q53" s="17"/>
      <c r="R53" s="17"/>
      <c r="S53" s="17"/>
      <c r="T53" s="41"/>
      <c r="U53" s="90">
        <f t="shared" si="3"/>
        <v>0</v>
      </c>
    </row>
    <row r="54" spans="1:21" s="10" customFormat="1" ht="18" customHeight="1">
      <c r="A54" s="61" t="s">
        <v>65</v>
      </c>
      <c r="B54" s="13"/>
      <c r="C54" s="11"/>
      <c r="D54" s="27">
        <f t="shared" si="1"/>
        <v>0</v>
      </c>
      <c r="E54" s="13"/>
      <c r="F54" s="11"/>
      <c r="G54" s="11"/>
      <c r="H54" s="11"/>
      <c r="I54" s="98">
        <f t="shared" si="2"/>
        <v>0</v>
      </c>
      <c r="J54" s="102"/>
      <c r="K54" s="98"/>
      <c r="L54" s="27"/>
      <c r="M54" s="122"/>
      <c r="N54" s="116"/>
      <c r="O54" s="17"/>
      <c r="P54" s="17"/>
      <c r="Q54" s="17"/>
      <c r="R54" s="17"/>
      <c r="S54" s="17"/>
      <c r="T54" s="41"/>
      <c r="U54" s="90">
        <f t="shared" si="3"/>
        <v>0</v>
      </c>
    </row>
    <row r="55" spans="1:21" ht="15.75">
      <c r="A55" s="61" t="s">
        <v>66</v>
      </c>
      <c r="B55" s="13"/>
      <c r="C55" s="11"/>
      <c r="D55" s="27">
        <f t="shared" si="1"/>
        <v>0</v>
      </c>
      <c r="E55" s="13"/>
      <c r="F55" s="11"/>
      <c r="G55" s="11"/>
      <c r="H55" s="11"/>
      <c r="I55" s="98">
        <f t="shared" si="2"/>
        <v>0</v>
      </c>
      <c r="J55" s="102"/>
      <c r="K55" s="98"/>
      <c r="L55" s="27"/>
      <c r="M55" s="122"/>
      <c r="N55" s="116"/>
      <c r="O55" s="17"/>
      <c r="P55" s="17"/>
      <c r="Q55" s="17"/>
      <c r="R55" s="17"/>
      <c r="S55" s="17"/>
      <c r="T55" s="66"/>
      <c r="U55" s="90">
        <f t="shared" si="3"/>
        <v>0</v>
      </c>
    </row>
    <row r="56" spans="1:21" ht="31.5">
      <c r="A56" s="61" t="s">
        <v>67</v>
      </c>
      <c r="B56" s="13"/>
      <c r="C56" s="11"/>
      <c r="D56" s="27">
        <f t="shared" si="1"/>
        <v>0</v>
      </c>
      <c r="E56" s="13"/>
      <c r="F56" s="11"/>
      <c r="G56" s="11"/>
      <c r="H56" s="11"/>
      <c r="I56" s="98">
        <f t="shared" si="2"/>
        <v>0</v>
      </c>
      <c r="J56" s="102"/>
      <c r="K56" s="98"/>
      <c r="L56" s="27"/>
      <c r="M56" s="122"/>
      <c r="N56" s="116"/>
      <c r="O56" s="17"/>
      <c r="P56" s="17"/>
      <c r="Q56" s="17"/>
      <c r="R56" s="17"/>
      <c r="S56" s="17"/>
      <c r="T56" s="66"/>
      <c r="U56" s="90">
        <f t="shared" si="3"/>
        <v>0</v>
      </c>
    </row>
    <row r="57" spans="1:21" ht="15.75">
      <c r="A57" s="61" t="s">
        <v>68</v>
      </c>
      <c r="B57" s="13"/>
      <c r="C57" s="11"/>
      <c r="D57" s="27">
        <f t="shared" si="1"/>
        <v>0</v>
      </c>
      <c r="E57" s="13"/>
      <c r="F57" s="11"/>
      <c r="G57" s="11"/>
      <c r="H57" s="11"/>
      <c r="I57" s="98">
        <f t="shared" si="2"/>
        <v>0</v>
      </c>
      <c r="J57" s="102"/>
      <c r="K57" s="98"/>
      <c r="L57" s="27"/>
      <c r="M57" s="122"/>
      <c r="N57" s="116"/>
      <c r="O57" s="17"/>
      <c r="P57" s="17"/>
      <c r="Q57" s="17"/>
      <c r="R57" s="17"/>
      <c r="S57" s="17"/>
      <c r="T57" s="66"/>
      <c r="U57" s="90">
        <f t="shared" si="3"/>
        <v>0</v>
      </c>
    </row>
    <row r="58" spans="1:21" ht="15.75">
      <c r="A58" s="61" t="s">
        <v>69</v>
      </c>
      <c r="B58" s="13"/>
      <c r="C58" s="11"/>
      <c r="D58" s="27">
        <f t="shared" si="1"/>
        <v>0</v>
      </c>
      <c r="E58" s="13"/>
      <c r="F58" s="11"/>
      <c r="G58" s="11"/>
      <c r="H58" s="11"/>
      <c r="I58" s="98">
        <f t="shared" si="2"/>
        <v>0</v>
      </c>
      <c r="J58" s="102"/>
      <c r="K58" s="98"/>
      <c r="L58" s="27"/>
      <c r="M58" s="122"/>
      <c r="N58" s="116"/>
      <c r="O58" s="17"/>
      <c r="P58" s="17"/>
      <c r="Q58" s="17"/>
      <c r="R58" s="17"/>
      <c r="S58" s="17"/>
      <c r="T58" s="66"/>
      <c r="U58" s="90">
        <f t="shared" si="3"/>
        <v>0</v>
      </c>
    </row>
    <row r="59" spans="1:21" ht="15.75">
      <c r="A59" s="61" t="s">
        <v>70</v>
      </c>
      <c r="B59" s="13"/>
      <c r="C59" s="11"/>
      <c r="D59" s="27">
        <f t="shared" si="1"/>
        <v>0</v>
      </c>
      <c r="E59" s="13"/>
      <c r="F59" s="11"/>
      <c r="G59" s="11"/>
      <c r="H59" s="11"/>
      <c r="I59" s="98">
        <f t="shared" si="2"/>
        <v>0</v>
      </c>
      <c r="J59" s="102"/>
      <c r="K59" s="98"/>
      <c r="L59" s="27"/>
      <c r="M59" s="122"/>
      <c r="N59" s="116"/>
      <c r="O59" s="17"/>
      <c r="P59" s="17"/>
      <c r="Q59" s="17"/>
      <c r="R59" s="17"/>
      <c r="S59" s="17"/>
      <c r="T59" s="66"/>
      <c r="U59" s="90">
        <f t="shared" si="3"/>
        <v>0</v>
      </c>
    </row>
    <row r="60" spans="1:21" ht="15.75">
      <c r="A60" s="61" t="s">
        <v>71</v>
      </c>
      <c r="B60" s="13"/>
      <c r="C60" s="11"/>
      <c r="D60" s="27">
        <f t="shared" si="1"/>
        <v>0</v>
      </c>
      <c r="E60" s="13"/>
      <c r="F60" s="11"/>
      <c r="G60" s="11"/>
      <c r="H60" s="11"/>
      <c r="I60" s="98">
        <f t="shared" si="2"/>
        <v>0</v>
      </c>
      <c r="J60" s="102"/>
      <c r="K60" s="98"/>
      <c r="L60" s="27"/>
      <c r="M60" s="122"/>
      <c r="N60" s="116"/>
      <c r="O60" s="17"/>
      <c r="P60" s="17"/>
      <c r="Q60" s="17"/>
      <c r="R60" s="17"/>
      <c r="S60" s="17"/>
      <c r="T60" s="66"/>
      <c r="U60" s="90">
        <f t="shared" si="3"/>
        <v>0</v>
      </c>
    </row>
    <row r="61" spans="1:21" ht="31.5">
      <c r="A61" s="61" t="s">
        <v>72</v>
      </c>
      <c r="B61" s="13"/>
      <c r="C61" s="11"/>
      <c r="D61" s="27">
        <f t="shared" si="1"/>
        <v>0</v>
      </c>
      <c r="E61" s="13"/>
      <c r="F61" s="11"/>
      <c r="G61" s="11"/>
      <c r="H61" s="11"/>
      <c r="I61" s="98">
        <f t="shared" si="2"/>
        <v>0</v>
      </c>
      <c r="J61" s="102"/>
      <c r="K61" s="98"/>
      <c r="L61" s="27"/>
      <c r="M61" s="122"/>
      <c r="N61" s="116"/>
      <c r="O61" s="17"/>
      <c r="P61" s="17"/>
      <c r="Q61" s="17"/>
      <c r="R61" s="17"/>
      <c r="S61" s="17"/>
      <c r="T61" s="66"/>
      <c r="U61" s="90">
        <f t="shared" si="3"/>
        <v>0</v>
      </c>
    </row>
    <row r="62" spans="1:21" ht="15.75">
      <c r="A62" s="61" t="s">
        <v>73</v>
      </c>
      <c r="B62" s="13"/>
      <c r="C62" s="11"/>
      <c r="D62" s="27">
        <f t="shared" si="1"/>
        <v>0</v>
      </c>
      <c r="E62" s="13"/>
      <c r="F62" s="11"/>
      <c r="G62" s="11"/>
      <c r="H62" s="11"/>
      <c r="I62" s="98">
        <f t="shared" si="2"/>
        <v>0</v>
      </c>
      <c r="J62" s="102"/>
      <c r="K62" s="98"/>
      <c r="L62" s="27"/>
      <c r="M62" s="122"/>
      <c r="N62" s="116"/>
      <c r="O62" s="17"/>
      <c r="P62" s="17"/>
      <c r="Q62" s="17"/>
      <c r="R62" s="17"/>
      <c r="S62" s="17"/>
      <c r="T62" s="66"/>
      <c r="U62" s="90">
        <f t="shared" si="3"/>
        <v>0</v>
      </c>
    </row>
    <row r="63" spans="1:21" ht="15.75">
      <c r="A63" s="61" t="s">
        <v>74</v>
      </c>
      <c r="B63" s="13"/>
      <c r="C63" s="11"/>
      <c r="D63" s="27">
        <f t="shared" si="1"/>
        <v>0</v>
      </c>
      <c r="E63" s="13"/>
      <c r="F63" s="11"/>
      <c r="G63" s="11"/>
      <c r="H63" s="11"/>
      <c r="I63" s="98">
        <f t="shared" si="2"/>
        <v>0</v>
      </c>
      <c r="J63" s="102"/>
      <c r="K63" s="98"/>
      <c r="L63" s="27"/>
      <c r="M63" s="122"/>
      <c r="N63" s="116"/>
      <c r="O63" s="17"/>
      <c r="P63" s="17"/>
      <c r="Q63" s="17"/>
      <c r="R63" s="17"/>
      <c r="S63" s="17"/>
      <c r="T63" s="66"/>
      <c r="U63" s="90">
        <f t="shared" si="3"/>
        <v>0</v>
      </c>
    </row>
    <row r="64" spans="1:21" ht="19.899999999999999" customHeight="1">
      <c r="A64" s="61" t="s">
        <v>75</v>
      </c>
      <c r="B64" s="13"/>
      <c r="C64" s="11"/>
      <c r="D64" s="27">
        <f t="shared" si="1"/>
        <v>0</v>
      </c>
      <c r="E64" s="13"/>
      <c r="F64" s="11"/>
      <c r="G64" s="11"/>
      <c r="H64" s="11"/>
      <c r="I64" s="98">
        <f t="shared" si="2"/>
        <v>0</v>
      </c>
      <c r="J64" s="102"/>
      <c r="K64" s="98"/>
      <c r="L64" s="27"/>
      <c r="M64" s="122"/>
      <c r="N64" s="116"/>
      <c r="O64" s="17"/>
      <c r="P64" s="17"/>
      <c r="Q64" s="17"/>
      <c r="R64" s="17"/>
      <c r="S64" s="17"/>
      <c r="T64" s="66"/>
      <c r="U64" s="90">
        <f t="shared" si="3"/>
        <v>0</v>
      </c>
    </row>
    <row r="65" spans="1:21" ht="15.75">
      <c r="A65" s="61" t="s">
        <v>76</v>
      </c>
      <c r="B65" s="13"/>
      <c r="C65" s="11"/>
      <c r="D65" s="27">
        <f t="shared" si="1"/>
        <v>0</v>
      </c>
      <c r="E65" s="13"/>
      <c r="F65" s="11"/>
      <c r="G65" s="11"/>
      <c r="H65" s="11"/>
      <c r="I65" s="98">
        <f t="shared" si="2"/>
        <v>0</v>
      </c>
      <c r="J65" s="102"/>
      <c r="K65" s="98"/>
      <c r="L65" s="27"/>
      <c r="M65" s="122"/>
      <c r="N65" s="116"/>
      <c r="O65" s="17"/>
      <c r="P65" s="17"/>
      <c r="Q65" s="17"/>
      <c r="R65" s="17"/>
      <c r="S65" s="17"/>
      <c r="T65" s="66"/>
      <c r="U65" s="90">
        <f t="shared" si="3"/>
        <v>0</v>
      </c>
    </row>
    <row r="66" spans="1:21" ht="15.75">
      <c r="A66" s="61" t="s">
        <v>77</v>
      </c>
      <c r="B66" s="13"/>
      <c r="C66" s="11"/>
      <c r="D66" s="27">
        <f t="shared" si="1"/>
        <v>0</v>
      </c>
      <c r="E66" s="13"/>
      <c r="F66" s="11"/>
      <c r="G66" s="11"/>
      <c r="H66" s="11"/>
      <c r="I66" s="98">
        <f t="shared" si="2"/>
        <v>0</v>
      </c>
      <c r="J66" s="102"/>
      <c r="K66" s="98"/>
      <c r="L66" s="27"/>
      <c r="M66" s="122"/>
      <c r="N66" s="116"/>
      <c r="O66" s="17"/>
      <c r="P66" s="17"/>
      <c r="Q66" s="17"/>
      <c r="R66" s="17"/>
      <c r="S66" s="17"/>
      <c r="T66" s="66"/>
      <c r="U66" s="90">
        <f t="shared" si="3"/>
        <v>0</v>
      </c>
    </row>
    <row r="67" spans="1:21" ht="31.5">
      <c r="A67" s="61" t="s">
        <v>78</v>
      </c>
      <c r="B67" s="13"/>
      <c r="C67" s="11"/>
      <c r="D67" s="27">
        <f t="shared" si="1"/>
        <v>0</v>
      </c>
      <c r="E67" s="13"/>
      <c r="F67" s="11"/>
      <c r="G67" s="11"/>
      <c r="H67" s="11"/>
      <c r="I67" s="98">
        <f t="shared" si="2"/>
        <v>0</v>
      </c>
      <c r="J67" s="102"/>
      <c r="K67" s="98"/>
      <c r="L67" s="27"/>
      <c r="M67" s="122"/>
      <c r="N67" s="116"/>
      <c r="O67" s="17"/>
      <c r="P67" s="17"/>
      <c r="Q67" s="17"/>
      <c r="R67" s="17"/>
      <c r="S67" s="17"/>
      <c r="T67" s="66"/>
      <c r="U67" s="90">
        <f t="shared" si="3"/>
        <v>0</v>
      </c>
    </row>
    <row r="68" spans="1:21" ht="15.75">
      <c r="A68" s="61" t="s">
        <v>79</v>
      </c>
      <c r="B68" s="13"/>
      <c r="C68" s="11"/>
      <c r="D68" s="27">
        <f t="shared" si="1"/>
        <v>0</v>
      </c>
      <c r="E68" s="13"/>
      <c r="F68" s="11"/>
      <c r="G68" s="11"/>
      <c r="H68" s="11"/>
      <c r="I68" s="98">
        <f t="shared" si="2"/>
        <v>0</v>
      </c>
      <c r="J68" s="102"/>
      <c r="K68" s="98"/>
      <c r="L68" s="27"/>
      <c r="M68" s="122"/>
      <c r="N68" s="116"/>
      <c r="O68" s="17"/>
      <c r="P68" s="17"/>
      <c r="Q68" s="17"/>
      <c r="R68" s="17"/>
      <c r="S68" s="17"/>
      <c r="T68" s="66"/>
      <c r="U68" s="90">
        <f t="shared" si="3"/>
        <v>0</v>
      </c>
    </row>
    <row r="69" spans="1:21" ht="15.75">
      <c r="A69" s="61" t="s">
        <v>80</v>
      </c>
      <c r="B69" s="13"/>
      <c r="C69" s="11"/>
      <c r="D69" s="27">
        <f t="shared" si="1"/>
        <v>0</v>
      </c>
      <c r="E69" s="13"/>
      <c r="F69" s="11"/>
      <c r="G69" s="11"/>
      <c r="H69" s="11"/>
      <c r="I69" s="98">
        <f t="shared" si="2"/>
        <v>0</v>
      </c>
      <c r="J69" s="102"/>
      <c r="K69" s="98"/>
      <c r="L69" s="27"/>
      <c r="M69" s="122"/>
      <c r="N69" s="116"/>
      <c r="O69" s="17"/>
      <c r="P69" s="17"/>
      <c r="Q69" s="17"/>
      <c r="R69" s="17"/>
      <c r="S69" s="17"/>
      <c r="T69" s="66"/>
      <c r="U69" s="90">
        <f t="shared" si="3"/>
        <v>0</v>
      </c>
    </row>
    <row r="70" spans="1:21" ht="21" customHeight="1">
      <c r="A70" s="61" t="s">
        <v>81</v>
      </c>
      <c r="B70" s="13"/>
      <c r="C70" s="11"/>
      <c r="D70" s="27">
        <f t="shared" si="1"/>
        <v>0</v>
      </c>
      <c r="E70" s="13"/>
      <c r="F70" s="11"/>
      <c r="G70" s="11"/>
      <c r="H70" s="11"/>
      <c r="I70" s="98">
        <f t="shared" si="2"/>
        <v>0</v>
      </c>
      <c r="J70" s="102"/>
      <c r="K70" s="98"/>
      <c r="L70" s="27"/>
      <c r="M70" s="122"/>
      <c r="N70" s="116"/>
      <c r="O70" s="17"/>
      <c r="P70" s="17"/>
      <c r="Q70" s="17"/>
      <c r="R70" s="17"/>
      <c r="S70" s="17"/>
      <c r="T70" s="66"/>
      <c r="U70" s="90">
        <f t="shared" si="3"/>
        <v>0</v>
      </c>
    </row>
    <row r="71" spans="1:21" ht="15.75">
      <c r="A71" s="61" t="s">
        <v>82</v>
      </c>
      <c r="B71" s="13"/>
      <c r="C71" s="11"/>
      <c r="D71" s="27">
        <f t="shared" si="1"/>
        <v>0</v>
      </c>
      <c r="E71" s="13"/>
      <c r="F71" s="11"/>
      <c r="G71" s="11"/>
      <c r="H71" s="11"/>
      <c r="I71" s="98">
        <f t="shared" si="2"/>
        <v>0</v>
      </c>
      <c r="J71" s="102"/>
      <c r="K71" s="98"/>
      <c r="L71" s="27"/>
      <c r="M71" s="122"/>
      <c r="N71" s="116"/>
      <c r="O71" s="17"/>
      <c r="P71" s="17"/>
      <c r="Q71" s="17"/>
      <c r="R71" s="17"/>
      <c r="S71" s="17"/>
      <c r="T71" s="66"/>
      <c r="U71" s="90">
        <f t="shared" si="3"/>
        <v>0</v>
      </c>
    </row>
    <row r="72" spans="1:21" ht="37.5" customHeight="1">
      <c r="A72" s="61" t="s">
        <v>163</v>
      </c>
      <c r="B72" s="13"/>
      <c r="C72" s="11"/>
      <c r="D72" s="27"/>
      <c r="E72" s="13"/>
      <c r="F72" s="11"/>
      <c r="G72" s="11"/>
      <c r="H72" s="11"/>
      <c r="I72" s="98"/>
      <c r="J72" s="102"/>
      <c r="K72" s="98"/>
      <c r="L72" s="27"/>
      <c r="M72" s="122"/>
      <c r="N72" s="116"/>
      <c r="O72" s="17"/>
      <c r="P72" s="17"/>
      <c r="Q72" s="17"/>
      <c r="R72" s="17"/>
      <c r="S72" s="17"/>
      <c r="T72" s="66"/>
      <c r="U72" s="90">
        <f t="shared" si="3"/>
        <v>0</v>
      </c>
    </row>
    <row r="73" spans="1:21" ht="15.75">
      <c r="A73" s="61" t="s">
        <v>83</v>
      </c>
      <c r="B73" s="13"/>
      <c r="C73" s="11"/>
      <c r="D73" s="27">
        <f t="shared" si="1"/>
        <v>0</v>
      </c>
      <c r="E73" s="13"/>
      <c r="F73" s="11"/>
      <c r="G73" s="11"/>
      <c r="H73" s="11"/>
      <c r="I73" s="98">
        <f t="shared" si="2"/>
        <v>0</v>
      </c>
      <c r="J73" s="102"/>
      <c r="K73" s="98"/>
      <c r="L73" s="27"/>
      <c r="M73" s="122"/>
      <c r="N73" s="116"/>
      <c r="O73" s="17"/>
      <c r="P73" s="17"/>
      <c r="Q73" s="17"/>
      <c r="R73" s="17"/>
      <c r="S73" s="17"/>
      <c r="T73" s="66"/>
      <c r="U73" s="90">
        <f t="shared" si="3"/>
        <v>0</v>
      </c>
    </row>
    <row r="74" spans="1:21" ht="31.5">
      <c r="A74" s="61" t="s">
        <v>84</v>
      </c>
      <c r="B74" s="13"/>
      <c r="C74" s="11"/>
      <c r="D74" s="27">
        <f t="shared" si="1"/>
        <v>0</v>
      </c>
      <c r="E74" s="13"/>
      <c r="F74" s="11"/>
      <c r="G74" s="11"/>
      <c r="H74" s="11"/>
      <c r="I74" s="98">
        <f t="shared" si="2"/>
        <v>0</v>
      </c>
      <c r="J74" s="103"/>
      <c r="K74" s="104"/>
      <c r="L74" s="105"/>
      <c r="M74" s="122"/>
      <c r="N74" s="116"/>
      <c r="O74" s="17"/>
      <c r="P74" s="17"/>
      <c r="Q74" s="17"/>
      <c r="R74" s="17"/>
      <c r="S74" s="17"/>
      <c r="T74" s="66"/>
      <c r="U74" s="90">
        <f t="shared" si="3"/>
        <v>0</v>
      </c>
    </row>
    <row r="75" spans="1:21" ht="32.25" thickBot="1">
      <c r="A75" s="62" t="s">
        <v>85</v>
      </c>
      <c r="B75" s="15"/>
      <c r="C75" s="14"/>
      <c r="D75" s="89">
        <f t="shared" si="1"/>
        <v>0</v>
      </c>
      <c r="E75" s="109"/>
      <c r="F75" s="110"/>
      <c r="G75" s="110"/>
      <c r="H75" s="110"/>
      <c r="I75" s="99">
        <f t="shared" si="2"/>
        <v>0</v>
      </c>
      <c r="J75" s="106"/>
      <c r="K75" s="45"/>
      <c r="L75" s="107"/>
      <c r="M75" s="123"/>
      <c r="N75" s="125"/>
      <c r="O75" s="126"/>
      <c r="P75" s="126"/>
      <c r="Q75" s="126"/>
      <c r="R75" s="126"/>
      <c r="S75" s="126"/>
      <c r="T75" s="131"/>
      <c r="U75" s="128">
        <f t="shared" si="3"/>
        <v>0</v>
      </c>
    </row>
    <row r="76" spans="1:21" ht="35.450000000000003" customHeight="1" thickBot="1">
      <c r="A76" s="72" t="s">
        <v>86</v>
      </c>
      <c r="B76" s="32">
        <f>SUM(B11:B75)</f>
        <v>0</v>
      </c>
      <c r="C76" s="22">
        <f t="shared" ref="C76:U76" si="4">SUM(C11:C75)</f>
        <v>0</v>
      </c>
      <c r="D76" s="49">
        <f t="shared" si="4"/>
        <v>0</v>
      </c>
      <c r="E76" s="32">
        <f t="shared" si="4"/>
        <v>0</v>
      </c>
      <c r="F76" s="22">
        <f t="shared" si="4"/>
        <v>0</v>
      </c>
      <c r="G76" s="22">
        <f t="shared" si="4"/>
        <v>0</v>
      </c>
      <c r="H76" s="33">
        <f t="shared" si="4"/>
        <v>0</v>
      </c>
      <c r="I76" s="25">
        <f t="shared" si="4"/>
        <v>0</v>
      </c>
      <c r="J76" s="22">
        <f t="shared" si="4"/>
        <v>0</v>
      </c>
      <c r="K76" s="22">
        <f t="shared" si="4"/>
        <v>0</v>
      </c>
      <c r="L76" s="49">
        <f t="shared" si="4"/>
        <v>0</v>
      </c>
      <c r="M76" s="48">
        <f t="shared" si="4"/>
        <v>0</v>
      </c>
      <c r="N76" s="32">
        <f t="shared" si="4"/>
        <v>0</v>
      </c>
      <c r="O76" s="22">
        <f t="shared" si="4"/>
        <v>0</v>
      </c>
      <c r="P76" s="33">
        <f t="shared" si="4"/>
        <v>0</v>
      </c>
      <c r="Q76" s="33">
        <f t="shared" si="4"/>
        <v>0</v>
      </c>
      <c r="R76" s="22">
        <f t="shared" si="4"/>
        <v>0</v>
      </c>
      <c r="S76" s="22">
        <f t="shared" si="4"/>
        <v>0</v>
      </c>
      <c r="T76" s="22">
        <f t="shared" si="4"/>
        <v>0</v>
      </c>
      <c r="U76" s="28">
        <f t="shared" si="4"/>
        <v>0</v>
      </c>
    </row>
    <row r="77" spans="1:21">
      <c r="A77" s="18"/>
      <c r="B77" s="18"/>
      <c r="C77" s="18"/>
      <c r="D77" s="18"/>
      <c r="E77" s="18"/>
      <c r="F77" s="18"/>
      <c r="G77" s="18"/>
      <c r="H77" s="18"/>
      <c r="I77" s="18"/>
      <c r="J77" s="18"/>
      <c r="K77" s="18"/>
      <c r="L77" s="18"/>
      <c r="M77" s="18"/>
      <c r="N77" s="18"/>
      <c r="O77" s="18"/>
      <c r="P77" s="18"/>
      <c r="Q77" s="18"/>
      <c r="R77" s="18"/>
      <c r="S77" s="18"/>
      <c r="T77" s="18"/>
      <c r="U77" s="18"/>
    </row>
  </sheetData>
  <mergeCells count="25">
    <mergeCell ref="A5:A10"/>
    <mergeCell ref="B9:B10"/>
    <mergeCell ref="C9:C10"/>
    <mergeCell ref="E9:E10"/>
    <mergeCell ref="F9:F10"/>
    <mergeCell ref="B5:D8"/>
    <mergeCell ref="D9:D10"/>
    <mergeCell ref="E5:I8"/>
    <mergeCell ref="I9:I10"/>
    <mergeCell ref="B2:S2"/>
    <mergeCell ref="B3:S3"/>
    <mergeCell ref="S9:S10"/>
    <mergeCell ref="T9:T10"/>
    <mergeCell ref="N9:N10"/>
    <mergeCell ref="N5:U8"/>
    <mergeCell ref="U9:U10"/>
    <mergeCell ref="G9:G10"/>
    <mergeCell ref="H9:H10"/>
    <mergeCell ref="O9:Q9"/>
    <mergeCell ref="R9:R10"/>
    <mergeCell ref="J5:L8"/>
    <mergeCell ref="J9:J10"/>
    <mergeCell ref="K9:K10"/>
    <mergeCell ref="L9:L10"/>
    <mergeCell ref="M5:M10"/>
  </mergeCells>
  <pageMargins left="0.7" right="0.7" top="0.75" bottom="0.75" header="0.3" footer="0.3"/>
</worksheet>
</file>

<file path=xl/worksheets/sheet77.xml><?xml version="1.0" encoding="utf-8"?>
<worksheet xmlns="http://schemas.openxmlformats.org/spreadsheetml/2006/main" xmlns:r="http://schemas.openxmlformats.org/officeDocument/2006/relationships">
  <sheetPr>
    <tabColor theme="3" tint="0.79998168889431442"/>
  </sheetPr>
  <dimension ref="A1:U77"/>
  <sheetViews>
    <sheetView topLeftCell="A56" zoomScaleNormal="100" workbookViewId="0">
      <selection activeCell="A78" sqref="A78:XFD85"/>
    </sheetView>
  </sheetViews>
  <sheetFormatPr defaultRowHeight="15"/>
  <cols>
    <col min="1" max="1" width="30.42578125" style="3" customWidth="1"/>
    <col min="2" max="2" width="8.85546875" style="3" customWidth="1"/>
    <col min="3" max="4" width="10.5703125" style="3" customWidth="1"/>
    <col min="5" max="5" width="16" style="3" customWidth="1"/>
    <col min="6" max="6" width="10" style="3" customWidth="1"/>
    <col min="7" max="7" width="7.140625" style="3" customWidth="1"/>
    <col min="8" max="9" width="9" style="3" customWidth="1"/>
    <col min="10" max="12" width="7.7109375" style="3" customWidth="1"/>
    <col min="13" max="13" width="9" style="3" customWidth="1"/>
    <col min="14" max="14" width="9.5703125" style="3" customWidth="1"/>
    <col min="15" max="16" width="8.85546875" style="3"/>
    <col min="17" max="17" width="10" style="3" customWidth="1"/>
    <col min="18" max="19" width="10.28515625" style="3" customWidth="1"/>
    <col min="20" max="20" width="8.85546875" style="3"/>
    <col min="21" max="21" width="9.140625" style="3"/>
    <col min="22" max="239" width="8.85546875" style="3"/>
    <col min="240" max="240" width="34" style="3" customWidth="1"/>
    <col min="241" max="241" width="11.28515625" style="3" customWidth="1"/>
    <col min="242" max="242" width="11" style="3" customWidth="1"/>
    <col min="243" max="249" width="8.85546875" style="3"/>
    <col min="250" max="251" width="10.7109375" style="3" customWidth="1"/>
    <col min="252" max="252" width="8.85546875" style="3"/>
    <col min="253" max="253" width="11.5703125" style="3" customWidth="1"/>
    <col min="254" max="254" width="13.7109375" style="3" customWidth="1"/>
    <col min="255" max="258" width="9.28515625" style="3" customWidth="1"/>
    <col min="259" max="495" width="8.85546875" style="3"/>
    <col min="496" max="496" width="34" style="3" customWidth="1"/>
    <col min="497" max="497" width="11.28515625" style="3" customWidth="1"/>
    <col min="498" max="498" width="11" style="3" customWidth="1"/>
    <col min="499" max="505" width="8.85546875" style="3"/>
    <col min="506" max="507" width="10.7109375" style="3" customWidth="1"/>
    <col min="508" max="508" width="8.85546875" style="3"/>
    <col min="509" max="509" width="11.5703125" style="3" customWidth="1"/>
    <col min="510" max="510" width="13.7109375" style="3" customWidth="1"/>
    <col min="511" max="514" width="9.28515625" style="3" customWidth="1"/>
    <col min="515" max="751" width="8.85546875" style="3"/>
    <col min="752" max="752" width="34" style="3" customWidth="1"/>
    <col min="753" max="753" width="11.28515625" style="3" customWidth="1"/>
    <col min="754" max="754" width="11" style="3" customWidth="1"/>
    <col min="755" max="761" width="8.85546875" style="3"/>
    <col min="762" max="763" width="10.7109375" style="3" customWidth="1"/>
    <col min="764" max="764" width="8.85546875" style="3"/>
    <col min="765" max="765" width="11.5703125" style="3" customWidth="1"/>
    <col min="766" max="766" width="13.7109375" style="3" customWidth="1"/>
    <col min="767" max="770" width="9.28515625" style="3" customWidth="1"/>
    <col min="771" max="1007" width="8.85546875" style="3"/>
    <col min="1008" max="1008" width="34" style="3" customWidth="1"/>
    <col min="1009" max="1009" width="11.28515625" style="3" customWidth="1"/>
    <col min="1010" max="1010" width="11" style="3" customWidth="1"/>
    <col min="1011" max="1017" width="8.85546875" style="3"/>
    <col min="1018" max="1019" width="10.7109375" style="3" customWidth="1"/>
    <col min="1020" max="1020" width="8.85546875" style="3"/>
    <col min="1021" max="1021" width="11.5703125" style="3" customWidth="1"/>
    <col min="1022" max="1022" width="13.7109375" style="3" customWidth="1"/>
    <col min="1023" max="1026" width="9.28515625" style="3" customWidth="1"/>
    <col min="1027" max="1263" width="8.85546875" style="3"/>
    <col min="1264" max="1264" width="34" style="3" customWidth="1"/>
    <col min="1265" max="1265" width="11.28515625" style="3" customWidth="1"/>
    <col min="1266" max="1266" width="11" style="3" customWidth="1"/>
    <col min="1267" max="1273" width="8.85546875" style="3"/>
    <col min="1274" max="1275" width="10.7109375" style="3" customWidth="1"/>
    <col min="1276" max="1276" width="8.85546875" style="3"/>
    <col min="1277" max="1277" width="11.5703125" style="3" customWidth="1"/>
    <col min="1278" max="1278" width="13.7109375" style="3" customWidth="1"/>
    <col min="1279" max="1282" width="9.28515625" style="3" customWidth="1"/>
    <col min="1283" max="1519" width="8.85546875" style="3"/>
    <col min="1520" max="1520" width="34" style="3" customWidth="1"/>
    <col min="1521" max="1521" width="11.28515625" style="3" customWidth="1"/>
    <col min="1522" max="1522" width="11" style="3" customWidth="1"/>
    <col min="1523" max="1529" width="8.85546875" style="3"/>
    <col min="1530" max="1531" width="10.7109375" style="3" customWidth="1"/>
    <col min="1532" max="1532" width="8.85546875" style="3"/>
    <col min="1533" max="1533" width="11.5703125" style="3" customWidth="1"/>
    <col min="1534" max="1534" width="13.7109375" style="3" customWidth="1"/>
    <col min="1535" max="1538" width="9.28515625" style="3" customWidth="1"/>
    <col min="1539" max="1775" width="8.85546875" style="3"/>
    <col min="1776" max="1776" width="34" style="3" customWidth="1"/>
    <col min="1777" max="1777" width="11.28515625" style="3" customWidth="1"/>
    <col min="1778" max="1778" width="11" style="3" customWidth="1"/>
    <col min="1779" max="1785" width="8.85546875" style="3"/>
    <col min="1786" max="1787" width="10.7109375" style="3" customWidth="1"/>
    <col min="1788" max="1788" width="8.85546875" style="3"/>
    <col min="1789" max="1789" width="11.5703125" style="3" customWidth="1"/>
    <col min="1790" max="1790" width="13.7109375" style="3" customWidth="1"/>
    <col min="1791" max="1794" width="9.28515625" style="3" customWidth="1"/>
    <col min="1795" max="2031" width="8.85546875" style="3"/>
    <col min="2032" max="2032" width="34" style="3" customWidth="1"/>
    <col min="2033" max="2033" width="11.28515625" style="3" customWidth="1"/>
    <col min="2034" max="2034" width="11" style="3" customWidth="1"/>
    <col min="2035" max="2041" width="8.85546875" style="3"/>
    <col min="2042" max="2043" width="10.7109375" style="3" customWidth="1"/>
    <col min="2044" max="2044" width="8.85546875" style="3"/>
    <col min="2045" max="2045" width="11.5703125" style="3" customWidth="1"/>
    <col min="2046" max="2046" width="13.7109375" style="3" customWidth="1"/>
    <col min="2047" max="2050" width="9.28515625" style="3" customWidth="1"/>
    <col min="2051" max="2287" width="8.85546875" style="3"/>
    <col min="2288" max="2288" width="34" style="3" customWidth="1"/>
    <col min="2289" max="2289" width="11.28515625" style="3" customWidth="1"/>
    <col min="2290" max="2290" width="11" style="3" customWidth="1"/>
    <col min="2291" max="2297" width="8.85546875" style="3"/>
    <col min="2298" max="2299" width="10.7109375" style="3" customWidth="1"/>
    <col min="2300" max="2300" width="8.85546875" style="3"/>
    <col min="2301" max="2301" width="11.5703125" style="3" customWidth="1"/>
    <col min="2302" max="2302" width="13.7109375" style="3" customWidth="1"/>
    <col min="2303" max="2306" width="9.28515625" style="3" customWidth="1"/>
    <col min="2307" max="2543" width="8.85546875" style="3"/>
    <col min="2544" max="2544" width="34" style="3" customWidth="1"/>
    <col min="2545" max="2545" width="11.28515625" style="3" customWidth="1"/>
    <col min="2546" max="2546" width="11" style="3" customWidth="1"/>
    <col min="2547" max="2553" width="8.85546875" style="3"/>
    <col min="2554" max="2555" width="10.7109375" style="3" customWidth="1"/>
    <col min="2556" max="2556" width="8.85546875" style="3"/>
    <col min="2557" max="2557" width="11.5703125" style="3" customWidth="1"/>
    <col min="2558" max="2558" width="13.7109375" style="3" customWidth="1"/>
    <col min="2559" max="2562" width="9.28515625" style="3" customWidth="1"/>
    <col min="2563" max="2799" width="8.85546875" style="3"/>
    <col min="2800" max="2800" width="34" style="3" customWidth="1"/>
    <col min="2801" max="2801" width="11.28515625" style="3" customWidth="1"/>
    <col min="2802" max="2802" width="11" style="3" customWidth="1"/>
    <col min="2803" max="2809" width="8.85546875" style="3"/>
    <col min="2810" max="2811" width="10.7109375" style="3" customWidth="1"/>
    <col min="2812" max="2812" width="8.85546875" style="3"/>
    <col min="2813" max="2813" width="11.5703125" style="3" customWidth="1"/>
    <col min="2814" max="2814" width="13.7109375" style="3" customWidth="1"/>
    <col min="2815" max="2818" width="9.28515625" style="3" customWidth="1"/>
    <col min="2819" max="3055" width="8.85546875" style="3"/>
    <col min="3056" max="3056" width="34" style="3" customWidth="1"/>
    <col min="3057" max="3057" width="11.28515625" style="3" customWidth="1"/>
    <col min="3058" max="3058" width="11" style="3" customWidth="1"/>
    <col min="3059" max="3065" width="8.85546875" style="3"/>
    <col min="3066" max="3067" width="10.7109375" style="3" customWidth="1"/>
    <col min="3068" max="3068" width="8.85546875" style="3"/>
    <col min="3069" max="3069" width="11.5703125" style="3" customWidth="1"/>
    <col min="3070" max="3070" width="13.7109375" style="3" customWidth="1"/>
    <col min="3071" max="3074" width="9.28515625" style="3" customWidth="1"/>
    <col min="3075" max="3311" width="8.85546875" style="3"/>
    <col min="3312" max="3312" width="34" style="3" customWidth="1"/>
    <col min="3313" max="3313" width="11.28515625" style="3" customWidth="1"/>
    <col min="3314" max="3314" width="11" style="3" customWidth="1"/>
    <col min="3315" max="3321" width="8.85546875" style="3"/>
    <col min="3322" max="3323" width="10.7109375" style="3" customWidth="1"/>
    <col min="3324" max="3324" width="8.85546875" style="3"/>
    <col min="3325" max="3325" width="11.5703125" style="3" customWidth="1"/>
    <col min="3326" max="3326" width="13.7109375" style="3" customWidth="1"/>
    <col min="3327" max="3330" width="9.28515625" style="3" customWidth="1"/>
    <col min="3331" max="3567" width="8.85546875" style="3"/>
    <col min="3568" max="3568" width="34" style="3" customWidth="1"/>
    <col min="3569" max="3569" width="11.28515625" style="3" customWidth="1"/>
    <col min="3570" max="3570" width="11" style="3" customWidth="1"/>
    <col min="3571" max="3577" width="8.85546875" style="3"/>
    <col min="3578" max="3579" width="10.7109375" style="3" customWidth="1"/>
    <col min="3580" max="3580" width="8.85546875" style="3"/>
    <col min="3581" max="3581" width="11.5703125" style="3" customWidth="1"/>
    <col min="3582" max="3582" width="13.7109375" style="3" customWidth="1"/>
    <col min="3583" max="3586" width="9.28515625" style="3" customWidth="1"/>
    <col min="3587" max="3823" width="8.85546875" style="3"/>
    <col min="3824" max="3824" width="34" style="3" customWidth="1"/>
    <col min="3825" max="3825" width="11.28515625" style="3" customWidth="1"/>
    <col min="3826" max="3826" width="11" style="3" customWidth="1"/>
    <col min="3827" max="3833" width="8.85546875" style="3"/>
    <col min="3834" max="3835" width="10.7109375" style="3" customWidth="1"/>
    <col min="3836" max="3836" width="8.85546875" style="3"/>
    <col min="3837" max="3837" width="11.5703125" style="3" customWidth="1"/>
    <col min="3838" max="3838" width="13.7109375" style="3" customWidth="1"/>
    <col min="3839" max="3842" width="9.28515625" style="3" customWidth="1"/>
    <col min="3843" max="4079" width="8.85546875" style="3"/>
    <col min="4080" max="4080" width="34" style="3" customWidth="1"/>
    <col min="4081" max="4081" width="11.28515625" style="3" customWidth="1"/>
    <col min="4082" max="4082" width="11" style="3" customWidth="1"/>
    <col min="4083" max="4089" width="8.85546875" style="3"/>
    <col min="4090" max="4091" width="10.7109375" style="3" customWidth="1"/>
    <col min="4092" max="4092" width="8.85546875" style="3"/>
    <col min="4093" max="4093" width="11.5703125" style="3" customWidth="1"/>
    <col min="4094" max="4094" width="13.7109375" style="3" customWidth="1"/>
    <col min="4095" max="4098" width="9.28515625" style="3" customWidth="1"/>
    <col min="4099" max="4335" width="8.85546875" style="3"/>
    <col min="4336" max="4336" width="34" style="3" customWidth="1"/>
    <col min="4337" max="4337" width="11.28515625" style="3" customWidth="1"/>
    <col min="4338" max="4338" width="11" style="3" customWidth="1"/>
    <col min="4339" max="4345" width="8.85546875" style="3"/>
    <col min="4346" max="4347" width="10.7109375" style="3" customWidth="1"/>
    <col min="4348" max="4348" width="8.85546875" style="3"/>
    <col min="4349" max="4349" width="11.5703125" style="3" customWidth="1"/>
    <col min="4350" max="4350" width="13.7109375" style="3" customWidth="1"/>
    <col min="4351" max="4354" width="9.28515625" style="3" customWidth="1"/>
    <col min="4355" max="4591" width="8.85546875" style="3"/>
    <col min="4592" max="4592" width="34" style="3" customWidth="1"/>
    <col min="4593" max="4593" width="11.28515625" style="3" customWidth="1"/>
    <col min="4594" max="4594" width="11" style="3" customWidth="1"/>
    <col min="4595" max="4601" width="8.85546875" style="3"/>
    <col min="4602" max="4603" width="10.7109375" style="3" customWidth="1"/>
    <col min="4604" max="4604" width="8.85546875" style="3"/>
    <col min="4605" max="4605" width="11.5703125" style="3" customWidth="1"/>
    <col min="4606" max="4606" width="13.7109375" style="3" customWidth="1"/>
    <col min="4607" max="4610" width="9.28515625" style="3" customWidth="1"/>
    <col min="4611" max="4847" width="8.85546875" style="3"/>
    <col min="4848" max="4848" width="34" style="3" customWidth="1"/>
    <col min="4849" max="4849" width="11.28515625" style="3" customWidth="1"/>
    <col min="4850" max="4850" width="11" style="3" customWidth="1"/>
    <col min="4851" max="4857" width="8.85546875" style="3"/>
    <col min="4858" max="4859" width="10.7109375" style="3" customWidth="1"/>
    <col min="4860" max="4860" width="8.85546875" style="3"/>
    <col min="4861" max="4861" width="11.5703125" style="3" customWidth="1"/>
    <col min="4862" max="4862" width="13.7109375" style="3" customWidth="1"/>
    <col min="4863" max="4866" width="9.28515625" style="3" customWidth="1"/>
    <col min="4867" max="5103" width="8.85546875" style="3"/>
    <col min="5104" max="5104" width="34" style="3" customWidth="1"/>
    <col min="5105" max="5105" width="11.28515625" style="3" customWidth="1"/>
    <col min="5106" max="5106" width="11" style="3" customWidth="1"/>
    <col min="5107" max="5113" width="8.85546875" style="3"/>
    <col min="5114" max="5115" width="10.7109375" style="3" customWidth="1"/>
    <col min="5116" max="5116" width="8.85546875" style="3"/>
    <col min="5117" max="5117" width="11.5703125" style="3" customWidth="1"/>
    <col min="5118" max="5118" width="13.7109375" style="3" customWidth="1"/>
    <col min="5119" max="5122" width="9.28515625" style="3" customWidth="1"/>
    <col min="5123" max="5359" width="8.85546875" style="3"/>
    <col min="5360" max="5360" width="34" style="3" customWidth="1"/>
    <col min="5361" max="5361" width="11.28515625" style="3" customWidth="1"/>
    <col min="5362" max="5362" width="11" style="3" customWidth="1"/>
    <col min="5363" max="5369" width="8.85546875" style="3"/>
    <col min="5370" max="5371" width="10.7109375" style="3" customWidth="1"/>
    <col min="5372" max="5372" width="8.85546875" style="3"/>
    <col min="5373" max="5373" width="11.5703125" style="3" customWidth="1"/>
    <col min="5374" max="5374" width="13.7109375" style="3" customWidth="1"/>
    <col min="5375" max="5378" width="9.28515625" style="3" customWidth="1"/>
    <col min="5379" max="5615" width="8.85546875" style="3"/>
    <col min="5616" max="5616" width="34" style="3" customWidth="1"/>
    <col min="5617" max="5617" width="11.28515625" style="3" customWidth="1"/>
    <col min="5618" max="5618" width="11" style="3" customWidth="1"/>
    <col min="5619" max="5625" width="8.85546875" style="3"/>
    <col min="5626" max="5627" width="10.7109375" style="3" customWidth="1"/>
    <col min="5628" max="5628" width="8.85546875" style="3"/>
    <col min="5629" max="5629" width="11.5703125" style="3" customWidth="1"/>
    <col min="5630" max="5630" width="13.7109375" style="3" customWidth="1"/>
    <col min="5631" max="5634" width="9.28515625" style="3" customWidth="1"/>
    <col min="5635" max="5871" width="8.85546875" style="3"/>
    <col min="5872" max="5872" width="34" style="3" customWidth="1"/>
    <col min="5873" max="5873" width="11.28515625" style="3" customWidth="1"/>
    <col min="5874" max="5874" width="11" style="3" customWidth="1"/>
    <col min="5875" max="5881" width="8.85546875" style="3"/>
    <col min="5882" max="5883" width="10.7109375" style="3" customWidth="1"/>
    <col min="5884" max="5884" width="8.85546875" style="3"/>
    <col min="5885" max="5885" width="11.5703125" style="3" customWidth="1"/>
    <col min="5886" max="5886" width="13.7109375" style="3" customWidth="1"/>
    <col min="5887" max="5890" width="9.28515625" style="3" customWidth="1"/>
    <col min="5891" max="6127" width="8.85546875" style="3"/>
    <col min="6128" max="6128" width="34" style="3" customWidth="1"/>
    <col min="6129" max="6129" width="11.28515625" style="3" customWidth="1"/>
    <col min="6130" max="6130" width="11" style="3" customWidth="1"/>
    <col min="6131" max="6137" width="8.85546875" style="3"/>
    <col min="6138" max="6139" width="10.7109375" style="3" customWidth="1"/>
    <col min="6140" max="6140" width="8.85546875" style="3"/>
    <col min="6141" max="6141" width="11.5703125" style="3" customWidth="1"/>
    <col min="6142" max="6142" width="13.7109375" style="3" customWidth="1"/>
    <col min="6143" max="6146" width="9.28515625" style="3" customWidth="1"/>
    <col min="6147" max="6383" width="8.85546875" style="3"/>
    <col min="6384" max="6384" width="34" style="3" customWidth="1"/>
    <col min="6385" max="6385" width="11.28515625" style="3" customWidth="1"/>
    <col min="6386" max="6386" width="11" style="3" customWidth="1"/>
    <col min="6387" max="6393" width="8.85546875" style="3"/>
    <col min="6394" max="6395" width="10.7109375" style="3" customWidth="1"/>
    <col min="6396" max="6396" width="8.85546875" style="3"/>
    <col min="6397" max="6397" width="11.5703125" style="3" customWidth="1"/>
    <col min="6398" max="6398" width="13.7109375" style="3" customWidth="1"/>
    <col min="6399" max="6402" width="9.28515625" style="3" customWidth="1"/>
    <col min="6403" max="6639" width="8.85546875" style="3"/>
    <col min="6640" max="6640" width="34" style="3" customWidth="1"/>
    <col min="6641" max="6641" width="11.28515625" style="3" customWidth="1"/>
    <col min="6642" max="6642" width="11" style="3" customWidth="1"/>
    <col min="6643" max="6649" width="8.85546875" style="3"/>
    <col min="6650" max="6651" width="10.7109375" style="3" customWidth="1"/>
    <col min="6652" max="6652" width="8.85546875" style="3"/>
    <col min="6653" max="6653" width="11.5703125" style="3" customWidth="1"/>
    <col min="6654" max="6654" width="13.7109375" style="3" customWidth="1"/>
    <col min="6655" max="6658" width="9.28515625" style="3" customWidth="1"/>
    <col min="6659" max="6895" width="8.85546875" style="3"/>
    <col min="6896" max="6896" width="34" style="3" customWidth="1"/>
    <col min="6897" max="6897" width="11.28515625" style="3" customWidth="1"/>
    <col min="6898" max="6898" width="11" style="3" customWidth="1"/>
    <col min="6899" max="6905" width="8.85546875" style="3"/>
    <col min="6906" max="6907" width="10.7109375" style="3" customWidth="1"/>
    <col min="6908" max="6908" width="8.85546875" style="3"/>
    <col min="6909" max="6909" width="11.5703125" style="3" customWidth="1"/>
    <col min="6910" max="6910" width="13.7109375" style="3" customWidth="1"/>
    <col min="6911" max="6914" width="9.28515625" style="3" customWidth="1"/>
    <col min="6915" max="7151" width="8.85546875" style="3"/>
    <col min="7152" max="7152" width="34" style="3" customWidth="1"/>
    <col min="7153" max="7153" width="11.28515625" style="3" customWidth="1"/>
    <col min="7154" max="7154" width="11" style="3" customWidth="1"/>
    <col min="7155" max="7161" width="8.85546875" style="3"/>
    <col min="7162" max="7163" width="10.7109375" style="3" customWidth="1"/>
    <col min="7164" max="7164" width="8.85546875" style="3"/>
    <col min="7165" max="7165" width="11.5703125" style="3" customWidth="1"/>
    <col min="7166" max="7166" width="13.7109375" style="3" customWidth="1"/>
    <col min="7167" max="7170" width="9.28515625" style="3" customWidth="1"/>
    <col min="7171" max="7407" width="8.85546875" style="3"/>
    <col min="7408" max="7408" width="34" style="3" customWidth="1"/>
    <col min="7409" max="7409" width="11.28515625" style="3" customWidth="1"/>
    <col min="7410" max="7410" width="11" style="3" customWidth="1"/>
    <col min="7411" max="7417" width="8.85546875" style="3"/>
    <col min="7418" max="7419" width="10.7109375" style="3" customWidth="1"/>
    <col min="7420" max="7420" width="8.85546875" style="3"/>
    <col min="7421" max="7421" width="11.5703125" style="3" customWidth="1"/>
    <col min="7422" max="7422" width="13.7109375" style="3" customWidth="1"/>
    <col min="7423" max="7426" width="9.28515625" style="3" customWidth="1"/>
    <col min="7427" max="7663" width="8.85546875" style="3"/>
    <col min="7664" max="7664" width="34" style="3" customWidth="1"/>
    <col min="7665" max="7665" width="11.28515625" style="3" customWidth="1"/>
    <col min="7666" max="7666" width="11" style="3" customWidth="1"/>
    <col min="7667" max="7673" width="8.85546875" style="3"/>
    <col min="7674" max="7675" width="10.7109375" style="3" customWidth="1"/>
    <col min="7676" max="7676" width="8.85546875" style="3"/>
    <col min="7677" max="7677" width="11.5703125" style="3" customWidth="1"/>
    <col min="7678" max="7678" width="13.7109375" style="3" customWidth="1"/>
    <col min="7679" max="7682" width="9.28515625" style="3" customWidth="1"/>
    <col min="7683" max="7919" width="8.85546875" style="3"/>
    <col min="7920" max="7920" width="34" style="3" customWidth="1"/>
    <col min="7921" max="7921" width="11.28515625" style="3" customWidth="1"/>
    <col min="7922" max="7922" width="11" style="3" customWidth="1"/>
    <col min="7923" max="7929" width="8.85546875" style="3"/>
    <col min="7930" max="7931" width="10.7109375" style="3" customWidth="1"/>
    <col min="7932" max="7932" width="8.85546875" style="3"/>
    <col min="7933" max="7933" width="11.5703125" style="3" customWidth="1"/>
    <col min="7934" max="7934" width="13.7109375" style="3" customWidth="1"/>
    <col min="7935" max="7938" width="9.28515625" style="3" customWidth="1"/>
    <col min="7939" max="8175" width="8.85546875" style="3"/>
    <col min="8176" max="8176" width="34" style="3" customWidth="1"/>
    <col min="8177" max="8177" width="11.28515625" style="3" customWidth="1"/>
    <col min="8178" max="8178" width="11" style="3" customWidth="1"/>
    <col min="8179" max="8185" width="8.85546875" style="3"/>
    <col min="8186" max="8187" width="10.7109375" style="3" customWidth="1"/>
    <col min="8188" max="8188" width="8.85546875" style="3"/>
    <col min="8189" max="8189" width="11.5703125" style="3" customWidth="1"/>
    <col min="8190" max="8190" width="13.7109375" style="3" customWidth="1"/>
    <col min="8191" max="8194" width="9.28515625" style="3" customWidth="1"/>
    <col min="8195" max="8431" width="8.85546875" style="3"/>
    <col min="8432" max="8432" width="34" style="3" customWidth="1"/>
    <col min="8433" max="8433" width="11.28515625" style="3" customWidth="1"/>
    <col min="8434" max="8434" width="11" style="3" customWidth="1"/>
    <col min="8435" max="8441" width="8.85546875" style="3"/>
    <col min="8442" max="8443" width="10.7109375" style="3" customWidth="1"/>
    <col min="8444" max="8444" width="8.85546875" style="3"/>
    <col min="8445" max="8445" width="11.5703125" style="3" customWidth="1"/>
    <col min="8446" max="8446" width="13.7109375" style="3" customWidth="1"/>
    <col min="8447" max="8450" width="9.28515625" style="3" customWidth="1"/>
    <col min="8451" max="8687" width="8.85546875" style="3"/>
    <col min="8688" max="8688" width="34" style="3" customWidth="1"/>
    <col min="8689" max="8689" width="11.28515625" style="3" customWidth="1"/>
    <col min="8690" max="8690" width="11" style="3" customWidth="1"/>
    <col min="8691" max="8697" width="8.85546875" style="3"/>
    <col min="8698" max="8699" width="10.7109375" style="3" customWidth="1"/>
    <col min="8700" max="8700" width="8.85546875" style="3"/>
    <col min="8701" max="8701" width="11.5703125" style="3" customWidth="1"/>
    <col min="8702" max="8702" width="13.7109375" style="3" customWidth="1"/>
    <col min="8703" max="8706" width="9.28515625" style="3" customWidth="1"/>
    <col min="8707" max="8943" width="8.85546875" style="3"/>
    <col min="8944" max="8944" width="34" style="3" customWidth="1"/>
    <col min="8945" max="8945" width="11.28515625" style="3" customWidth="1"/>
    <col min="8946" max="8946" width="11" style="3" customWidth="1"/>
    <col min="8947" max="8953" width="8.85546875" style="3"/>
    <col min="8954" max="8955" width="10.7109375" style="3" customWidth="1"/>
    <col min="8956" max="8956" width="8.85546875" style="3"/>
    <col min="8957" max="8957" width="11.5703125" style="3" customWidth="1"/>
    <col min="8958" max="8958" width="13.7109375" style="3" customWidth="1"/>
    <col min="8959" max="8962" width="9.28515625" style="3" customWidth="1"/>
    <col min="8963" max="9199" width="8.85546875" style="3"/>
    <col min="9200" max="9200" width="34" style="3" customWidth="1"/>
    <col min="9201" max="9201" width="11.28515625" style="3" customWidth="1"/>
    <col min="9202" max="9202" width="11" style="3" customWidth="1"/>
    <col min="9203" max="9209" width="8.85546875" style="3"/>
    <col min="9210" max="9211" width="10.7109375" style="3" customWidth="1"/>
    <col min="9212" max="9212" width="8.85546875" style="3"/>
    <col min="9213" max="9213" width="11.5703125" style="3" customWidth="1"/>
    <col min="9214" max="9214" width="13.7109375" style="3" customWidth="1"/>
    <col min="9215" max="9218" width="9.28515625" style="3" customWidth="1"/>
    <col min="9219" max="9455" width="8.85546875" style="3"/>
    <col min="9456" max="9456" width="34" style="3" customWidth="1"/>
    <col min="9457" max="9457" width="11.28515625" style="3" customWidth="1"/>
    <col min="9458" max="9458" width="11" style="3" customWidth="1"/>
    <col min="9459" max="9465" width="8.85546875" style="3"/>
    <col min="9466" max="9467" width="10.7109375" style="3" customWidth="1"/>
    <col min="9468" max="9468" width="8.85546875" style="3"/>
    <col min="9469" max="9469" width="11.5703125" style="3" customWidth="1"/>
    <col min="9470" max="9470" width="13.7109375" style="3" customWidth="1"/>
    <col min="9471" max="9474" width="9.28515625" style="3" customWidth="1"/>
    <col min="9475" max="9711" width="8.85546875" style="3"/>
    <col min="9712" max="9712" width="34" style="3" customWidth="1"/>
    <col min="9713" max="9713" width="11.28515625" style="3" customWidth="1"/>
    <col min="9714" max="9714" width="11" style="3" customWidth="1"/>
    <col min="9715" max="9721" width="8.85546875" style="3"/>
    <col min="9722" max="9723" width="10.7109375" style="3" customWidth="1"/>
    <col min="9724" max="9724" width="8.85546875" style="3"/>
    <col min="9725" max="9725" width="11.5703125" style="3" customWidth="1"/>
    <col min="9726" max="9726" width="13.7109375" style="3" customWidth="1"/>
    <col min="9727" max="9730" width="9.28515625" style="3" customWidth="1"/>
    <col min="9731" max="9967" width="8.85546875" style="3"/>
    <col min="9968" max="9968" width="34" style="3" customWidth="1"/>
    <col min="9969" max="9969" width="11.28515625" style="3" customWidth="1"/>
    <col min="9970" max="9970" width="11" style="3" customWidth="1"/>
    <col min="9971" max="9977" width="8.85546875" style="3"/>
    <col min="9978" max="9979" width="10.7109375" style="3" customWidth="1"/>
    <col min="9980" max="9980" width="8.85546875" style="3"/>
    <col min="9981" max="9981" width="11.5703125" style="3" customWidth="1"/>
    <col min="9982" max="9982" width="13.7109375" style="3" customWidth="1"/>
    <col min="9983" max="9986" width="9.28515625" style="3" customWidth="1"/>
    <col min="9987" max="10223" width="8.85546875" style="3"/>
    <col min="10224" max="10224" width="34" style="3" customWidth="1"/>
    <col min="10225" max="10225" width="11.28515625" style="3" customWidth="1"/>
    <col min="10226" max="10226" width="11" style="3" customWidth="1"/>
    <col min="10227" max="10233" width="8.85546875" style="3"/>
    <col min="10234" max="10235" width="10.7109375" style="3" customWidth="1"/>
    <col min="10236" max="10236" width="8.85546875" style="3"/>
    <col min="10237" max="10237" width="11.5703125" style="3" customWidth="1"/>
    <col min="10238" max="10238" width="13.7109375" style="3" customWidth="1"/>
    <col min="10239" max="10242" width="9.28515625" style="3" customWidth="1"/>
    <col min="10243" max="10479" width="8.85546875" style="3"/>
    <col min="10480" max="10480" width="34" style="3" customWidth="1"/>
    <col min="10481" max="10481" width="11.28515625" style="3" customWidth="1"/>
    <col min="10482" max="10482" width="11" style="3" customWidth="1"/>
    <col min="10483" max="10489" width="8.85546875" style="3"/>
    <col min="10490" max="10491" width="10.7109375" style="3" customWidth="1"/>
    <col min="10492" max="10492" width="8.85546875" style="3"/>
    <col min="10493" max="10493" width="11.5703125" style="3" customWidth="1"/>
    <col min="10494" max="10494" width="13.7109375" style="3" customWidth="1"/>
    <col min="10495" max="10498" width="9.28515625" style="3" customWidth="1"/>
    <col min="10499" max="10735" width="8.85546875" style="3"/>
    <col min="10736" max="10736" width="34" style="3" customWidth="1"/>
    <col min="10737" max="10737" width="11.28515625" style="3" customWidth="1"/>
    <col min="10738" max="10738" width="11" style="3" customWidth="1"/>
    <col min="10739" max="10745" width="8.85546875" style="3"/>
    <col min="10746" max="10747" width="10.7109375" style="3" customWidth="1"/>
    <col min="10748" max="10748" width="8.85546875" style="3"/>
    <col min="10749" max="10749" width="11.5703125" style="3" customWidth="1"/>
    <col min="10750" max="10750" width="13.7109375" style="3" customWidth="1"/>
    <col min="10751" max="10754" width="9.28515625" style="3" customWidth="1"/>
    <col min="10755" max="10991" width="8.85546875" style="3"/>
    <col min="10992" max="10992" width="34" style="3" customWidth="1"/>
    <col min="10993" max="10993" width="11.28515625" style="3" customWidth="1"/>
    <col min="10994" max="10994" width="11" style="3" customWidth="1"/>
    <col min="10995" max="11001" width="8.85546875" style="3"/>
    <col min="11002" max="11003" width="10.7109375" style="3" customWidth="1"/>
    <col min="11004" max="11004" width="8.85546875" style="3"/>
    <col min="11005" max="11005" width="11.5703125" style="3" customWidth="1"/>
    <col min="11006" max="11006" width="13.7109375" style="3" customWidth="1"/>
    <col min="11007" max="11010" width="9.28515625" style="3" customWidth="1"/>
    <col min="11011" max="11247" width="8.85546875" style="3"/>
    <col min="11248" max="11248" width="34" style="3" customWidth="1"/>
    <col min="11249" max="11249" width="11.28515625" style="3" customWidth="1"/>
    <col min="11250" max="11250" width="11" style="3" customWidth="1"/>
    <col min="11251" max="11257" width="8.85546875" style="3"/>
    <col min="11258" max="11259" width="10.7109375" style="3" customWidth="1"/>
    <col min="11260" max="11260" width="8.85546875" style="3"/>
    <col min="11261" max="11261" width="11.5703125" style="3" customWidth="1"/>
    <col min="11262" max="11262" width="13.7109375" style="3" customWidth="1"/>
    <col min="11263" max="11266" width="9.28515625" style="3" customWidth="1"/>
    <col min="11267" max="11503" width="8.85546875" style="3"/>
    <col min="11504" max="11504" width="34" style="3" customWidth="1"/>
    <col min="11505" max="11505" width="11.28515625" style="3" customWidth="1"/>
    <col min="11506" max="11506" width="11" style="3" customWidth="1"/>
    <col min="11507" max="11513" width="8.85546875" style="3"/>
    <col min="11514" max="11515" width="10.7109375" style="3" customWidth="1"/>
    <col min="11516" max="11516" width="8.85546875" style="3"/>
    <col min="11517" max="11517" width="11.5703125" style="3" customWidth="1"/>
    <col min="11518" max="11518" width="13.7109375" style="3" customWidth="1"/>
    <col min="11519" max="11522" width="9.28515625" style="3" customWidth="1"/>
    <col min="11523" max="11759" width="8.85546875" style="3"/>
    <col min="11760" max="11760" width="34" style="3" customWidth="1"/>
    <col min="11761" max="11761" width="11.28515625" style="3" customWidth="1"/>
    <col min="11762" max="11762" width="11" style="3" customWidth="1"/>
    <col min="11763" max="11769" width="8.85546875" style="3"/>
    <col min="11770" max="11771" width="10.7109375" style="3" customWidth="1"/>
    <col min="11772" max="11772" width="8.85546875" style="3"/>
    <col min="11773" max="11773" width="11.5703125" style="3" customWidth="1"/>
    <col min="11774" max="11774" width="13.7109375" style="3" customWidth="1"/>
    <col min="11775" max="11778" width="9.28515625" style="3" customWidth="1"/>
    <col min="11779" max="12015" width="8.85546875" style="3"/>
    <col min="12016" max="12016" width="34" style="3" customWidth="1"/>
    <col min="12017" max="12017" width="11.28515625" style="3" customWidth="1"/>
    <col min="12018" max="12018" width="11" style="3" customWidth="1"/>
    <col min="12019" max="12025" width="8.85546875" style="3"/>
    <col min="12026" max="12027" width="10.7109375" style="3" customWidth="1"/>
    <col min="12028" max="12028" width="8.85546875" style="3"/>
    <col min="12029" max="12029" width="11.5703125" style="3" customWidth="1"/>
    <col min="12030" max="12030" width="13.7109375" style="3" customWidth="1"/>
    <col min="12031" max="12034" width="9.28515625" style="3" customWidth="1"/>
    <col min="12035" max="12271" width="8.85546875" style="3"/>
    <col min="12272" max="12272" width="34" style="3" customWidth="1"/>
    <col min="12273" max="12273" width="11.28515625" style="3" customWidth="1"/>
    <col min="12274" max="12274" width="11" style="3" customWidth="1"/>
    <col min="12275" max="12281" width="8.85546875" style="3"/>
    <col min="12282" max="12283" width="10.7109375" style="3" customWidth="1"/>
    <col min="12284" max="12284" width="8.85546875" style="3"/>
    <col min="12285" max="12285" width="11.5703125" style="3" customWidth="1"/>
    <col min="12286" max="12286" width="13.7109375" style="3" customWidth="1"/>
    <col min="12287" max="12290" width="9.28515625" style="3" customWidth="1"/>
    <col min="12291" max="12527" width="8.85546875" style="3"/>
    <col min="12528" max="12528" width="34" style="3" customWidth="1"/>
    <col min="12529" max="12529" width="11.28515625" style="3" customWidth="1"/>
    <col min="12530" max="12530" width="11" style="3" customWidth="1"/>
    <col min="12531" max="12537" width="8.85546875" style="3"/>
    <col min="12538" max="12539" width="10.7109375" style="3" customWidth="1"/>
    <col min="12540" max="12540" width="8.85546875" style="3"/>
    <col min="12541" max="12541" width="11.5703125" style="3" customWidth="1"/>
    <col min="12542" max="12542" width="13.7109375" style="3" customWidth="1"/>
    <col min="12543" max="12546" width="9.28515625" style="3" customWidth="1"/>
    <col min="12547" max="12783" width="8.85546875" style="3"/>
    <col min="12784" max="12784" width="34" style="3" customWidth="1"/>
    <col min="12785" max="12785" width="11.28515625" style="3" customWidth="1"/>
    <col min="12786" max="12786" width="11" style="3" customWidth="1"/>
    <col min="12787" max="12793" width="8.85546875" style="3"/>
    <col min="12794" max="12795" width="10.7109375" style="3" customWidth="1"/>
    <col min="12796" max="12796" width="8.85546875" style="3"/>
    <col min="12797" max="12797" width="11.5703125" style="3" customWidth="1"/>
    <col min="12798" max="12798" width="13.7109375" style="3" customWidth="1"/>
    <col min="12799" max="12802" width="9.28515625" style="3" customWidth="1"/>
    <col min="12803" max="13039" width="8.85546875" style="3"/>
    <col min="13040" max="13040" width="34" style="3" customWidth="1"/>
    <col min="13041" max="13041" width="11.28515625" style="3" customWidth="1"/>
    <col min="13042" max="13042" width="11" style="3" customWidth="1"/>
    <col min="13043" max="13049" width="8.85546875" style="3"/>
    <col min="13050" max="13051" width="10.7109375" style="3" customWidth="1"/>
    <col min="13052" max="13052" width="8.85546875" style="3"/>
    <col min="13053" max="13053" width="11.5703125" style="3" customWidth="1"/>
    <col min="13054" max="13054" width="13.7109375" style="3" customWidth="1"/>
    <col min="13055" max="13058" width="9.28515625" style="3" customWidth="1"/>
    <col min="13059" max="13295" width="8.85546875" style="3"/>
    <col min="13296" max="13296" width="34" style="3" customWidth="1"/>
    <col min="13297" max="13297" width="11.28515625" style="3" customWidth="1"/>
    <col min="13298" max="13298" width="11" style="3" customWidth="1"/>
    <col min="13299" max="13305" width="8.85546875" style="3"/>
    <col min="13306" max="13307" width="10.7109375" style="3" customWidth="1"/>
    <col min="13308" max="13308" width="8.85546875" style="3"/>
    <col min="13309" max="13309" width="11.5703125" style="3" customWidth="1"/>
    <col min="13310" max="13310" width="13.7109375" style="3" customWidth="1"/>
    <col min="13311" max="13314" width="9.28515625" style="3" customWidth="1"/>
    <col min="13315" max="13551" width="8.85546875" style="3"/>
    <col min="13552" max="13552" width="34" style="3" customWidth="1"/>
    <col min="13553" max="13553" width="11.28515625" style="3" customWidth="1"/>
    <col min="13554" max="13554" width="11" style="3" customWidth="1"/>
    <col min="13555" max="13561" width="8.85546875" style="3"/>
    <col min="13562" max="13563" width="10.7109375" style="3" customWidth="1"/>
    <col min="13564" max="13564" width="8.85546875" style="3"/>
    <col min="13565" max="13565" width="11.5703125" style="3" customWidth="1"/>
    <col min="13566" max="13566" width="13.7109375" style="3" customWidth="1"/>
    <col min="13567" max="13570" width="9.28515625" style="3" customWidth="1"/>
    <col min="13571" max="13807" width="8.85546875" style="3"/>
    <col min="13808" max="13808" width="34" style="3" customWidth="1"/>
    <col min="13809" max="13809" width="11.28515625" style="3" customWidth="1"/>
    <col min="13810" max="13810" width="11" style="3" customWidth="1"/>
    <col min="13811" max="13817" width="8.85546875" style="3"/>
    <col min="13818" max="13819" width="10.7109375" style="3" customWidth="1"/>
    <col min="13820" max="13820" width="8.85546875" style="3"/>
    <col min="13821" max="13821" width="11.5703125" style="3" customWidth="1"/>
    <col min="13822" max="13822" width="13.7109375" style="3" customWidth="1"/>
    <col min="13823" max="13826" width="9.28515625" style="3" customWidth="1"/>
    <col min="13827" max="14063" width="8.85546875" style="3"/>
    <col min="14064" max="14064" width="34" style="3" customWidth="1"/>
    <col min="14065" max="14065" width="11.28515625" style="3" customWidth="1"/>
    <col min="14066" max="14066" width="11" style="3" customWidth="1"/>
    <col min="14067" max="14073" width="8.85546875" style="3"/>
    <col min="14074" max="14075" width="10.7109375" style="3" customWidth="1"/>
    <col min="14076" max="14076" width="8.85546875" style="3"/>
    <col min="14077" max="14077" width="11.5703125" style="3" customWidth="1"/>
    <col min="14078" max="14078" width="13.7109375" style="3" customWidth="1"/>
    <col min="14079" max="14082" width="9.28515625" style="3" customWidth="1"/>
    <col min="14083" max="14319" width="8.85546875" style="3"/>
    <col min="14320" max="14320" width="34" style="3" customWidth="1"/>
    <col min="14321" max="14321" width="11.28515625" style="3" customWidth="1"/>
    <col min="14322" max="14322" width="11" style="3" customWidth="1"/>
    <col min="14323" max="14329" width="8.85546875" style="3"/>
    <col min="14330" max="14331" width="10.7109375" style="3" customWidth="1"/>
    <col min="14332" max="14332" width="8.85546875" style="3"/>
    <col min="14333" max="14333" width="11.5703125" style="3" customWidth="1"/>
    <col min="14334" max="14334" width="13.7109375" style="3" customWidth="1"/>
    <col min="14335" max="14338" width="9.28515625" style="3" customWidth="1"/>
    <col min="14339" max="14575" width="8.85546875" style="3"/>
    <col min="14576" max="14576" width="34" style="3" customWidth="1"/>
    <col min="14577" max="14577" width="11.28515625" style="3" customWidth="1"/>
    <col min="14578" max="14578" width="11" style="3" customWidth="1"/>
    <col min="14579" max="14585" width="8.85546875" style="3"/>
    <col min="14586" max="14587" width="10.7109375" style="3" customWidth="1"/>
    <col min="14588" max="14588" width="8.85546875" style="3"/>
    <col min="14589" max="14589" width="11.5703125" style="3" customWidth="1"/>
    <col min="14590" max="14590" width="13.7109375" style="3" customWidth="1"/>
    <col min="14591" max="14594" width="9.28515625" style="3" customWidth="1"/>
    <col min="14595" max="14831" width="8.85546875" style="3"/>
    <col min="14832" max="14832" width="34" style="3" customWidth="1"/>
    <col min="14833" max="14833" width="11.28515625" style="3" customWidth="1"/>
    <col min="14834" max="14834" width="11" style="3" customWidth="1"/>
    <col min="14835" max="14841" width="8.85546875" style="3"/>
    <col min="14842" max="14843" width="10.7109375" style="3" customWidth="1"/>
    <col min="14844" max="14844" width="8.85546875" style="3"/>
    <col min="14845" max="14845" width="11.5703125" style="3" customWidth="1"/>
    <col min="14846" max="14846" width="13.7109375" style="3" customWidth="1"/>
    <col min="14847" max="14850" width="9.28515625" style="3" customWidth="1"/>
    <col min="14851" max="15087" width="8.85546875" style="3"/>
    <col min="15088" max="15088" width="34" style="3" customWidth="1"/>
    <col min="15089" max="15089" width="11.28515625" style="3" customWidth="1"/>
    <col min="15090" max="15090" width="11" style="3" customWidth="1"/>
    <col min="15091" max="15097" width="8.85546875" style="3"/>
    <col min="15098" max="15099" width="10.7109375" style="3" customWidth="1"/>
    <col min="15100" max="15100" width="8.85546875" style="3"/>
    <col min="15101" max="15101" width="11.5703125" style="3" customWidth="1"/>
    <col min="15102" max="15102" width="13.7109375" style="3" customWidth="1"/>
    <col min="15103" max="15106" width="9.28515625" style="3" customWidth="1"/>
    <col min="15107" max="15343" width="8.85546875" style="3"/>
    <col min="15344" max="15344" width="34" style="3" customWidth="1"/>
    <col min="15345" max="15345" width="11.28515625" style="3" customWidth="1"/>
    <col min="15346" max="15346" width="11" style="3" customWidth="1"/>
    <col min="15347" max="15353" width="8.85546875" style="3"/>
    <col min="15354" max="15355" width="10.7109375" style="3" customWidth="1"/>
    <col min="15356" max="15356" width="8.85546875" style="3"/>
    <col min="15357" max="15357" width="11.5703125" style="3" customWidth="1"/>
    <col min="15358" max="15358" width="13.7109375" style="3" customWidth="1"/>
    <col min="15359" max="15362" width="9.28515625" style="3" customWidth="1"/>
    <col min="15363" max="15599" width="8.85546875" style="3"/>
    <col min="15600" max="15600" width="34" style="3" customWidth="1"/>
    <col min="15601" max="15601" width="11.28515625" style="3" customWidth="1"/>
    <col min="15602" max="15602" width="11" style="3" customWidth="1"/>
    <col min="15603" max="15609" width="8.85546875" style="3"/>
    <col min="15610" max="15611" width="10.7109375" style="3" customWidth="1"/>
    <col min="15612" max="15612" width="8.85546875" style="3"/>
    <col min="15613" max="15613" width="11.5703125" style="3" customWidth="1"/>
    <col min="15614" max="15614" width="13.7109375" style="3" customWidth="1"/>
    <col min="15615" max="15618" width="9.28515625" style="3" customWidth="1"/>
    <col min="15619" max="15855" width="8.85546875" style="3"/>
    <col min="15856" max="15856" width="34" style="3" customWidth="1"/>
    <col min="15857" max="15857" width="11.28515625" style="3" customWidth="1"/>
    <col min="15858" max="15858" width="11" style="3" customWidth="1"/>
    <col min="15859" max="15865" width="8.85546875" style="3"/>
    <col min="15866" max="15867" width="10.7109375" style="3" customWidth="1"/>
    <col min="15868" max="15868" width="8.85546875" style="3"/>
    <col min="15869" max="15869" width="11.5703125" style="3" customWidth="1"/>
    <col min="15870" max="15870" width="13.7109375" style="3" customWidth="1"/>
    <col min="15871" max="15874" width="9.28515625" style="3" customWidth="1"/>
    <col min="15875" max="16111" width="8.85546875" style="3"/>
    <col min="16112" max="16112" width="34" style="3" customWidth="1"/>
    <col min="16113" max="16113" width="11.28515625" style="3" customWidth="1"/>
    <col min="16114" max="16114" width="11" style="3" customWidth="1"/>
    <col min="16115" max="16121" width="8.85546875" style="3"/>
    <col min="16122" max="16123" width="10.7109375" style="3" customWidth="1"/>
    <col min="16124" max="16124" width="8.85546875" style="3"/>
    <col min="16125" max="16125" width="11.5703125" style="3" customWidth="1"/>
    <col min="16126" max="16126" width="13.7109375" style="3" customWidth="1"/>
    <col min="16127" max="16130" width="9.28515625" style="3" customWidth="1"/>
    <col min="16131" max="16381" width="8.85546875" style="3"/>
    <col min="16382" max="16384" width="8.85546875" style="3" customWidth="1"/>
  </cols>
  <sheetData>
    <row r="1" spans="1:21" ht="40.9" customHeight="1">
      <c r="B1" s="10"/>
      <c r="C1" s="10"/>
      <c r="D1" s="10"/>
      <c r="E1" s="10"/>
      <c r="F1" s="10"/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/>
    </row>
    <row r="2" spans="1:21" ht="46.9" customHeight="1">
      <c r="B2" s="504" t="s">
        <v>164</v>
      </c>
      <c r="C2" s="504"/>
      <c r="D2" s="504"/>
      <c r="E2" s="504"/>
      <c r="F2" s="504"/>
      <c r="G2" s="504"/>
      <c r="H2" s="504"/>
      <c r="I2" s="504"/>
      <c r="J2" s="504"/>
      <c r="K2" s="504"/>
      <c r="L2" s="504"/>
      <c r="M2" s="504"/>
      <c r="N2" s="504"/>
      <c r="O2" s="504"/>
      <c r="P2" s="504"/>
      <c r="Q2" s="504"/>
      <c r="R2" s="504"/>
      <c r="S2" s="504"/>
    </row>
    <row r="3" spans="1:21" ht="21" customHeight="1">
      <c r="B3" s="505" t="s">
        <v>154</v>
      </c>
      <c r="C3" s="505"/>
      <c r="D3" s="505"/>
      <c r="E3" s="505"/>
      <c r="F3" s="505"/>
      <c r="G3" s="505"/>
      <c r="H3" s="505"/>
      <c r="I3" s="505"/>
      <c r="J3" s="505"/>
      <c r="K3" s="505"/>
      <c r="L3" s="505"/>
      <c r="M3" s="505"/>
      <c r="N3" s="505"/>
      <c r="O3" s="505"/>
      <c r="P3" s="505"/>
      <c r="Q3" s="505"/>
      <c r="R3" s="505"/>
      <c r="S3" s="505"/>
    </row>
    <row r="4" spans="1:21" ht="10.9" customHeight="1" thickBot="1">
      <c r="B4" s="38"/>
      <c r="C4" s="38"/>
      <c r="D4" s="39"/>
      <c r="E4" s="38"/>
      <c r="F4" s="38"/>
      <c r="G4" s="38"/>
      <c r="H4" s="38"/>
      <c r="I4" s="39"/>
      <c r="J4" s="96"/>
      <c r="K4" s="96"/>
      <c r="L4" s="96"/>
      <c r="M4" s="96"/>
      <c r="N4" s="38"/>
      <c r="O4" s="38"/>
      <c r="P4" s="38"/>
      <c r="Q4" s="38"/>
      <c r="R4" s="38"/>
      <c r="S4" s="38"/>
    </row>
    <row r="5" spans="1:21" ht="14.45" customHeight="1">
      <c r="A5" s="542" t="s">
        <v>87</v>
      </c>
      <c r="B5" s="511" t="s">
        <v>156</v>
      </c>
      <c r="C5" s="512"/>
      <c r="D5" s="512"/>
      <c r="E5" s="511" t="s">
        <v>157</v>
      </c>
      <c r="F5" s="512"/>
      <c r="G5" s="512"/>
      <c r="H5" s="512"/>
      <c r="I5" s="512"/>
      <c r="J5" s="527" t="s">
        <v>165</v>
      </c>
      <c r="K5" s="528"/>
      <c r="L5" s="529"/>
      <c r="M5" s="524" t="s">
        <v>166</v>
      </c>
      <c r="N5" s="512" t="s">
        <v>170</v>
      </c>
      <c r="O5" s="512"/>
      <c r="P5" s="512"/>
      <c r="Q5" s="512"/>
      <c r="R5" s="512"/>
      <c r="S5" s="512"/>
      <c r="T5" s="512"/>
      <c r="U5" s="519"/>
    </row>
    <row r="6" spans="1:21" s="10" customFormat="1" ht="28.9" customHeight="1">
      <c r="A6" s="543"/>
      <c r="B6" s="513"/>
      <c r="C6" s="514"/>
      <c r="D6" s="514"/>
      <c r="E6" s="513"/>
      <c r="F6" s="514"/>
      <c r="G6" s="514"/>
      <c r="H6" s="514"/>
      <c r="I6" s="514"/>
      <c r="J6" s="530"/>
      <c r="K6" s="531"/>
      <c r="L6" s="532"/>
      <c r="M6" s="525"/>
      <c r="N6" s="514"/>
      <c r="O6" s="514"/>
      <c r="P6" s="514"/>
      <c r="Q6" s="514"/>
      <c r="R6" s="514"/>
      <c r="S6" s="514"/>
      <c r="T6" s="514"/>
      <c r="U6" s="520"/>
    </row>
    <row r="7" spans="1:21" s="10" customFormat="1" ht="16.149999999999999" hidden="1" customHeight="1">
      <c r="A7" s="543"/>
      <c r="B7" s="513"/>
      <c r="C7" s="514"/>
      <c r="D7" s="514"/>
      <c r="E7" s="513"/>
      <c r="F7" s="514"/>
      <c r="G7" s="514"/>
      <c r="H7" s="514"/>
      <c r="I7" s="514"/>
      <c r="J7" s="530"/>
      <c r="K7" s="531"/>
      <c r="L7" s="532"/>
      <c r="M7" s="525"/>
      <c r="N7" s="514"/>
      <c r="O7" s="514"/>
      <c r="P7" s="514"/>
      <c r="Q7" s="514"/>
      <c r="R7" s="514"/>
      <c r="S7" s="514"/>
      <c r="T7" s="514"/>
      <c r="U7" s="520"/>
    </row>
    <row r="8" spans="1:21" s="10" customFormat="1" ht="7.15" customHeight="1">
      <c r="A8" s="543"/>
      <c r="B8" s="515"/>
      <c r="C8" s="516"/>
      <c r="D8" s="516"/>
      <c r="E8" s="515"/>
      <c r="F8" s="516"/>
      <c r="G8" s="516"/>
      <c r="H8" s="516"/>
      <c r="I8" s="516"/>
      <c r="J8" s="533"/>
      <c r="K8" s="534"/>
      <c r="L8" s="535"/>
      <c r="M8" s="525"/>
      <c r="N8" s="516"/>
      <c r="O8" s="516"/>
      <c r="P8" s="516"/>
      <c r="Q8" s="516"/>
      <c r="R8" s="516"/>
      <c r="S8" s="516"/>
      <c r="T8" s="516"/>
      <c r="U8" s="521"/>
    </row>
    <row r="9" spans="1:21" s="10" customFormat="1" ht="46.15" customHeight="1">
      <c r="A9" s="543"/>
      <c r="B9" s="545" t="s">
        <v>0</v>
      </c>
      <c r="C9" s="509" t="s">
        <v>158</v>
      </c>
      <c r="D9" s="555" t="s">
        <v>162</v>
      </c>
      <c r="E9" s="545" t="s">
        <v>160</v>
      </c>
      <c r="F9" s="509" t="s">
        <v>1</v>
      </c>
      <c r="G9" s="509" t="s">
        <v>128</v>
      </c>
      <c r="H9" s="509" t="s">
        <v>150</v>
      </c>
      <c r="I9" s="555" t="s">
        <v>162</v>
      </c>
      <c r="J9" s="547" t="s">
        <v>167</v>
      </c>
      <c r="K9" s="549" t="s">
        <v>168</v>
      </c>
      <c r="L9" s="551" t="s">
        <v>169</v>
      </c>
      <c r="M9" s="525"/>
      <c r="N9" s="506" t="s">
        <v>129</v>
      </c>
      <c r="O9" s="508" t="s">
        <v>127</v>
      </c>
      <c r="P9" s="508"/>
      <c r="Q9" s="508"/>
      <c r="R9" s="509" t="s">
        <v>130</v>
      </c>
      <c r="S9" s="509" t="s">
        <v>159</v>
      </c>
      <c r="T9" s="509" t="s">
        <v>144</v>
      </c>
      <c r="U9" s="553" t="s">
        <v>162</v>
      </c>
    </row>
    <row r="10" spans="1:21" s="10" customFormat="1" ht="90" customHeight="1" thickBot="1">
      <c r="A10" s="544"/>
      <c r="B10" s="546"/>
      <c r="C10" s="510"/>
      <c r="D10" s="556"/>
      <c r="E10" s="546"/>
      <c r="F10" s="510"/>
      <c r="G10" s="510"/>
      <c r="H10" s="510"/>
      <c r="I10" s="556"/>
      <c r="J10" s="548"/>
      <c r="K10" s="550"/>
      <c r="L10" s="552"/>
      <c r="M10" s="526"/>
      <c r="N10" s="507"/>
      <c r="O10" s="74" t="s">
        <v>131</v>
      </c>
      <c r="P10" s="74" t="s">
        <v>132</v>
      </c>
      <c r="Q10" s="74" t="s">
        <v>133</v>
      </c>
      <c r="R10" s="510"/>
      <c r="S10" s="510"/>
      <c r="T10" s="510"/>
      <c r="U10" s="554"/>
    </row>
    <row r="11" spans="1:21" s="10" customFormat="1" ht="17.45" customHeight="1">
      <c r="A11" s="60" t="s">
        <v>24</v>
      </c>
      <c r="B11" s="16"/>
      <c r="C11" s="12"/>
      <c r="D11" s="75">
        <f>B11+C11</f>
        <v>0</v>
      </c>
      <c r="E11" s="16"/>
      <c r="F11" s="12"/>
      <c r="G11" s="12"/>
      <c r="H11" s="12"/>
      <c r="I11" s="100">
        <f>E11+F11+G11</f>
        <v>0</v>
      </c>
      <c r="J11" s="101"/>
      <c r="K11" s="89"/>
      <c r="L11" s="91"/>
      <c r="M11" s="121"/>
      <c r="N11" s="115"/>
      <c r="O11" s="81"/>
      <c r="P11" s="81"/>
      <c r="Q11" s="81"/>
      <c r="R11" s="81"/>
      <c r="S11" s="81"/>
      <c r="T11" s="82"/>
      <c r="U11" s="90">
        <f t="shared" ref="U11:U43" si="0">N11+Q11+R11+S11+T11</f>
        <v>0</v>
      </c>
    </row>
    <row r="12" spans="1:21" s="10" customFormat="1" ht="28.9" customHeight="1">
      <c r="A12" s="61" t="s">
        <v>25</v>
      </c>
      <c r="B12" s="13"/>
      <c r="C12" s="11"/>
      <c r="D12" s="27">
        <f t="shared" ref="D12:D75" si="1">B12+C12</f>
        <v>0</v>
      </c>
      <c r="E12" s="13"/>
      <c r="F12" s="11"/>
      <c r="G12" s="11"/>
      <c r="H12" s="11"/>
      <c r="I12" s="98">
        <f t="shared" ref="I12:I75" si="2">E12+F12+G12</f>
        <v>0</v>
      </c>
      <c r="J12" s="102"/>
      <c r="K12" s="98"/>
      <c r="L12" s="27"/>
      <c r="M12" s="122"/>
      <c r="N12" s="116"/>
      <c r="O12" s="17"/>
      <c r="P12" s="17"/>
      <c r="Q12" s="17"/>
      <c r="R12" s="17"/>
      <c r="S12" s="17"/>
      <c r="T12" s="41"/>
      <c r="U12" s="90">
        <f t="shared" si="0"/>
        <v>0</v>
      </c>
    </row>
    <row r="13" spans="1:21" s="10" customFormat="1" ht="22.9" customHeight="1">
      <c r="A13" s="61" t="s">
        <v>26</v>
      </c>
      <c r="B13" s="13"/>
      <c r="C13" s="11"/>
      <c r="D13" s="27">
        <f t="shared" si="1"/>
        <v>0</v>
      </c>
      <c r="E13" s="13"/>
      <c r="F13" s="11"/>
      <c r="G13" s="11"/>
      <c r="H13" s="11"/>
      <c r="I13" s="98">
        <f t="shared" si="2"/>
        <v>0</v>
      </c>
      <c r="J13" s="102"/>
      <c r="K13" s="98"/>
      <c r="L13" s="27"/>
      <c r="M13" s="122"/>
      <c r="N13" s="116"/>
      <c r="O13" s="17"/>
      <c r="P13" s="17"/>
      <c r="Q13" s="17"/>
      <c r="R13" s="17"/>
      <c r="S13" s="17"/>
      <c r="T13" s="41"/>
      <c r="U13" s="90">
        <f t="shared" si="0"/>
        <v>0</v>
      </c>
    </row>
    <row r="14" spans="1:21" s="10" customFormat="1" ht="24" customHeight="1">
      <c r="A14" s="61" t="s">
        <v>27</v>
      </c>
      <c r="B14" s="13"/>
      <c r="C14" s="11"/>
      <c r="D14" s="27">
        <f t="shared" si="1"/>
        <v>0</v>
      </c>
      <c r="E14" s="13"/>
      <c r="F14" s="11"/>
      <c r="G14" s="11"/>
      <c r="H14" s="11"/>
      <c r="I14" s="98">
        <f t="shared" si="2"/>
        <v>0</v>
      </c>
      <c r="J14" s="102"/>
      <c r="K14" s="98"/>
      <c r="L14" s="27"/>
      <c r="M14" s="122"/>
      <c r="N14" s="116"/>
      <c r="O14" s="17"/>
      <c r="P14" s="17"/>
      <c r="Q14" s="17"/>
      <c r="R14" s="17"/>
      <c r="S14" s="17"/>
      <c r="T14" s="41"/>
      <c r="U14" s="90">
        <f t="shared" si="0"/>
        <v>0</v>
      </c>
    </row>
    <row r="15" spans="1:21" s="10" customFormat="1" ht="18.600000000000001" customHeight="1">
      <c r="A15" s="61" t="s">
        <v>28</v>
      </c>
      <c r="B15" s="13"/>
      <c r="C15" s="11"/>
      <c r="D15" s="27">
        <f t="shared" si="1"/>
        <v>0</v>
      </c>
      <c r="E15" s="13"/>
      <c r="F15" s="11"/>
      <c r="G15" s="11"/>
      <c r="H15" s="11"/>
      <c r="I15" s="98">
        <f t="shared" si="2"/>
        <v>0</v>
      </c>
      <c r="J15" s="102"/>
      <c r="K15" s="98"/>
      <c r="L15" s="27"/>
      <c r="M15" s="122"/>
      <c r="N15" s="116"/>
      <c r="O15" s="17"/>
      <c r="P15" s="17"/>
      <c r="Q15" s="17"/>
      <c r="R15" s="17"/>
      <c r="S15" s="17"/>
      <c r="T15" s="41"/>
      <c r="U15" s="90">
        <f t="shared" si="0"/>
        <v>0</v>
      </c>
    </row>
    <row r="16" spans="1:21" s="10" customFormat="1" ht="24" customHeight="1">
      <c r="A16" s="61" t="s">
        <v>29</v>
      </c>
      <c r="B16" s="13"/>
      <c r="C16" s="11"/>
      <c r="D16" s="27">
        <f t="shared" si="1"/>
        <v>0</v>
      </c>
      <c r="E16" s="13"/>
      <c r="F16" s="11"/>
      <c r="G16" s="11"/>
      <c r="H16" s="11"/>
      <c r="I16" s="98">
        <f t="shared" si="2"/>
        <v>0</v>
      </c>
      <c r="J16" s="102"/>
      <c r="K16" s="98"/>
      <c r="L16" s="27"/>
      <c r="M16" s="122"/>
      <c r="N16" s="116"/>
      <c r="O16" s="17"/>
      <c r="P16" s="17"/>
      <c r="Q16" s="17"/>
      <c r="R16" s="17"/>
      <c r="S16" s="17"/>
      <c r="T16" s="41"/>
      <c r="U16" s="90">
        <f t="shared" si="0"/>
        <v>0</v>
      </c>
    </row>
    <row r="17" spans="1:21" s="10" customFormat="1" ht="31.5" customHeight="1">
      <c r="A17" s="61" t="s">
        <v>30</v>
      </c>
      <c r="B17" s="13"/>
      <c r="C17" s="11"/>
      <c r="D17" s="27">
        <f t="shared" si="1"/>
        <v>0</v>
      </c>
      <c r="E17" s="13"/>
      <c r="F17" s="11"/>
      <c r="G17" s="11"/>
      <c r="H17" s="11"/>
      <c r="I17" s="98">
        <f t="shared" si="2"/>
        <v>0</v>
      </c>
      <c r="J17" s="102"/>
      <c r="K17" s="98"/>
      <c r="L17" s="27"/>
      <c r="M17" s="122"/>
      <c r="N17" s="116"/>
      <c r="O17" s="17"/>
      <c r="P17" s="17"/>
      <c r="Q17" s="17"/>
      <c r="R17" s="17"/>
      <c r="S17" s="17"/>
      <c r="T17" s="41"/>
      <c r="U17" s="90">
        <f t="shared" si="0"/>
        <v>0</v>
      </c>
    </row>
    <row r="18" spans="1:21" s="10" customFormat="1" ht="26.45" customHeight="1">
      <c r="A18" s="61" t="s">
        <v>31</v>
      </c>
      <c r="B18" s="13"/>
      <c r="C18" s="11"/>
      <c r="D18" s="27">
        <f t="shared" si="1"/>
        <v>0</v>
      </c>
      <c r="E18" s="13"/>
      <c r="F18" s="11"/>
      <c r="G18" s="11"/>
      <c r="H18" s="11"/>
      <c r="I18" s="98">
        <f t="shared" si="2"/>
        <v>0</v>
      </c>
      <c r="J18" s="102"/>
      <c r="K18" s="98"/>
      <c r="L18" s="27"/>
      <c r="M18" s="122"/>
      <c r="N18" s="116"/>
      <c r="O18" s="17"/>
      <c r="P18" s="17"/>
      <c r="Q18" s="17"/>
      <c r="R18" s="17"/>
      <c r="S18" s="17"/>
      <c r="T18" s="41"/>
      <c r="U18" s="90">
        <f t="shared" si="0"/>
        <v>0</v>
      </c>
    </row>
    <row r="19" spans="1:21" s="10" customFormat="1" ht="24.6" customHeight="1">
      <c r="A19" s="61" t="s">
        <v>32</v>
      </c>
      <c r="B19" s="13"/>
      <c r="C19" s="11"/>
      <c r="D19" s="27">
        <f t="shared" si="1"/>
        <v>0</v>
      </c>
      <c r="E19" s="13"/>
      <c r="F19" s="11"/>
      <c r="G19" s="11"/>
      <c r="H19" s="11"/>
      <c r="I19" s="98">
        <f t="shared" si="2"/>
        <v>0</v>
      </c>
      <c r="J19" s="102"/>
      <c r="K19" s="98"/>
      <c r="L19" s="27"/>
      <c r="M19" s="122"/>
      <c r="N19" s="116"/>
      <c r="O19" s="17"/>
      <c r="P19" s="17"/>
      <c r="Q19" s="17"/>
      <c r="R19" s="17"/>
      <c r="S19" s="17"/>
      <c r="T19" s="41"/>
      <c r="U19" s="90">
        <f t="shared" si="0"/>
        <v>0</v>
      </c>
    </row>
    <row r="20" spans="1:21" s="10" customFormat="1" ht="24.6" customHeight="1">
      <c r="A20" s="61" t="s">
        <v>33</v>
      </c>
      <c r="B20" s="13"/>
      <c r="C20" s="11"/>
      <c r="D20" s="27">
        <f t="shared" si="1"/>
        <v>0</v>
      </c>
      <c r="E20" s="13"/>
      <c r="F20" s="11"/>
      <c r="G20" s="11"/>
      <c r="H20" s="11"/>
      <c r="I20" s="98">
        <f t="shared" si="2"/>
        <v>0</v>
      </c>
      <c r="J20" s="102"/>
      <c r="K20" s="98"/>
      <c r="L20" s="27"/>
      <c r="M20" s="122"/>
      <c r="N20" s="116"/>
      <c r="O20" s="17"/>
      <c r="P20" s="17"/>
      <c r="Q20" s="17"/>
      <c r="R20" s="17"/>
      <c r="S20" s="17"/>
      <c r="T20" s="41"/>
      <c r="U20" s="90">
        <f t="shared" si="0"/>
        <v>0</v>
      </c>
    </row>
    <row r="21" spans="1:21" s="10" customFormat="1" ht="16.149999999999999" customHeight="1">
      <c r="A21" s="61" t="s">
        <v>34</v>
      </c>
      <c r="B21" s="13"/>
      <c r="C21" s="11"/>
      <c r="D21" s="27">
        <f t="shared" si="1"/>
        <v>0</v>
      </c>
      <c r="E21" s="13"/>
      <c r="F21" s="11"/>
      <c r="G21" s="11"/>
      <c r="H21" s="11"/>
      <c r="I21" s="98">
        <f t="shared" si="2"/>
        <v>0</v>
      </c>
      <c r="J21" s="102"/>
      <c r="K21" s="98"/>
      <c r="L21" s="27"/>
      <c r="M21" s="122"/>
      <c r="N21" s="116"/>
      <c r="O21" s="17"/>
      <c r="P21" s="17"/>
      <c r="Q21" s="17"/>
      <c r="R21" s="17"/>
      <c r="S21" s="17"/>
      <c r="T21" s="41"/>
      <c r="U21" s="90">
        <f t="shared" si="0"/>
        <v>0</v>
      </c>
    </row>
    <row r="22" spans="1:21" s="10" customFormat="1" ht="16.149999999999999" customHeight="1">
      <c r="A22" s="61" t="s">
        <v>35</v>
      </c>
      <c r="B22" s="13"/>
      <c r="C22" s="11"/>
      <c r="D22" s="27">
        <f t="shared" si="1"/>
        <v>0</v>
      </c>
      <c r="E22" s="13"/>
      <c r="F22" s="11"/>
      <c r="G22" s="11"/>
      <c r="H22" s="11"/>
      <c r="I22" s="98">
        <f t="shared" si="2"/>
        <v>0</v>
      </c>
      <c r="J22" s="102"/>
      <c r="K22" s="98"/>
      <c r="L22" s="27"/>
      <c r="M22" s="122"/>
      <c r="N22" s="116"/>
      <c r="O22" s="17"/>
      <c r="P22" s="17"/>
      <c r="Q22" s="17"/>
      <c r="R22" s="17"/>
      <c r="S22" s="17"/>
      <c r="T22" s="41"/>
      <c r="U22" s="90">
        <f t="shared" si="0"/>
        <v>0</v>
      </c>
    </row>
    <row r="23" spans="1:21" s="10" customFormat="1" ht="19.149999999999999" customHeight="1">
      <c r="A23" s="61" t="s">
        <v>36</v>
      </c>
      <c r="B23" s="13"/>
      <c r="C23" s="11"/>
      <c r="D23" s="27">
        <f t="shared" si="1"/>
        <v>0</v>
      </c>
      <c r="E23" s="13"/>
      <c r="F23" s="11"/>
      <c r="G23" s="11"/>
      <c r="H23" s="11"/>
      <c r="I23" s="98">
        <f t="shared" si="2"/>
        <v>0</v>
      </c>
      <c r="J23" s="102"/>
      <c r="K23" s="98"/>
      <c r="L23" s="27"/>
      <c r="M23" s="122"/>
      <c r="N23" s="116"/>
      <c r="O23" s="17"/>
      <c r="P23" s="17"/>
      <c r="Q23" s="17"/>
      <c r="R23" s="17"/>
      <c r="S23" s="17"/>
      <c r="T23" s="41"/>
      <c r="U23" s="90">
        <f t="shared" si="0"/>
        <v>0</v>
      </c>
    </row>
    <row r="24" spans="1:21" s="10" customFormat="1" ht="23.45" customHeight="1">
      <c r="A24" s="61" t="s">
        <v>37</v>
      </c>
      <c r="B24" s="13"/>
      <c r="C24" s="11"/>
      <c r="D24" s="27">
        <f t="shared" si="1"/>
        <v>0</v>
      </c>
      <c r="E24" s="13"/>
      <c r="F24" s="11"/>
      <c r="G24" s="11"/>
      <c r="H24" s="11"/>
      <c r="I24" s="98">
        <f t="shared" si="2"/>
        <v>0</v>
      </c>
      <c r="J24" s="102"/>
      <c r="K24" s="98"/>
      <c r="L24" s="27"/>
      <c r="M24" s="122"/>
      <c r="N24" s="116"/>
      <c r="O24" s="17"/>
      <c r="P24" s="17"/>
      <c r="Q24" s="17"/>
      <c r="R24" s="17"/>
      <c r="S24" s="17"/>
      <c r="T24" s="41"/>
      <c r="U24" s="90">
        <f t="shared" si="0"/>
        <v>0</v>
      </c>
    </row>
    <row r="25" spans="1:21" s="10" customFormat="1" ht="18.75" customHeight="1">
      <c r="A25" s="155" t="s">
        <v>171</v>
      </c>
      <c r="B25" s="13"/>
      <c r="C25" s="11"/>
      <c r="D25" s="27"/>
      <c r="E25" s="13"/>
      <c r="F25" s="11"/>
      <c r="G25" s="11"/>
      <c r="H25" s="11"/>
      <c r="I25" s="98"/>
      <c r="J25" s="102"/>
      <c r="K25" s="98"/>
      <c r="L25" s="27"/>
      <c r="M25" s="122"/>
      <c r="N25" s="116"/>
      <c r="O25" s="17"/>
      <c r="P25" s="17"/>
      <c r="Q25" s="17"/>
      <c r="R25" s="17"/>
      <c r="S25" s="17"/>
      <c r="T25" s="41"/>
      <c r="U25" s="90"/>
    </row>
    <row r="26" spans="1:21" s="10" customFormat="1" ht="24" customHeight="1">
      <c r="A26" s="61" t="s">
        <v>38</v>
      </c>
      <c r="B26" s="13"/>
      <c r="C26" s="11"/>
      <c r="D26" s="27">
        <f t="shared" si="1"/>
        <v>0</v>
      </c>
      <c r="E26" s="13"/>
      <c r="F26" s="11"/>
      <c r="G26" s="11"/>
      <c r="H26" s="11"/>
      <c r="I26" s="98">
        <f t="shared" si="2"/>
        <v>0</v>
      </c>
      <c r="J26" s="102"/>
      <c r="K26" s="98"/>
      <c r="L26" s="27"/>
      <c r="M26" s="122"/>
      <c r="N26" s="116"/>
      <c r="O26" s="17"/>
      <c r="P26" s="17"/>
      <c r="Q26" s="17"/>
      <c r="R26" s="17"/>
      <c r="S26" s="17"/>
      <c r="T26" s="41"/>
      <c r="U26" s="90">
        <f t="shared" si="0"/>
        <v>0</v>
      </c>
    </row>
    <row r="27" spans="1:21" s="10" customFormat="1" ht="24.6" customHeight="1">
      <c r="A27" s="61" t="s">
        <v>39</v>
      </c>
      <c r="B27" s="13"/>
      <c r="C27" s="11"/>
      <c r="D27" s="27">
        <f t="shared" si="1"/>
        <v>0</v>
      </c>
      <c r="E27" s="13"/>
      <c r="F27" s="11"/>
      <c r="G27" s="11"/>
      <c r="H27" s="11"/>
      <c r="I27" s="98">
        <f t="shared" si="2"/>
        <v>0</v>
      </c>
      <c r="J27" s="102"/>
      <c r="K27" s="98"/>
      <c r="L27" s="27"/>
      <c r="M27" s="122"/>
      <c r="N27" s="116"/>
      <c r="O27" s="17"/>
      <c r="P27" s="17"/>
      <c r="Q27" s="17"/>
      <c r="R27" s="17"/>
      <c r="S27" s="17"/>
      <c r="T27" s="41"/>
      <c r="U27" s="90">
        <f t="shared" si="0"/>
        <v>0</v>
      </c>
    </row>
    <row r="28" spans="1:21" s="10" customFormat="1" ht="16.5" customHeight="1">
      <c r="A28" s="61" t="s">
        <v>40</v>
      </c>
      <c r="B28" s="13"/>
      <c r="C28" s="11"/>
      <c r="D28" s="27">
        <f t="shared" si="1"/>
        <v>0</v>
      </c>
      <c r="E28" s="13"/>
      <c r="F28" s="11"/>
      <c r="G28" s="11"/>
      <c r="H28" s="11"/>
      <c r="I28" s="98">
        <f t="shared" si="2"/>
        <v>0</v>
      </c>
      <c r="J28" s="102"/>
      <c r="K28" s="98"/>
      <c r="L28" s="27"/>
      <c r="M28" s="122"/>
      <c r="N28" s="116"/>
      <c r="O28" s="17"/>
      <c r="P28" s="17"/>
      <c r="Q28" s="17"/>
      <c r="R28" s="17"/>
      <c r="S28" s="17"/>
      <c r="T28" s="41"/>
      <c r="U28" s="90">
        <f t="shared" si="0"/>
        <v>0</v>
      </c>
    </row>
    <row r="29" spans="1:21" s="10" customFormat="1" ht="17.25" customHeight="1">
      <c r="A29" s="61" t="s">
        <v>41</v>
      </c>
      <c r="B29" s="13"/>
      <c r="C29" s="11"/>
      <c r="D29" s="27">
        <f t="shared" si="1"/>
        <v>0</v>
      </c>
      <c r="E29" s="13"/>
      <c r="F29" s="11"/>
      <c r="G29" s="11"/>
      <c r="H29" s="11"/>
      <c r="I29" s="98">
        <f t="shared" si="2"/>
        <v>0</v>
      </c>
      <c r="J29" s="102"/>
      <c r="K29" s="98"/>
      <c r="L29" s="27"/>
      <c r="M29" s="122"/>
      <c r="N29" s="116"/>
      <c r="O29" s="17"/>
      <c r="P29" s="17"/>
      <c r="Q29" s="17"/>
      <c r="R29" s="17"/>
      <c r="S29" s="17"/>
      <c r="T29" s="41"/>
      <c r="U29" s="90">
        <f t="shared" si="0"/>
        <v>0</v>
      </c>
    </row>
    <row r="30" spans="1:21" s="10" customFormat="1" ht="23.45" customHeight="1">
      <c r="A30" s="61" t="s">
        <v>42</v>
      </c>
      <c r="B30" s="13"/>
      <c r="C30" s="11"/>
      <c r="D30" s="27">
        <f t="shared" si="1"/>
        <v>0</v>
      </c>
      <c r="E30" s="13"/>
      <c r="F30" s="11"/>
      <c r="G30" s="11"/>
      <c r="H30" s="11"/>
      <c r="I30" s="98">
        <f t="shared" si="2"/>
        <v>0</v>
      </c>
      <c r="J30" s="102"/>
      <c r="K30" s="98"/>
      <c r="L30" s="27"/>
      <c r="M30" s="122"/>
      <c r="N30" s="116"/>
      <c r="O30" s="17"/>
      <c r="P30" s="17"/>
      <c r="Q30" s="17"/>
      <c r="R30" s="17"/>
      <c r="S30" s="17"/>
      <c r="T30" s="41"/>
      <c r="U30" s="90">
        <f t="shared" si="0"/>
        <v>0</v>
      </c>
    </row>
    <row r="31" spans="1:21" s="10" customFormat="1" ht="53.45" customHeight="1">
      <c r="A31" s="61" t="s">
        <v>43</v>
      </c>
      <c r="B31" s="13"/>
      <c r="C31" s="11"/>
      <c r="D31" s="27">
        <f t="shared" si="1"/>
        <v>0</v>
      </c>
      <c r="E31" s="13"/>
      <c r="F31" s="11"/>
      <c r="G31" s="11"/>
      <c r="H31" s="11"/>
      <c r="I31" s="98">
        <f t="shared" si="2"/>
        <v>0</v>
      </c>
      <c r="J31" s="102"/>
      <c r="K31" s="98"/>
      <c r="L31" s="27"/>
      <c r="M31" s="122"/>
      <c r="N31" s="116"/>
      <c r="O31" s="17"/>
      <c r="P31" s="17"/>
      <c r="Q31" s="17"/>
      <c r="R31" s="17"/>
      <c r="S31" s="17"/>
      <c r="T31" s="41"/>
      <c r="U31" s="90">
        <f t="shared" si="0"/>
        <v>0</v>
      </c>
    </row>
    <row r="32" spans="1:21" s="10" customFormat="1" ht="32.25" customHeight="1">
      <c r="A32" s="61" t="s">
        <v>44</v>
      </c>
      <c r="B32" s="13"/>
      <c r="C32" s="11"/>
      <c r="D32" s="27">
        <f t="shared" si="1"/>
        <v>0</v>
      </c>
      <c r="E32" s="13"/>
      <c r="F32" s="11"/>
      <c r="G32" s="11"/>
      <c r="H32" s="11"/>
      <c r="I32" s="98">
        <f t="shared" si="2"/>
        <v>0</v>
      </c>
      <c r="J32" s="102"/>
      <c r="K32" s="98"/>
      <c r="L32" s="27"/>
      <c r="M32" s="122"/>
      <c r="N32" s="116"/>
      <c r="O32" s="17"/>
      <c r="P32" s="17"/>
      <c r="Q32" s="17"/>
      <c r="R32" s="17"/>
      <c r="S32" s="17"/>
      <c r="T32" s="41"/>
      <c r="U32" s="90">
        <f t="shared" si="0"/>
        <v>0</v>
      </c>
    </row>
    <row r="33" spans="1:21" s="10" customFormat="1" ht="22.15" customHeight="1">
      <c r="A33" s="61" t="s">
        <v>45</v>
      </c>
      <c r="B33" s="13"/>
      <c r="C33" s="11"/>
      <c r="D33" s="27">
        <f t="shared" si="1"/>
        <v>0</v>
      </c>
      <c r="E33" s="13"/>
      <c r="F33" s="11"/>
      <c r="G33" s="11"/>
      <c r="H33" s="11"/>
      <c r="I33" s="98">
        <f t="shared" si="2"/>
        <v>0</v>
      </c>
      <c r="J33" s="102"/>
      <c r="K33" s="98"/>
      <c r="L33" s="27"/>
      <c r="M33" s="122"/>
      <c r="N33" s="116"/>
      <c r="O33" s="17"/>
      <c r="P33" s="17"/>
      <c r="Q33" s="17"/>
      <c r="R33" s="17"/>
      <c r="S33" s="17"/>
      <c r="T33" s="41"/>
      <c r="U33" s="90">
        <f t="shared" si="0"/>
        <v>0</v>
      </c>
    </row>
    <row r="34" spans="1:21" s="10" customFormat="1" ht="18.600000000000001" customHeight="1">
      <c r="A34" s="61" t="s">
        <v>46</v>
      </c>
      <c r="B34" s="13"/>
      <c r="C34" s="11"/>
      <c r="D34" s="27">
        <f t="shared" si="1"/>
        <v>0</v>
      </c>
      <c r="E34" s="13"/>
      <c r="F34" s="11"/>
      <c r="G34" s="11"/>
      <c r="H34" s="11"/>
      <c r="I34" s="98">
        <f t="shared" si="2"/>
        <v>0</v>
      </c>
      <c r="J34" s="102"/>
      <c r="K34" s="98"/>
      <c r="L34" s="27"/>
      <c r="M34" s="122"/>
      <c r="N34" s="116"/>
      <c r="O34" s="17"/>
      <c r="P34" s="17"/>
      <c r="Q34" s="17"/>
      <c r="R34" s="17"/>
      <c r="S34" s="17"/>
      <c r="T34" s="41"/>
      <c r="U34" s="90">
        <f t="shared" si="0"/>
        <v>0</v>
      </c>
    </row>
    <row r="35" spans="1:21" s="10" customFormat="1" ht="16.149999999999999" customHeight="1">
      <c r="A35" s="61" t="s">
        <v>47</v>
      </c>
      <c r="B35" s="13"/>
      <c r="C35" s="11"/>
      <c r="D35" s="27">
        <f t="shared" si="1"/>
        <v>0</v>
      </c>
      <c r="E35" s="13"/>
      <c r="F35" s="11"/>
      <c r="G35" s="11"/>
      <c r="H35" s="11"/>
      <c r="I35" s="98">
        <f t="shared" si="2"/>
        <v>0</v>
      </c>
      <c r="J35" s="102"/>
      <c r="K35" s="98"/>
      <c r="L35" s="27"/>
      <c r="M35" s="122"/>
      <c r="N35" s="116"/>
      <c r="O35" s="17"/>
      <c r="P35" s="17"/>
      <c r="Q35" s="17"/>
      <c r="R35" s="17"/>
      <c r="S35" s="17"/>
      <c r="T35" s="41"/>
      <c r="U35" s="90">
        <f t="shared" si="0"/>
        <v>0</v>
      </c>
    </row>
    <row r="36" spans="1:21" s="10" customFormat="1" ht="15.75">
      <c r="A36" s="61" t="s">
        <v>48</v>
      </c>
      <c r="B36" s="13"/>
      <c r="C36" s="11"/>
      <c r="D36" s="27">
        <f t="shared" si="1"/>
        <v>0</v>
      </c>
      <c r="E36" s="13"/>
      <c r="F36" s="11"/>
      <c r="G36" s="11"/>
      <c r="H36" s="11"/>
      <c r="I36" s="98">
        <f t="shared" si="2"/>
        <v>0</v>
      </c>
      <c r="J36" s="102"/>
      <c r="K36" s="98"/>
      <c r="L36" s="27"/>
      <c r="M36" s="122"/>
      <c r="N36" s="116"/>
      <c r="O36" s="17"/>
      <c r="P36" s="17"/>
      <c r="Q36" s="17"/>
      <c r="R36" s="17"/>
      <c r="S36" s="17"/>
      <c r="T36" s="41"/>
      <c r="U36" s="90">
        <f t="shared" si="0"/>
        <v>0</v>
      </c>
    </row>
    <row r="37" spans="1:21" s="10" customFormat="1" ht="15.75">
      <c r="A37" s="61" t="s">
        <v>49</v>
      </c>
      <c r="B37" s="13"/>
      <c r="C37" s="11"/>
      <c r="D37" s="27">
        <f t="shared" si="1"/>
        <v>0</v>
      </c>
      <c r="E37" s="13"/>
      <c r="F37" s="11"/>
      <c r="G37" s="11"/>
      <c r="H37" s="11"/>
      <c r="I37" s="98">
        <f t="shared" si="2"/>
        <v>0</v>
      </c>
      <c r="J37" s="102"/>
      <c r="K37" s="98"/>
      <c r="L37" s="27"/>
      <c r="M37" s="122"/>
      <c r="N37" s="116"/>
      <c r="O37" s="17"/>
      <c r="P37" s="17"/>
      <c r="Q37" s="17"/>
      <c r="R37" s="17"/>
      <c r="S37" s="17"/>
      <c r="T37" s="41"/>
      <c r="U37" s="90">
        <f t="shared" si="0"/>
        <v>0</v>
      </c>
    </row>
    <row r="38" spans="1:21" s="10" customFormat="1" ht="30.75" customHeight="1">
      <c r="A38" s="61" t="s">
        <v>50</v>
      </c>
      <c r="B38" s="13"/>
      <c r="C38" s="11"/>
      <c r="D38" s="27">
        <f t="shared" si="1"/>
        <v>0</v>
      </c>
      <c r="E38" s="13"/>
      <c r="F38" s="11"/>
      <c r="G38" s="11"/>
      <c r="H38" s="11"/>
      <c r="I38" s="98">
        <f t="shared" si="2"/>
        <v>0</v>
      </c>
      <c r="J38" s="102"/>
      <c r="K38" s="98"/>
      <c r="L38" s="27"/>
      <c r="M38" s="122"/>
      <c r="N38" s="116"/>
      <c r="O38" s="17"/>
      <c r="P38" s="17"/>
      <c r="Q38" s="17"/>
      <c r="R38" s="17"/>
      <c r="S38" s="17"/>
      <c r="T38" s="41"/>
      <c r="U38" s="90">
        <f t="shared" si="0"/>
        <v>0</v>
      </c>
    </row>
    <row r="39" spans="1:21" s="10" customFormat="1" ht="17.25" customHeight="1">
      <c r="A39" s="61" t="s">
        <v>51</v>
      </c>
      <c r="B39" s="13"/>
      <c r="C39" s="11"/>
      <c r="D39" s="27">
        <f t="shared" si="1"/>
        <v>0</v>
      </c>
      <c r="E39" s="13"/>
      <c r="F39" s="11"/>
      <c r="G39" s="11"/>
      <c r="H39" s="11"/>
      <c r="I39" s="98">
        <f t="shared" si="2"/>
        <v>0</v>
      </c>
      <c r="J39" s="102"/>
      <c r="K39" s="98"/>
      <c r="L39" s="27"/>
      <c r="M39" s="122"/>
      <c r="N39" s="116"/>
      <c r="O39" s="17"/>
      <c r="P39" s="17"/>
      <c r="Q39" s="17"/>
      <c r="R39" s="17"/>
      <c r="S39" s="17"/>
      <c r="T39" s="41"/>
      <c r="U39" s="90">
        <f t="shared" si="0"/>
        <v>0</v>
      </c>
    </row>
    <row r="40" spans="1:21" s="10" customFormat="1" ht="35.450000000000003" customHeight="1">
      <c r="A40" s="61" t="s">
        <v>52</v>
      </c>
      <c r="B40" s="13"/>
      <c r="C40" s="11"/>
      <c r="D40" s="27">
        <f t="shared" si="1"/>
        <v>0</v>
      </c>
      <c r="E40" s="13"/>
      <c r="F40" s="11"/>
      <c r="G40" s="11"/>
      <c r="H40" s="11"/>
      <c r="I40" s="98">
        <f t="shared" si="2"/>
        <v>0</v>
      </c>
      <c r="J40" s="102"/>
      <c r="K40" s="98"/>
      <c r="L40" s="27"/>
      <c r="M40" s="122"/>
      <c r="N40" s="116"/>
      <c r="O40" s="17"/>
      <c r="P40" s="17"/>
      <c r="Q40" s="17"/>
      <c r="R40" s="17"/>
      <c r="S40" s="17"/>
      <c r="T40" s="41"/>
      <c r="U40" s="90">
        <f t="shared" si="0"/>
        <v>0</v>
      </c>
    </row>
    <row r="41" spans="1:21" s="10" customFormat="1" ht="19.899999999999999" customHeight="1">
      <c r="A41" s="61" t="s">
        <v>53</v>
      </c>
      <c r="B41" s="13"/>
      <c r="C41" s="11"/>
      <c r="D41" s="27">
        <f t="shared" si="1"/>
        <v>0</v>
      </c>
      <c r="E41" s="13"/>
      <c r="F41" s="11"/>
      <c r="G41" s="11"/>
      <c r="H41" s="11"/>
      <c r="I41" s="98">
        <f t="shared" si="2"/>
        <v>0</v>
      </c>
      <c r="J41" s="102"/>
      <c r="K41" s="98"/>
      <c r="L41" s="27"/>
      <c r="M41" s="122"/>
      <c r="N41" s="116"/>
      <c r="O41" s="17"/>
      <c r="P41" s="17"/>
      <c r="Q41" s="17"/>
      <c r="R41" s="17"/>
      <c r="S41" s="17"/>
      <c r="T41" s="41"/>
      <c r="U41" s="90">
        <f t="shared" si="0"/>
        <v>0</v>
      </c>
    </row>
    <row r="42" spans="1:21" s="10" customFormat="1" ht="22.15" customHeight="1">
      <c r="A42" s="61" t="s">
        <v>54</v>
      </c>
      <c r="B42" s="13"/>
      <c r="C42" s="11"/>
      <c r="D42" s="27">
        <f t="shared" si="1"/>
        <v>0</v>
      </c>
      <c r="E42" s="13"/>
      <c r="F42" s="11"/>
      <c r="G42" s="11"/>
      <c r="H42" s="11"/>
      <c r="I42" s="98">
        <f t="shared" si="2"/>
        <v>0</v>
      </c>
      <c r="J42" s="102"/>
      <c r="K42" s="98"/>
      <c r="L42" s="27"/>
      <c r="M42" s="122"/>
      <c r="N42" s="116"/>
      <c r="O42" s="17"/>
      <c r="P42" s="17"/>
      <c r="Q42" s="17"/>
      <c r="R42" s="17"/>
      <c r="S42" s="17"/>
      <c r="T42" s="41"/>
      <c r="U42" s="90">
        <f t="shared" si="0"/>
        <v>0</v>
      </c>
    </row>
    <row r="43" spans="1:21" s="10" customFormat="1" ht="31.5" customHeight="1">
      <c r="A43" s="61" t="s">
        <v>55</v>
      </c>
      <c r="B43" s="13"/>
      <c r="C43" s="11"/>
      <c r="D43" s="27">
        <f t="shared" si="1"/>
        <v>0</v>
      </c>
      <c r="E43" s="13"/>
      <c r="F43" s="11"/>
      <c r="G43" s="11"/>
      <c r="H43" s="11"/>
      <c r="I43" s="98">
        <f t="shared" si="2"/>
        <v>0</v>
      </c>
      <c r="J43" s="102"/>
      <c r="K43" s="98"/>
      <c r="L43" s="27"/>
      <c r="M43" s="122"/>
      <c r="N43" s="116"/>
      <c r="O43" s="17"/>
      <c r="P43" s="17"/>
      <c r="Q43" s="17"/>
      <c r="R43" s="17"/>
      <c r="S43" s="17"/>
      <c r="T43" s="41"/>
      <c r="U43" s="90">
        <f t="shared" si="0"/>
        <v>0</v>
      </c>
    </row>
    <row r="44" spans="1:21" s="10" customFormat="1" ht="21.6" customHeight="1">
      <c r="A44" s="61" t="s">
        <v>56</v>
      </c>
      <c r="B44" s="13"/>
      <c r="C44" s="11"/>
      <c r="D44" s="27">
        <f t="shared" si="1"/>
        <v>0</v>
      </c>
      <c r="E44" s="13"/>
      <c r="F44" s="11"/>
      <c r="G44" s="11"/>
      <c r="H44" s="11"/>
      <c r="I44" s="98">
        <f t="shared" si="2"/>
        <v>0</v>
      </c>
      <c r="J44" s="102"/>
      <c r="K44" s="98"/>
      <c r="L44" s="27"/>
      <c r="M44" s="122"/>
      <c r="N44" s="116"/>
      <c r="O44" s="17"/>
      <c r="P44" s="17"/>
      <c r="Q44" s="17"/>
      <c r="R44" s="17"/>
      <c r="S44" s="17"/>
      <c r="T44" s="41"/>
      <c r="U44" s="90">
        <f t="shared" ref="U44:U75" si="3">N44+Q44+R44+S44+T44</f>
        <v>0</v>
      </c>
    </row>
    <row r="45" spans="1:21" s="10" customFormat="1" ht="18.600000000000001" customHeight="1">
      <c r="A45" s="61" t="s">
        <v>57</v>
      </c>
      <c r="B45" s="13"/>
      <c r="C45" s="11"/>
      <c r="D45" s="27">
        <f t="shared" si="1"/>
        <v>0</v>
      </c>
      <c r="E45" s="13"/>
      <c r="F45" s="11"/>
      <c r="G45" s="11"/>
      <c r="H45" s="11"/>
      <c r="I45" s="98">
        <f t="shared" si="2"/>
        <v>0</v>
      </c>
      <c r="J45" s="102"/>
      <c r="K45" s="98"/>
      <c r="L45" s="27"/>
      <c r="M45" s="122"/>
      <c r="N45" s="116"/>
      <c r="O45" s="17"/>
      <c r="P45" s="17"/>
      <c r="Q45" s="17"/>
      <c r="R45" s="17"/>
      <c r="S45" s="17"/>
      <c r="T45" s="41"/>
      <c r="U45" s="90">
        <f t="shared" si="3"/>
        <v>0</v>
      </c>
    </row>
    <row r="46" spans="1:21" s="10" customFormat="1" ht="20.45" customHeight="1">
      <c r="A46" s="61" t="s">
        <v>58</v>
      </c>
      <c r="B46" s="13"/>
      <c r="C46" s="11"/>
      <c r="D46" s="27">
        <f t="shared" si="1"/>
        <v>0</v>
      </c>
      <c r="E46" s="13"/>
      <c r="F46" s="11"/>
      <c r="G46" s="11"/>
      <c r="H46" s="11"/>
      <c r="I46" s="98">
        <f t="shared" si="2"/>
        <v>0</v>
      </c>
      <c r="J46" s="102"/>
      <c r="K46" s="98"/>
      <c r="L46" s="27"/>
      <c r="M46" s="122"/>
      <c r="N46" s="116"/>
      <c r="O46" s="17"/>
      <c r="P46" s="17"/>
      <c r="Q46" s="17"/>
      <c r="R46" s="17"/>
      <c r="S46" s="17"/>
      <c r="T46" s="41"/>
      <c r="U46" s="90">
        <f t="shared" si="3"/>
        <v>0</v>
      </c>
    </row>
    <row r="47" spans="1:21" s="10" customFormat="1" ht="32.25" customHeight="1">
      <c r="A47" s="61" t="s">
        <v>59</v>
      </c>
      <c r="B47" s="13"/>
      <c r="C47" s="11"/>
      <c r="D47" s="27">
        <f t="shared" si="1"/>
        <v>0</v>
      </c>
      <c r="E47" s="13"/>
      <c r="F47" s="11"/>
      <c r="G47" s="11"/>
      <c r="H47" s="11"/>
      <c r="I47" s="98">
        <f t="shared" si="2"/>
        <v>0</v>
      </c>
      <c r="J47" s="102"/>
      <c r="K47" s="98"/>
      <c r="L47" s="27"/>
      <c r="M47" s="122"/>
      <c r="N47" s="116"/>
      <c r="O47" s="17"/>
      <c r="P47" s="17"/>
      <c r="Q47" s="17"/>
      <c r="R47" s="17"/>
      <c r="S47" s="17"/>
      <c r="T47" s="41"/>
      <c r="U47" s="90">
        <f t="shared" si="3"/>
        <v>0</v>
      </c>
    </row>
    <row r="48" spans="1:21" s="10" customFormat="1" ht="32.25" customHeight="1">
      <c r="A48" s="61" t="s">
        <v>60</v>
      </c>
      <c r="B48" s="13"/>
      <c r="C48" s="11"/>
      <c r="D48" s="27">
        <f t="shared" si="1"/>
        <v>0</v>
      </c>
      <c r="E48" s="13"/>
      <c r="F48" s="11"/>
      <c r="G48" s="11"/>
      <c r="H48" s="11"/>
      <c r="I48" s="98">
        <f t="shared" si="2"/>
        <v>0</v>
      </c>
      <c r="J48" s="102"/>
      <c r="K48" s="98"/>
      <c r="L48" s="27"/>
      <c r="M48" s="122"/>
      <c r="N48" s="116"/>
      <c r="O48" s="17"/>
      <c r="P48" s="17"/>
      <c r="Q48" s="17"/>
      <c r="R48" s="17"/>
      <c r="S48" s="17"/>
      <c r="T48" s="41"/>
      <c r="U48" s="90">
        <f t="shared" si="3"/>
        <v>0</v>
      </c>
    </row>
    <row r="49" spans="1:21" s="10" customFormat="1" ht="21.75" customHeight="1">
      <c r="A49" s="61" t="s">
        <v>61</v>
      </c>
      <c r="B49" s="13"/>
      <c r="C49" s="11"/>
      <c r="D49" s="27">
        <f t="shared" si="1"/>
        <v>0</v>
      </c>
      <c r="E49" s="13"/>
      <c r="F49" s="11"/>
      <c r="G49" s="11"/>
      <c r="H49" s="11"/>
      <c r="I49" s="98">
        <f t="shared" si="2"/>
        <v>0</v>
      </c>
      <c r="J49" s="102"/>
      <c r="K49" s="98"/>
      <c r="L49" s="27"/>
      <c r="M49" s="122"/>
      <c r="N49" s="116"/>
      <c r="O49" s="17"/>
      <c r="P49" s="17"/>
      <c r="Q49" s="17"/>
      <c r="R49" s="17"/>
      <c r="S49" s="17"/>
      <c r="T49" s="41"/>
      <c r="U49" s="90">
        <f t="shared" si="3"/>
        <v>0</v>
      </c>
    </row>
    <row r="50" spans="1:21" s="10" customFormat="1" ht="31.9" customHeight="1">
      <c r="A50" s="61" t="s">
        <v>90</v>
      </c>
      <c r="B50" s="13"/>
      <c r="C50" s="11"/>
      <c r="D50" s="27">
        <f t="shared" si="1"/>
        <v>0</v>
      </c>
      <c r="E50" s="13"/>
      <c r="F50" s="11"/>
      <c r="G50" s="11"/>
      <c r="H50" s="11"/>
      <c r="I50" s="98">
        <f t="shared" si="2"/>
        <v>0</v>
      </c>
      <c r="J50" s="102"/>
      <c r="K50" s="98"/>
      <c r="L50" s="27"/>
      <c r="M50" s="122"/>
      <c r="N50" s="116"/>
      <c r="O50" s="17"/>
      <c r="P50" s="17"/>
      <c r="Q50" s="17"/>
      <c r="R50" s="17"/>
      <c r="S50" s="17"/>
      <c r="T50" s="41"/>
      <c r="U50" s="90">
        <f t="shared" si="3"/>
        <v>0</v>
      </c>
    </row>
    <row r="51" spans="1:21" s="10" customFormat="1" ht="19.899999999999999" customHeight="1">
      <c r="A51" s="61" t="s">
        <v>62</v>
      </c>
      <c r="B51" s="13"/>
      <c r="C51" s="11"/>
      <c r="D51" s="27">
        <f t="shared" si="1"/>
        <v>0</v>
      </c>
      <c r="E51" s="13"/>
      <c r="F51" s="11"/>
      <c r="G51" s="11"/>
      <c r="H51" s="11"/>
      <c r="I51" s="98">
        <f t="shared" si="2"/>
        <v>0</v>
      </c>
      <c r="J51" s="102"/>
      <c r="K51" s="98"/>
      <c r="L51" s="27"/>
      <c r="M51" s="122"/>
      <c r="N51" s="116"/>
      <c r="O51" s="17"/>
      <c r="P51" s="17"/>
      <c r="Q51" s="17"/>
      <c r="R51" s="17"/>
      <c r="S51" s="17"/>
      <c r="T51" s="41"/>
      <c r="U51" s="90">
        <f t="shared" si="3"/>
        <v>0</v>
      </c>
    </row>
    <row r="52" spans="1:21" s="10" customFormat="1" ht="31.5" customHeight="1">
      <c r="A52" s="61" t="s">
        <v>63</v>
      </c>
      <c r="B52" s="13"/>
      <c r="C52" s="11"/>
      <c r="D52" s="27">
        <f t="shared" si="1"/>
        <v>0</v>
      </c>
      <c r="E52" s="13"/>
      <c r="F52" s="11"/>
      <c r="G52" s="11"/>
      <c r="H52" s="11"/>
      <c r="I52" s="98">
        <f t="shared" si="2"/>
        <v>0</v>
      </c>
      <c r="J52" s="102"/>
      <c r="K52" s="98"/>
      <c r="L52" s="27"/>
      <c r="M52" s="122"/>
      <c r="N52" s="116"/>
      <c r="O52" s="17"/>
      <c r="P52" s="17"/>
      <c r="Q52" s="17"/>
      <c r="R52" s="17"/>
      <c r="S52" s="17"/>
      <c r="T52" s="41"/>
      <c r="U52" s="90">
        <f t="shared" si="3"/>
        <v>0</v>
      </c>
    </row>
    <row r="53" spans="1:21" s="10" customFormat="1" ht="15.75" customHeight="1">
      <c r="A53" s="61" t="s">
        <v>64</v>
      </c>
      <c r="B53" s="13"/>
      <c r="C53" s="11"/>
      <c r="D53" s="27">
        <f t="shared" si="1"/>
        <v>0</v>
      </c>
      <c r="E53" s="13"/>
      <c r="F53" s="11"/>
      <c r="G53" s="11"/>
      <c r="H53" s="11"/>
      <c r="I53" s="98">
        <f t="shared" si="2"/>
        <v>0</v>
      </c>
      <c r="J53" s="102"/>
      <c r="K53" s="98"/>
      <c r="L53" s="27"/>
      <c r="M53" s="122"/>
      <c r="N53" s="116"/>
      <c r="O53" s="17"/>
      <c r="P53" s="17"/>
      <c r="Q53" s="17"/>
      <c r="R53" s="17"/>
      <c r="S53" s="17"/>
      <c r="T53" s="41"/>
      <c r="U53" s="90">
        <f t="shared" si="3"/>
        <v>0</v>
      </c>
    </row>
    <row r="54" spans="1:21" s="10" customFormat="1" ht="18" customHeight="1">
      <c r="A54" s="61" t="s">
        <v>65</v>
      </c>
      <c r="B54" s="13"/>
      <c r="C54" s="11"/>
      <c r="D54" s="27">
        <f t="shared" si="1"/>
        <v>0</v>
      </c>
      <c r="E54" s="13"/>
      <c r="F54" s="11"/>
      <c r="G54" s="11"/>
      <c r="H54" s="11"/>
      <c r="I54" s="98">
        <f t="shared" si="2"/>
        <v>0</v>
      </c>
      <c r="J54" s="102"/>
      <c r="K54" s="98"/>
      <c r="L54" s="27"/>
      <c r="M54" s="122"/>
      <c r="N54" s="116"/>
      <c r="O54" s="17"/>
      <c r="P54" s="17"/>
      <c r="Q54" s="17"/>
      <c r="R54" s="17"/>
      <c r="S54" s="17"/>
      <c r="T54" s="41"/>
      <c r="U54" s="90">
        <f t="shared" si="3"/>
        <v>0</v>
      </c>
    </row>
    <row r="55" spans="1:21" ht="15.75">
      <c r="A55" s="61" t="s">
        <v>66</v>
      </c>
      <c r="B55" s="13"/>
      <c r="C55" s="11"/>
      <c r="D55" s="27">
        <f t="shared" si="1"/>
        <v>0</v>
      </c>
      <c r="E55" s="13"/>
      <c r="F55" s="11"/>
      <c r="G55" s="11"/>
      <c r="H55" s="11"/>
      <c r="I55" s="98">
        <f t="shared" si="2"/>
        <v>0</v>
      </c>
      <c r="J55" s="102"/>
      <c r="K55" s="98"/>
      <c r="L55" s="27"/>
      <c r="M55" s="122"/>
      <c r="N55" s="116"/>
      <c r="O55" s="17"/>
      <c r="P55" s="17"/>
      <c r="Q55" s="17"/>
      <c r="R55" s="17"/>
      <c r="S55" s="17"/>
      <c r="T55" s="66"/>
      <c r="U55" s="90">
        <f t="shared" si="3"/>
        <v>0</v>
      </c>
    </row>
    <row r="56" spans="1:21" ht="31.5">
      <c r="A56" s="61" t="s">
        <v>67</v>
      </c>
      <c r="B56" s="13"/>
      <c r="C56" s="11"/>
      <c r="D56" s="27">
        <f t="shared" si="1"/>
        <v>0</v>
      </c>
      <c r="E56" s="13"/>
      <c r="F56" s="11"/>
      <c r="G56" s="11"/>
      <c r="H56" s="11"/>
      <c r="I56" s="98">
        <f t="shared" si="2"/>
        <v>0</v>
      </c>
      <c r="J56" s="102"/>
      <c r="K56" s="98"/>
      <c r="L56" s="27"/>
      <c r="M56" s="122"/>
      <c r="N56" s="116"/>
      <c r="O56" s="17"/>
      <c r="P56" s="17"/>
      <c r="Q56" s="17"/>
      <c r="R56" s="17"/>
      <c r="S56" s="17"/>
      <c r="T56" s="66"/>
      <c r="U56" s="90">
        <f t="shared" si="3"/>
        <v>0</v>
      </c>
    </row>
    <row r="57" spans="1:21" ht="15.75">
      <c r="A57" s="61" t="s">
        <v>68</v>
      </c>
      <c r="B57" s="13"/>
      <c r="C57" s="11"/>
      <c r="D57" s="27">
        <f t="shared" si="1"/>
        <v>0</v>
      </c>
      <c r="E57" s="13"/>
      <c r="F57" s="11"/>
      <c r="G57" s="11"/>
      <c r="H57" s="11"/>
      <c r="I57" s="98">
        <f t="shared" si="2"/>
        <v>0</v>
      </c>
      <c r="J57" s="102"/>
      <c r="K57" s="98"/>
      <c r="L57" s="27"/>
      <c r="M57" s="122"/>
      <c r="N57" s="116"/>
      <c r="O57" s="17"/>
      <c r="P57" s="17"/>
      <c r="Q57" s="17"/>
      <c r="R57" s="17"/>
      <c r="S57" s="17"/>
      <c r="T57" s="66"/>
      <c r="U57" s="90">
        <f t="shared" si="3"/>
        <v>0</v>
      </c>
    </row>
    <row r="58" spans="1:21" ht="15.75">
      <c r="A58" s="61" t="s">
        <v>69</v>
      </c>
      <c r="B58" s="13"/>
      <c r="C58" s="11"/>
      <c r="D58" s="27">
        <f t="shared" si="1"/>
        <v>0</v>
      </c>
      <c r="E58" s="13"/>
      <c r="F58" s="11"/>
      <c r="G58" s="11"/>
      <c r="H58" s="11"/>
      <c r="I58" s="98">
        <f t="shared" si="2"/>
        <v>0</v>
      </c>
      <c r="J58" s="102"/>
      <c r="K58" s="98"/>
      <c r="L58" s="27"/>
      <c r="M58" s="122"/>
      <c r="N58" s="116"/>
      <c r="O58" s="17"/>
      <c r="P58" s="17"/>
      <c r="Q58" s="17"/>
      <c r="R58" s="17"/>
      <c r="S58" s="17"/>
      <c r="T58" s="66"/>
      <c r="U58" s="90">
        <f t="shared" si="3"/>
        <v>0</v>
      </c>
    </row>
    <row r="59" spans="1:21" ht="15.75">
      <c r="A59" s="61" t="s">
        <v>70</v>
      </c>
      <c r="B59" s="13"/>
      <c r="C59" s="11"/>
      <c r="D59" s="27">
        <f t="shared" si="1"/>
        <v>0</v>
      </c>
      <c r="E59" s="13"/>
      <c r="F59" s="11"/>
      <c r="G59" s="11"/>
      <c r="H59" s="11"/>
      <c r="I59" s="98">
        <f t="shared" si="2"/>
        <v>0</v>
      </c>
      <c r="J59" s="102"/>
      <c r="K59" s="98"/>
      <c r="L59" s="27"/>
      <c r="M59" s="122"/>
      <c r="N59" s="116"/>
      <c r="O59" s="17"/>
      <c r="P59" s="17"/>
      <c r="Q59" s="17"/>
      <c r="R59" s="17"/>
      <c r="S59" s="17"/>
      <c r="T59" s="66"/>
      <c r="U59" s="90">
        <f t="shared" si="3"/>
        <v>0</v>
      </c>
    </row>
    <row r="60" spans="1:21" ht="15.75">
      <c r="A60" s="61" t="s">
        <v>71</v>
      </c>
      <c r="B60" s="13"/>
      <c r="C60" s="11"/>
      <c r="D60" s="27">
        <f t="shared" si="1"/>
        <v>0</v>
      </c>
      <c r="E60" s="13"/>
      <c r="F60" s="11"/>
      <c r="G60" s="11"/>
      <c r="H60" s="11"/>
      <c r="I60" s="98">
        <f t="shared" si="2"/>
        <v>0</v>
      </c>
      <c r="J60" s="102"/>
      <c r="K60" s="98"/>
      <c r="L60" s="27"/>
      <c r="M60" s="122"/>
      <c r="N60" s="116"/>
      <c r="O60" s="17"/>
      <c r="P60" s="17"/>
      <c r="Q60" s="17"/>
      <c r="R60" s="17"/>
      <c r="S60" s="17"/>
      <c r="T60" s="66"/>
      <c r="U60" s="90">
        <f t="shared" si="3"/>
        <v>0</v>
      </c>
    </row>
    <row r="61" spans="1:21" ht="31.5">
      <c r="A61" s="61" t="s">
        <v>72</v>
      </c>
      <c r="B61" s="13"/>
      <c r="C61" s="11"/>
      <c r="D61" s="27">
        <f t="shared" si="1"/>
        <v>0</v>
      </c>
      <c r="E61" s="13"/>
      <c r="F61" s="11"/>
      <c r="G61" s="11"/>
      <c r="H61" s="11"/>
      <c r="I61" s="98">
        <f t="shared" si="2"/>
        <v>0</v>
      </c>
      <c r="J61" s="102"/>
      <c r="K61" s="98"/>
      <c r="L61" s="27"/>
      <c r="M61" s="122"/>
      <c r="N61" s="116"/>
      <c r="O61" s="17"/>
      <c r="P61" s="17"/>
      <c r="Q61" s="17"/>
      <c r="R61" s="17"/>
      <c r="S61" s="17"/>
      <c r="T61" s="66"/>
      <c r="U61" s="90">
        <f t="shared" si="3"/>
        <v>0</v>
      </c>
    </row>
    <row r="62" spans="1:21" ht="15.75">
      <c r="A62" s="61" t="s">
        <v>73</v>
      </c>
      <c r="B62" s="13"/>
      <c r="C62" s="11"/>
      <c r="D62" s="27">
        <f t="shared" si="1"/>
        <v>0</v>
      </c>
      <c r="E62" s="13"/>
      <c r="F62" s="11"/>
      <c r="G62" s="11"/>
      <c r="H62" s="11"/>
      <c r="I62" s="98">
        <f t="shared" si="2"/>
        <v>0</v>
      </c>
      <c r="J62" s="102"/>
      <c r="K62" s="98"/>
      <c r="L62" s="27"/>
      <c r="M62" s="122"/>
      <c r="N62" s="116"/>
      <c r="O62" s="17"/>
      <c r="P62" s="17"/>
      <c r="Q62" s="17"/>
      <c r="R62" s="17"/>
      <c r="S62" s="17"/>
      <c r="T62" s="66"/>
      <c r="U62" s="90">
        <f t="shared" si="3"/>
        <v>0</v>
      </c>
    </row>
    <row r="63" spans="1:21" ht="15.75">
      <c r="A63" s="61" t="s">
        <v>74</v>
      </c>
      <c r="B63" s="13"/>
      <c r="C63" s="11"/>
      <c r="D63" s="27">
        <f t="shared" si="1"/>
        <v>0</v>
      </c>
      <c r="E63" s="13"/>
      <c r="F63" s="11"/>
      <c r="G63" s="11"/>
      <c r="H63" s="11"/>
      <c r="I63" s="98">
        <f t="shared" si="2"/>
        <v>0</v>
      </c>
      <c r="J63" s="102"/>
      <c r="K63" s="98"/>
      <c r="L63" s="27"/>
      <c r="M63" s="122"/>
      <c r="N63" s="116"/>
      <c r="O63" s="17"/>
      <c r="P63" s="17"/>
      <c r="Q63" s="17"/>
      <c r="R63" s="17"/>
      <c r="S63" s="17"/>
      <c r="T63" s="66"/>
      <c r="U63" s="90">
        <f t="shared" si="3"/>
        <v>0</v>
      </c>
    </row>
    <row r="64" spans="1:21" ht="19.899999999999999" customHeight="1">
      <c r="A64" s="61" t="s">
        <v>75</v>
      </c>
      <c r="B64" s="13"/>
      <c r="C64" s="11"/>
      <c r="D64" s="27">
        <f t="shared" si="1"/>
        <v>0</v>
      </c>
      <c r="E64" s="13"/>
      <c r="F64" s="11"/>
      <c r="G64" s="11"/>
      <c r="H64" s="11"/>
      <c r="I64" s="98">
        <f t="shared" si="2"/>
        <v>0</v>
      </c>
      <c r="J64" s="102"/>
      <c r="K64" s="98"/>
      <c r="L64" s="27"/>
      <c r="M64" s="122"/>
      <c r="N64" s="116"/>
      <c r="O64" s="17"/>
      <c r="P64" s="17"/>
      <c r="Q64" s="17"/>
      <c r="R64" s="17"/>
      <c r="S64" s="17"/>
      <c r="T64" s="66"/>
      <c r="U64" s="90">
        <f t="shared" si="3"/>
        <v>0</v>
      </c>
    </row>
    <row r="65" spans="1:21" ht="15.75">
      <c r="A65" s="61" t="s">
        <v>76</v>
      </c>
      <c r="B65" s="13"/>
      <c r="C65" s="11"/>
      <c r="D65" s="27">
        <f t="shared" si="1"/>
        <v>0</v>
      </c>
      <c r="E65" s="13"/>
      <c r="F65" s="11"/>
      <c r="G65" s="11"/>
      <c r="H65" s="11"/>
      <c r="I65" s="98">
        <f t="shared" si="2"/>
        <v>0</v>
      </c>
      <c r="J65" s="102"/>
      <c r="K65" s="98"/>
      <c r="L65" s="27"/>
      <c r="M65" s="122"/>
      <c r="N65" s="116"/>
      <c r="O65" s="17"/>
      <c r="P65" s="17"/>
      <c r="Q65" s="17"/>
      <c r="R65" s="17"/>
      <c r="S65" s="17"/>
      <c r="T65" s="66"/>
      <c r="U65" s="90">
        <f t="shared" si="3"/>
        <v>0</v>
      </c>
    </row>
    <row r="66" spans="1:21" ht="15.75">
      <c r="A66" s="61" t="s">
        <v>77</v>
      </c>
      <c r="B66" s="13"/>
      <c r="C66" s="11"/>
      <c r="D66" s="27">
        <f t="shared" si="1"/>
        <v>0</v>
      </c>
      <c r="E66" s="13"/>
      <c r="F66" s="11"/>
      <c r="G66" s="11"/>
      <c r="H66" s="11"/>
      <c r="I66" s="98">
        <f t="shared" si="2"/>
        <v>0</v>
      </c>
      <c r="J66" s="102"/>
      <c r="K66" s="98"/>
      <c r="L66" s="27"/>
      <c r="M66" s="122"/>
      <c r="N66" s="116"/>
      <c r="O66" s="17"/>
      <c r="P66" s="17"/>
      <c r="Q66" s="17"/>
      <c r="R66" s="17"/>
      <c r="S66" s="17"/>
      <c r="T66" s="66"/>
      <c r="U66" s="90">
        <f t="shared" si="3"/>
        <v>0</v>
      </c>
    </row>
    <row r="67" spans="1:21" ht="31.5">
      <c r="A67" s="61" t="s">
        <v>78</v>
      </c>
      <c r="B67" s="13"/>
      <c r="C67" s="11"/>
      <c r="D67" s="27">
        <f t="shared" si="1"/>
        <v>0</v>
      </c>
      <c r="E67" s="13"/>
      <c r="F67" s="11"/>
      <c r="G67" s="11"/>
      <c r="H67" s="11"/>
      <c r="I67" s="98">
        <f t="shared" si="2"/>
        <v>0</v>
      </c>
      <c r="J67" s="102"/>
      <c r="K67" s="98"/>
      <c r="L67" s="27"/>
      <c r="M67" s="122"/>
      <c r="N67" s="116"/>
      <c r="O67" s="17"/>
      <c r="P67" s="17"/>
      <c r="Q67" s="17"/>
      <c r="R67" s="17"/>
      <c r="S67" s="17"/>
      <c r="T67" s="66"/>
      <c r="U67" s="90">
        <f t="shared" si="3"/>
        <v>0</v>
      </c>
    </row>
    <row r="68" spans="1:21" ht="15.75">
      <c r="A68" s="61" t="s">
        <v>79</v>
      </c>
      <c r="B68" s="13"/>
      <c r="C68" s="11"/>
      <c r="D68" s="27">
        <f t="shared" si="1"/>
        <v>0</v>
      </c>
      <c r="E68" s="13"/>
      <c r="F68" s="11"/>
      <c r="G68" s="11"/>
      <c r="H68" s="11"/>
      <c r="I68" s="98">
        <f t="shared" si="2"/>
        <v>0</v>
      </c>
      <c r="J68" s="102"/>
      <c r="K68" s="98"/>
      <c r="L68" s="27"/>
      <c r="M68" s="122"/>
      <c r="N68" s="116"/>
      <c r="O68" s="17"/>
      <c r="P68" s="17"/>
      <c r="Q68" s="17"/>
      <c r="R68" s="17"/>
      <c r="S68" s="17"/>
      <c r="T68" s="66"/>
      <c r="U68" s="90">
        <f t="shared" si="3"/>
        <v>0</v>
      </c>
    </row>
    <row r="69" spans="1:21" ht="15.75">
      <c r="A69" s="61" t="s">
        <v>80</v>
      </c>
      <c r="B69" s="13"/>
      <c r="C69" s="11"/>
      <c r="D69" s="27">
        <f t="shared" si="1"/>
        <v>0</v>
      </c>
      <c r="E69" s="13"/>
      <c r="F69" s="11"/>
      <c r="G69" s="11"/>
      <c r="H69" s="11"/>
      <c r="I69" s="98">
        <f t="shared" si="2"/>
        <v>0</v>
      </c>
      <c r="J69" s="102"/>
      <c r="K69" s="98"/>
      <c r="L69" s="27"/>
      <c r="M69" s="122"/>
      <c r="N69" s="116">
        <v>1000</v>
      </c>
      <c r="O69" s="17"/>
      <c r="P69" s="17"/>
      <c r="Q69" s="17"/>
      <c r="R69" s="17"/>
      <c r="S69" s="17"/>
      <c r="T69" s="66"/>
      <c r="U69" s="90">
        <f t="shared" si="3"/>
        <v>1000</v>
      </c>
    </row>
    <row r="70" spans="1:21" ht="21" customHeight="1">
      <c r="A70" s="61" t="s">
        <v>81</v>
      </c>
      <c r="B70" s="13"/>
      <c r="C70" s="11"/>
      <c r="D70" s="27">
        <f t="shared" si="1"/>
        <v>0</v>
      </c>
      <c r="E70" s="13"/>
      <c r="F70" s="11"/>
      <c r="G70" s="11"/>
      <c r="H70" s="11"/>
      <c r="I70" s="98">
        <f t="shared" si="2"/>
        <v>0</v>
      </c>
      <c r="J70" s="102"/>
      <c r="K70" s="98"/>
      <c r="L70" s="27"/>
      <c r="M70" s="122"/>
      <c r="N70" s="116"/>
      <c r="O70" s="17"/>
      <c r="P70" s="17"/>
      <c r="Q70" s="17"/>
      <c r="R70" s="17"/>
      <c r="S70" s="17"/>
      <c r="T70" s="66"/>
      <c r="U70" s="90">
        <f t="shared" si="3"/>
        <v>0</v>
      </c>
    </row>
    <row r="71" spans="1:21" ht="15.75">
      <c r="A71" s="61" t="s">
        <v>82</v>
      </c>
      <c r="B71" s="13"/>
      <c r="C71" s="11"/>
      <c r="D71" s="27">
        <f t="shared" si="1"/>
        <v>0</v>
      </c>
      <c r="E71" s="13"/>
      <c r="F71" s="11"/>
      <c r="G71" s="11"/>
      <c r="H71" s="11"/>
      <c r="I71" s="98">
        <f t="shared" si="2"/>
        <v>0</v>
      </c>
      <c r="J71" s="102"/>
      <c r="K71" s="98"/>
      <c r="L71" s="27"/>
      <c r="M71" s="122"/>
      <c r="N71" s="116"/>
      <c r="O71" s="17"/>
      <c r="P71" s="17"/>
      <c r="Q71" s="17"/>
      <c r="R71" s="17"/>
      <c r="S71" s="17"/>
      <c r="T71" s="66"/>
      <c r="U71" s="90">
        <f t="shared" si="3"/>
        <v>0</v>
      </c>
    </row>
    <row r="72" spans="1:21" ht="37.5" customHeight="1">
      <c r="A72" s="61" t="s">
        <v>163</v>
      </c>
      <c r="B72" s="13"/>
      <c r="C72" s="11"/>
      <c r="D72" s="27"/>
      <c r="E72" s="13"/>
      <c r="F72" s="11"/>
      <c r="G72" s="11"/>
      <c r="H72" s="11"/>
      <c r="I72" s="98"/>
      <c r="J72" s="102"/>
      <c r="K72" s="98"/>
      <c r="L72" s="27"/>
      <c r="M72" s="122"/>
      <c r="N72" s="116"/>
      <c r="O72" s="17"/>
      <c r="P72" s="17"/>
      <c r="Q72" s="17"/>
      <c r="R72" s="17"/>
      <c r="S72" s="17"/>
      <c r="T72" s="66"/>
      <c r="U72" s="90">
        <f t="shared" si="3"/>
        <v>0</v>
      </c>
    </row>
    <row r="73" spans="1:21" ht="15.75">
      <c r="A73" s="61" t="s">
        <v>83</v>
      </c>
      <c r="B73" s="13"/>
      <c r="C73" s="11"/>
      <c r="D73" s="27">
        <f t="shared" si="1"/>
        <v>0</v>
      </c>
      <c r="E73" s="13"/>
      <c r="F73" s="11"/>
      <c r="G73" s="11"/>
      <c r="H73" s="11"/>
      <c r="I73" s="98">
        <f t="shared" si="2"/>
        <v>0</v>
      </c>
      <c r="J73" s="102"/>
      <c r="K73" s="98"/>
      <c r="L73" s="27"/>
      <c r="M73" s="122"/>
      <c r="N73" s="116"/>
      <c r="O73" s="17"/>
      <c r="P73" s="17"/>
      <c r="Q73" s="17"/>
      <c r="R73" s="17"/>
      <c r="S73" s="17"/>
      <c r="T73" s="66"/>
      <c r="U73" s="90">
        <f t="shared" si="3"/>
        <v>0</v>
      </c>
    </row>
    <row r="74" spans="1:21" ht="31.5">
      <c r="A74" s="61" t="s">
        <v>84</v>
      </c>
      <c r="B74" s="13"/>
      <c r="C74" s="11"/>
      <c r="D74" s="27">
        <f t="shared" si="1"/>
        <v>0</v>
      </c>
      <c r="E74" s="13"/>
      <c r="F74" s="11"/>
      <c r="G74" s="11"/>
      <c r="H74" s="11"/>
      <c r="I74" s="98">
        <f t="shared" si="2"/>
        <v>0</v>
      </c>
      <c r="J74" s="103"/>
      <c r="K74" s="104"/>
      <c r="L74" s="105"/>
      <c r="M74" s="122"/>
      <c r="N74" s="116"/>
      <c r="O74" s="17"/>
      <c r="P74" s="17"/>
      <c r="Q74" s="17"/>
      <c r="R74" s="17"/>
      <c r="S74" s="17"/>
      <c r="T74" s="66"/>
      <c r="U74" s="90">
        <f t="shared" si="3"/>
        <v>0</v>
      </c>
    </row>
    <row r="75" spans="1:21" ht="32.25" thickBot="1">
      <c r="A75" s="62" t="s">
        <v>85</v>
      </c>
      <c r="B75" s="15"/>
      <c r="C75" s="14"/>
      <c r="D75" s="89">
        <f t="shared" si="1"/>
        <v>0</v>
      </c>
      <c r="E75" s="109"/>
      <c r="F75" s="110"/>
      <c r="G75" s="110"/>
      <c r="H75" s="110"/>
      <c r="I75" s="99">
        <f t="shared" si="2"/>
        <v>0</v>
      </c>
      <c r="J75" s="106"/>
      <c r="K75" s="45"/>
      <c r="L75" s="107"/>
      <c r="M75" s="123"/>
      <c r="N75" s="125"/>
      <c r="O75" s="126"/>
      <c r="P75" s="126"/>
      <c r="Q75" s="126"/>
      <c r="R75" s="126"/>
      <c r="S75" s="126"/>
      <c r="T75" s="131"/>
      <c r="U75" s="128">
        <f t="shared" si="3"/>
        <v>0</v>
      </c>
    </row>
    <row r="76" spans="1:21" ht="35.450000000000003" customHeight="1" thickBot="1">
      <c r="A76" s="72" t="s">
        <v>86</v>
      </c>
      <c r="B76" s="32">
        <f>SUM(B11:B75)</f>
        <v>0</v>
      </c>
      <c r="C76" s="22">
        <f t="shared" ref="C76:U76" si="4">SUM(C11:C75)</f>
        <v>0</v>
      </c>
      <c r="D76" s="49">
        <f t="shared" si="4"/>
        <v>0</v>
      </c>
      <c r="E76" s="32">
        <f t="shared" si="4"/>
        <v>0</v>
      </c>
      <c r="F76" s="22">
        <f t="shared" si="4"/>
        <v>0</v>
      </c>
      <c r="G76" s="22">
        <f t="shared" si="4"/>
        <v>0</v>
      </c>
      <c r="H76" s="33">
        <f t="shared" si="4"/>
        <v>0</v>
      </c>
      <c r="I76" s="25">
        <f t="shared" si="4"/>
        <v>0</v>
      </c>
      <c r="J76" s="22">
        <f t="shared" si="4"/>
        <v>0</v>
      </c>
      <c r="K76" s="22">
        <f t="shared" si="4"/>
        <v>0</v>
      </c>
      <c r="L76" s="49">
        <f t="shared" si="4"/>
        <v>0</v>
      </c>
      <c r="M76" s="48">
        <f t="shared" si="4"/>
        <v>0</v>
      </c>
      <c r="N76" s="32">
        <f t="shared" si="4"/>
        <v>1000</v>
      </c>
      <c r="O76" s="22">
        <f t="shared" si="4"/>
        <v>0</v>
      </c>
      <c r="P76" s="33">
        <f t="shared" si="4"/>
        <v>0</v>
      </c>
      <c r="Q76" s="33">
        <f t="shared" si="4"/>
        <v>0</v>
      </c>
      <c r="R76" s="22">
        <f t="shared" si="4"/>
        <v>0</v>
      </c>
      <c r="S76" s="22">
        <f t="shared" si="4"/>
        <v>0</v>
      </c>
      <c r="T76" s="22">
        <f t="shared" si="4"/>
        <v>0</v>
      </c>
      <c r="U76" s="28">
        <f t="shared" si="4"/>
        <v>1000</v>
      </c>
    </row>
    <row r="77" spans="1:21">
      <c r="A77" s="18"/>
      <c r="B77" s="18"/>
      <c r="C77" s="18"/>
      <c r="D77" s="18"/>
      <c r="E77" s="18"/>
      <c r="F77" s="18"/>
      <c r="G77" s="18"/>
      <c r="H77" s="18"/>
      <c r="I77" s="18"/>
      <c r="J77" s="18"/>
      <c r="K77" s="18"/>
      <c r="L77" s="18"/>
      <c r="M77" s="18"/>
      <c r="N77" s="18"/>
      <c r="O77" s="18"/>
      <c r="P77" s="18"/>
      <c r="Q77" s="18"/>
      <c r="R77" s="18"/>
      <c r="S77" s="18"/>
      <c r="T77" s="18"/>
      <c r="U77" s="18"/>
    </row>
  </sheetData>
  <mergeCells count="25">
    <mergeCell ref="A5:A10"/>
    <mergeCell ref="B9:B10"/>
    <mergeCell ref="C9:C10"/>
    <mergeCell ref="E9:E10"/>
    <mergeCell ref="F9:F10"/>
    <mergeCell ref="B5:D8"/>
    <mergeCell ref="D9:D10"/>
    <mergeCell ref="E5:I8"/>
    <mergeCell ref="I9:I10"/>
    <mergeCell ref="B2:S2"/>
    <mergeCell ref="B3:S3"/>
    <mergeCell ref="S9:S10"/>
    <mergeCell ref="T9:T10"/>
    <mergeCell ref="N9:N10"/>
    <mergeCell ref="N5:U8"/>
    <mergeCell ref="U9:U10"/>
    <mergeCell ref="G9:G10"/>
    <mergeCell ref="H9:H10"/>
    <mergeCell ref="O9:Q9"/>
    <mergeCell ref="R9:R10"/>
    <mergeCell ref="J5:L8"/>
    <mergeCell ref="J9:J10"/>
    <mergeCell ref="K9:K10"/>
    <mergeCell ref="L9:L10"/>
    <mergeCell ref="M5:M10"/>
  </mergeCells>
  <pageMargins left="0.7" right="0.7" top="0.75" bottom="0.75" header="0.3" footer="0.3"/>
</worksheet>
</file>

<file path=xl/worksheets/sheet78.xml><?xml version="1.0" encoding="utf-8"?>
<worksheet xmlns="http://schemas.openxmlformats.org/spreadsheetml/2006/main" xmlns:r="http://schemas.openxmlformats.org/officeDocument/2006/relationships">
  <sheetPr>
    <tabColor theme="3" tint="0.79998168889431442"/>
  </sheetPr>
  <dimension ref="A1:U77"/>
  <sheetViews>
    <sheetView view="pageBreakPreview" zoomScaleNormal="60" zoomScaleSheetLayoutView="100" workbookViewId="0">
      <pane ySplit="10" topLeftCell="A74" activePane="bottomLeft" state="frozen"/>
      <selection activeCell="A78" sqref="A78:XFD85"/>
      <selection pane="bottomLeft" activeCell="A78" sqref="A78:XFD85"/>
    </sheetView>
  </sheetViews>
  <sheetFormatPr defaultRowHeight="15"/>
  <cols>
    <col min="1" max="1" width="30.42578125" style="3" customWidth="1"/>
    <col min="2" max="2" width="8.85546875" style="3" customWidth="1"/>
    <col min="3" max="4" width="10.5703125" style="3" customWidth="1"/>
    <col min="5" max="5" width="16" style="3" customWidth="1"/>
    <col min="6" max="6" width="10" style="3" customWidth="1"/>
    <col min="7" max="7" width="7.140625" style="3" customWidth="1"/>
    <col min="8" max="9" width="9" style="3" customWidth="1"/>
    <col min="10" max="12" width="7.7109375" style="3" customWidth="1"/>
    <col min="13" max="13" width="9" style="3" customWidth="1"/>
    <col min="14" max="14" width="9.5703125" style="3" customWidth="1"/>
    <col min="15" max="16" width="9.140625" style="3"/>
    <col min="17" max="17" width="10" style="3" customWidth="1"/>
    <col min="18" max="19" width="10.28515625" style="3" customWidth="1"/>
    <col min="20" max="239" width="9.140625" style="3"/>
    <col min="240" max="240" width="34" style="3" customWidth="1"/>
    <col min="241" max="241" width="11.28515625" style="3" customWidth="1"/>
    <col min="242" max="242" width="11" style="3" customWidth="1"/>
    <col min="243" max="249" width="9.140625" style="3"/>
    <col min="250" max="251" width="10.7109375" style="3" customWidth="1"/>
    <col min="252" max="252" width="9.140625" style="3"/>
    <col min="253" max="253" width="11.5703125" style="3" customWidth="1"/>
    <col min="254" max="254" width="13.7109375" style="3" customWidth="1"/>
    <col min="255" max="258" width="9.28515625" style="3" customWidth="1"/>
    <col min="259" max="495" width="9.140625" style="3"/>
    <col min="496" max="496" width="34" style="3" customWidth="1"/>
    <col min="497" max="497" width="11.28515625" style="3" customWidth="1"/>
    <col min="498" max="498" width="11" style="3" customWidth="1"/>
    <col min="499" max="505" width="9.140625" style="3"/>
    <col min="506" max="507" width="10.7109375" style="3" customWidth="1"/>
    <col min="508" max="508" width="9.140625" style="3"/>
    <col min="509" max="509" width="11.5703125" style="3" customWidth="1"/>
    <col min="510" max="510" width="13.7109375" style="3" customWidth="1"/>
    <col min="511" max="514" width="9.28515625" style="3" customWidth="1"/>
    <col min="515" max="751" width="9.140625" style="3"/>
    <col min="752" max="752" width="34" style="3" customWidth="1"/>
    <col min="753" max="753" width="11.28515625" style="3" customWidth="1"/>
    <col min="754" max="754" width="11" style="3" customWidth="1"/>
    <col min="755" max="761" width="9.140625" style="3"/>
    <col min="762" max="763" width="10.7109375" style="3" customWidth="1"/>
    <col min="764" max="764" width="9.140625" style="3"/>
    <col min="765" max="765" width="11.5703125" style="3" customWidth="1"/>
    <col min="766" max="766" width="13.7109375" style="3" customWidth="1"/>
    <col min="767" max="770" width="9.28515625" style="3" customWidth="1"/>
    <col min="771" max="1007" width="9.140625" style="3"/>
    <col min="1008" max="1008" width="34" style="3" customWidth="1"/>
    <col min="1009" max="1009" width="11.28515625" style="3" customWidth="1"/>
    <col min="1010" max="1010" width="11" style="3" customWidth="1"/>
    <col min="1011" max="1017" width="9.140625" style="3"/>
    <col min="1018" max="1019" width="10.7109375" style="3" customWidth="1"/>
    <col min="1020" max="1020" width="9.140625" style="3"/>
    <col min="1021" max="1021" width="11.5703125" style="3" customWidth="1"/>
    <col min="1022" max="1022" width="13.7109375" style="3" customWidth="1"/>
    <col min="1023" max="1026" width="9.28515625" style="3" customWidth="1"/>
    <col min="1027" max="1263" width="9.140625" style="3"/>
    <col min="1264" max="1264" width="34" style="3" customWidth="1"/>
    <col min="1265" max="1265" width="11.28515625" style="3" customWidth="1"/>
    <col min="1266" max="1266" width="11" style="3" customWidth="1"/>
    <col min="1267" max="1273" width="9.140625" style="3"/>
    <col min="1274" max="1275" width="10.7109375" style="3" customWidth="1"/>
    <col min="1276" max="1276" width="9.140625" style="3"/>
    <col min="1277" max="1277" width="11.5703125" style="3" customWidth="1"/>
    <col min="1278" max="1278" width="13.7109375" style="3" customWidth="1"/>
    <col min="1279" max="1282" width="9.28515625" style="3" customWidth="1"/>
    <col min="1283" max="1519" width="9.140625" style="3"/>
    <col min="1520" max="1520" width="34" style="3" customWidth="1"/>
    <col min="1521" max="1521" width="11.28515625" style="3" customWidth="1"/>
    <col min="1522" max="1522" width="11" style="3" customWidth="1"/>
    <col min="1523" max="1529" width="9.140625" style="3"/>
    <col min="1530" max="1531" width="10.7109375" style="3" customWidth="1"/>
    <col min="1532" max="1532" width="9.140625" style="3"/>
    <col min="1533" max="1533" width="11.5703125" style="3" customWidth="1"/>
    <col min="1534" max="1534" width="13.7109375" style="3" customWidth="1"/>
    <col min="1535" max="1538" width="9.28515625" style="3" customWidth="1"/>
    <col min="1539" max="1775" width="9.140625" style="3"/>
    <col min="1776" max="1776" width="34" style="3" customWidth="1"/>
    <col min="1777" max="1777" width="11.28515625" style="3" customWidth="1"/>
    <col min="1778" max="1778" width="11" style="3" customWidth="1"/>
    <col min="1779" max="1785" width="9.140625" style="3"/>
    <col min="1786" max="1787" width="10.7109375" style="3" customWidth="1"/>
    <col min="1788" max="1788" width="9.140625" style="3"/>
    <col min="1789" max="1789" width="11.5703125" style="3" customWidth="1"/>
    <col min="1790" max="1790" width="13.7109375" style="3" customWidth="1"/>
    <col min="1791" max="1794" width="9.28515625" style="3" customWidth="1"/>
    <col min="1795" max="2031" width="9.140625" style="3"/>
    <col min="2032" max="2032" width="34" style="3" customWidth="1"/>
    <col min="2033" max="2033" width="11.28515625" style="3" customWidth="1"/>
    <col min="2034" max="2034" width="11" style="3" customWidth="1"/>
    <col min="2035" max="2041" width="9.140625" style="3"/>
    <col min="2042" max="2043" width="10.7109375" style="3" customWidth="1"/>
    <col min="2044" max="2044" width="9.140625" style="3"/>
    <col min="2045" max="2045" width="11.5703125" style="3" customWidth="1"/>
    <col min="2046" max="2046" width="13.7109375" style="3" customWidth="1"/>
    <col min="2047" max="2050" width="9.28515625" style="3" customWidth="1"/>
    <col min="2051" max="2287" width="9.140625" style="3"/>
    <col min="2288" max="2288" width="34" style="3" customWidth="1"/>
    <col min="2289" max="2289" width="11.28515625" style="3" customWidth="1"/>
    <col min="2290" max="2290" width="11" style="3" customWidth="1"/>
    <col min="2291" max="2297" width="9.140625" style="3"/>
    <col min="2298" max="2299" width="10.7109375" style="3" customWidth="1"/>
    <col min="2300" max="2300" width="9.140625" style="3"/>
    <col min="2301" max="2301" width="11.5703125" style="3" customWidth="1"/>
    <col min="2302" max="2302" width="13.7109375" style="3" customWidth="1"/>
    <col min="2303" max="2306" width="9.28515625" style="3" customWidth="1"/>
    <col min="2307" max="2543" width="9.140625" style="3"/>
    <col min="2544" max="2544" width="34" style="3" customWidth="1"/>
    <col min="2545" max="2545" width="11.28515625" style="3" customWidth="1"/>
    <col min="2546" max="2546" width="11" style="3" customWidth="1"/>
    <col min="2547" max="2553" width="9.140625" style="3"/>
    <col min="2554" max="2555" width="10.7109375" style="3" customWidth="1"/>
    <col min="2556" max="2556" width="9.140625" style="3"/>
    <col min="2557" max="2557" width="11.5703125" style="3" customWidth="1"/>
    <col min="2558" max="2558" width="13.7109375" style="3" customWidth="1"/>
    <col min="2559" max="2562" width="9.28515625" style="3" customWidth="1"/>
    <col min="2563" max="2799" width="9.140625" style="3"/>
    <col min="2800" max="2800" width="34" style="3" customWidth="1"/>
    <col min="2801" max="2801" width="11.28515625" style="3" customWidth="1"/>
    <col min="2802" max="2802" width="11" style="3" customWidth="1"/>
    <col min="2803" max="2809" width="9.140625" style="3"/>
    <col min="2810" max="2811" width="10.7109375" style="3" customWidth="1"/>
    <col min="2812" max="2812" width="9.140625" style="3"/>
    <col min="2813" max="2813" width="11.5703125" style="3" customWidth="1"/>
    <col min="2814" max="2814" width="13.7109375" style="3" customWidth="1"/>
    <col min="2815" max="2818" width="9.28515625" style="3" customWidth="1"/>
    <col min="2819" max="3055" width="9.140625" style="3"/>
    <col min="3056" max="3056" width="34" style="3" customWidth="1"/>
    <col min="3057" max="3057" width="11.28515625" style="3" customWidth="1"/>
    <col min="3058" max="3058" width="11" style="3" customWidth="1"/>
    <col min="3059" max="3065" width="9.140625" style="3"/>
    <col min="3066" max="3067" width="10.7109375" style="3" customWidth="1"/>
    <col min="3068" max="3068" width="9.140625" style="3"/>
    <col min="3069" max="3069" width="11.5703125" style="3" customWidth="1"/>
    <col min="3070" max="3070" width="13.7109375" style="3" customWidth="1"/>
    <col min="3071" max="3074" width="9.28515625" style="3" customWidth="1"/>
    <col min="3075" max="3311" width="9.140625" style="3"/>
    <col min="3312" max="3312" width="34" style="3" customWidth="1"/>
    <col min="3313" max="3313" width="11.28515625" style="3" customWidth="1"/>
    <col min="3314" max="3314" width="11" style="3" customWidth="1"/>
    <col min="3315" max="3321" width="9.140625" style="3"/>
    <col min="3322" max="3323" width="10.7109375" style="3" customWidth="1"/>
    <col min="3324" max="3324" width="9.140625" style="3"/>
    <col min="3325" max="3325" width="11.5703125" style="3" customWidth="1"/>
    <col min="3326" max="3326" width="13.7109375" style="3" customWidth="1"/>
    <col min="3327" max="3330" width="9.28515625" style="3" customWidth="1"/>
    <col min="3331" max="3567" width="9.140625" style="3"/>
    <col min="3568" max="3568" width="34" style="3" customWidth="1"/>
    <col min="3569" max="3569" width="11.28515625" style="3" customWidth="1"/>
    <col min="3570" max="3570" width="11" style="3" customWidth="1"/>
    <col min="3571" max="3577" width="9.140625" style="3"/>
    <col min="3578" max="3579" width="10.7109375" style="3" customWidth="1"/>
    <col min="3580" max="3580" width="9.140625" style="3"/>
    <col min="3581" max="3581" width="11.5703125" style="3" customWidth="1"/>
    <col min="3582" max="3582" width="13.7109375" style="3" customWidth="1"/>
    <col min="3583" max="3586" width="9.28515625" style="3" customWidth="1"/>
    <col min="3587" max="3823" width="9.140625" style="3"/>
    <col min="3824" max="3824" width="34" style="3" customWidth="1"/>
    <col min="3825" max="3825" width="11.28515625" style="3" customWidth="1"/>
    <col min="3826" max="3826" width="11" style="3" customWidth="1"/>
    <col min="3827" max="3833" width="9.140625" style="3"/>
    <col min="3834" max="3835" width="10.7109375" style="3" customWidth="1"/>
    <col min="3836" max="3836" width="9.140625" style="3"/>
    <col min="3837" max="3837" width="11.5703125" style="3" customWidth="1"/>
    <col min="3838" max="3838" width="13.7109375" style="3" customWidth="1"/>
    <col min="3839" max="3842" width="9.28515625" style="3" customWidth="1"/>
    <col min="3843" max="4079" width="9.140625" style="3"/>
    <col min="4080" max="4080" width="34" style="3" customWidth="1"/>
    <col min="4081" max="4081" width="11.28515625" style="3" customWidth="1"/>
    <col min="4082" max="4082" width="11" style="3" customWidth="1"/>
    <col min="4083" max="4089" width="9.140625" style="3"/>
    <col min="4090" max="4091" width="10.7109375" style="3" customWidth="1"/>
    <col min="4092" max="4092" width="9.140625" style="3"/>
    <col min="4093" max="4093" width="11.5703125" style="3" customWidth="1"/>
    <col min="4094" max="4094" width="13.7109375" style="3" customWidth="1"/>
    <col min="4095" max="4098" width="9.28515625" style="3" customWidth="1"/>
    <col min="4099" max="4335" width="9.140625" style="3"/>
    <col min="4336" max="4336" width="34" style="3" customWidth="1"/>
    <col min="4337" max="4337" width="11.28515625" style="3" customWidth="1"/>
    <col min="4338" max="4338" width="11" style="3" customWidth="1"/>
    <col min="4339" max="4345" width="9.140625" style="3"/>
    <col min="4346" max="4347" width="10.7109375" style="3" customWidth="1"/>
    <col min="4348" max="4348" width="9.140625" style="3"/>
    <col min="4349" max="4349" width="11.5703125" style="3" customWidth="1"/>
    <col min="4350" max="4350" width="13.7109375" style="3" customWidth="1"/>
    <col min="4351" max="4354" width="9.28515625" style="3" customWidth="1"/>
    <col min="4355" max="4591" width="9.140625" style="3"/>
    <col min="4592" max="4592" width="34" style="3" customWidth="1"/>
    <col min="4593" max="4593" width="11.28515625" style="3" customWidth="1"/>
    <col min="4594" max="4594" width="11" style="3" customWidth="1"/>
    <col min="4595" max="4601" width="9.140625" style="3"/>
    <col min="4602" max="4603" width="10.7109375" style="3" customWidth="1"/>
    <col min="4604" max="4604" width="9.140625" style="3"/>
    <col min="4605" max="4605" width="11.5703125" style="3" customWidth="1"/>
    <col min="4606" max="4606" width="13.7109375" style="3" customWidth="1"/>
    <col min="4607" max="4610" width="9.28515625" style="3" customWidth="1"/>
    <col min="4611" max="4847" width="9.140625" style="3"/>
    <col min="4848" max="4848" width="34" style="3" customWidth="1"/>
    <col min="4849" max="4849" width="11.28515625" style="3" customWidth="1"/>
    <col min="4850" max="4850" width="11" style="3" customWidth="1"/>
    <col min="4851" max="4857" width="9.140625" style="3"/>
    <col min="4858" max="4859" width="10.7109375" style="3" customWidth="1"/>
    <col min="4860" max="4860" width="9.140625" style="3"/>
    <col min="4861" max="4861" width="11.5703125" style="3" customWidth="1"/>
    <col min="4862" max="4862" width="13.7109375" style="3" customWidth="1"/>
    <col min="4863" max="4866" width="9.28515625" style="3" customWidth="1"/>
    <col min="4867" max="5103" width="9.140625" style="3"/>
    <col min="5104" max="5104" width="34" style="3" customWidth="1"/>
    <col min="5105" max="5105" width="11.28515625" style="3" customWidth="1"/>
    <col min="5106" max="5106" width="11" style="3" customWidth="1"/>
    <col min="5107" max="5113" width="9.140625" style="3"/>
    <col min="5114" max="5115" width="10.7109375" style="3" customWidth="1"/>
    <col min="5116" max="5116" width="9.140625" style="3"/>
    <col min="5117" max="5117" width="11.5703125" style="3" customWidth="1"/>
    <col min="5118" max="5118" width="13.7109375" style="3" customWidth="1"/>
    <col min="5119" max="5122" width="9.28515625" style="3" customWidth="1"/>
    <col min="5123" max="5359" width="9.140625" style="3"/>
    <col min="5360" max="5360" width="34" style="3" customWidth="1"/>
    <col min="5361" max="5361" width="11.28515625" style="3" customWidth="1"/>
    <col min="5362" max="5362" width="11" style="3" customWidth="1"/>
    <col min="5363" max="5369" width="9.140625" style="3"/>
    <col min="5370" max="5371" width="10.7109375" style="3" customWidth="1"/>
    <col min="5372" max="5372" width="9.140625" style="3"/>
    <col min="5373" max="5373" width="11.5703125" style="3" customWidth="1"/>
    <col min="5374" max="5374" width="13.7109375" style="3" customWidth="1"/>
    <col min="5375" max="5378" width="9.28515625" style="3" customWidth="1"/>
    <col min="5379" max="5615" width="9.140625" style="3"/>
    <col min="5616" max="5616" width="34" style="3" customWidth="1"/>
    <col min="5617" max="5617" width="11.28515625" style="3" customWidth="1"/>
    <col min="5618" max="5618" width="11" style="3" customWidth="1"/>
    <col min="5619" max="5625" width="9.140625" style="3"/>
    <col min="5626" max="5627" width="10.7109375" style="3" customWidth="1"/>
    <col min="5628" max="5628" width="9.140625" style="3"/>
    <col min="5629" max="5629" width="11.5703125" style="3" customWidth="1"/>
    <col min="5630" max="5630" width="13.7109375" style="3" customWidth="1"/>
    <col min="5631" max="5634" width="9.28515625" style="3" customWidth="1"/>
    <col min="5635" max="5871" width="9.140625" style="3"/>
    <col min="5872" max="5872" width="34" style="3" customWidth="1"/>
    <col min="5873" max="5873" width="11.28515625" style="3" customWidth="1"/>
    <col min="5874" max="5874" width="11" style="3" customWidth="1"/>
    <col min="5875" max="5881" width="9.140625" style="3"/>
    <col min="5882" max="5883" width="10.7109375" style="3" customWidth="1"/>
    <col min="5884" max="5884" width="9.140625" style="3"/>
    <col min="5885" max="5885" width="11.5703125" style="3" customWidth="1"/>
    <col min="5886" max="5886" width="13.7109375" style="3" customWidth="1"/>
    <col min="5887" max="5890" width="9.28515625" style="3" customWidth="1"/>
    <col min="5891" max="6127" width="9.140625" style="3"/>
    <col min="6128" max="6128" width="34" style="3" customWidth="1"/>
    <col min="6129" max="6129" width="11.28515625" style="3" customWidth="1"/>
    <col min="6130" max="6130" width="11" style="3" customWidth="1"/>
    <col min="6131" max="6137" width="9.140625" style="3"/>
    <col min="6138" max="6139" width="10.7109375" style="3" customWidth="1"/>
    <col min="6140" max="6140" width="9.140625" style="3"/>
    <col min="6141" max="6141" width="11.5703125" style="3" customWidth="1"/>
    <col min="6142" max="6142" width="13.7109375" style="3" customWidth="1"/>
    <col min="6143" max="6146" width="9.28515625" style="3" customWidth="1"/>
    <col min="6147" max="6383" width="9.140625" style="3"/>
    <col min="6384" max="6384" width="34" style="3" customWidth="1"/>
    <col min="6385" max="6385" width="11.28515625" style="3" customWidth="1"/>
    <col min="6386" max="6386" width="11" style="3" customWidth="1"/>
    <col min="6387" max="6393" width="9.140625" style="3"/>
    <col min="6394" max="6395" width="10.7109375" style="3" customWidth="1"/>
    <col min="6396" max="6396" width="9.140625" style="3"/>
    <col min="6397" max="6397" width="11.5703125" style="3" customWidth="1"/>
    <col min="6398" max="6398" width="13.7109375" style="3" customWidth="1"/>
    <col min="6399" max="6402" width="9.28515625" style="3" customWidth="1"/>
    <col min="6403" max="6639" width="9.140625" style="3"/>
    <col min="6640" max="6640" width="34" style="3" customWidth="1"/>
    <col min="6641" max="6641" width="11.28515625" style="3" customWidth="1"/>
    <col min="6642" max="6642" width="11" style="3" customWidth="1"/>
    <col min="6643" max="6649" width="9.140625" style="3"/>
    <col min="6650" max="6651" width="10.7109375" style="3" customWidth="1"/>
    <col min="6652" max="6652" width="9.140625" style="3"/>
    <col min="6653" max="6653" width="11.5703125" style="3" customWidth="1"/>
    <col min="6654" max="6654" width="13.7109375" style="3" customWidth="1"/>
    <col min="6655" max="6658" width="9.28515625" style="3" customWidth="1"/>
    <col min="6659" max="6895" width="9.140625" style="3"/>
    <col min="6896" max="6896" width="34" style="3" customWidth="1"/>
    <col min="6897" max="6897" width="11.28515625" style="3" customWidth="1"/>
    <col min="6898" max="6898" width="11" style="3" customWidth="1"/>
    <col min="6899" max="6905" width="9.140625" style="3"/>
    <col min="6906" max="6907" width="10.7109375" style="3" customWidth="1"/>
    <col min="6908" max="6908" width="9.140625" style="3"/>
    <col min="6909" max="6909" width="11.5703125" style="3" customWidth="1"/>
    <col min="6910" max="6910" width="13.7109375" style="3" customWidth="1"/>
    <col min="6911" max="6914" width="9.28515625" style="3" customWidth="1"/>
    <col min="6915" max="7151" width="9.140625" style="3"/>
    <col min="7152" max="7152" width="34" style="3" customWidth="1"/>
    <col min="7153" max="7153" width="11.28515625" style="3" customWidth="1"/>
    <col min="7154" max="7154" width="11" style="3" customWidth="1"/>
    <col min="7155" max="7161" width="9.140625" style="3"/>
    <col min="7162" max="7163" width="10.7109375" style="3" customWidth="1"/>
    <col min="7164" max="7164" width="9.140625" style="3"/>
    <col min="7165" max="7165" width="11.5703125" style="3" customWidth="1"/>
    <col min="7166" max="7166" width="13.7109375" style="3" customWidth="1"/>
    <col min="7167" max="7170" width="9.28515625" style="3" customWidth="1"/>
    <col min="7171" max="7407" width="9.140625" style="3"/>
    <col min="7408" max="7408" width="34" style="3" customWidth="1"/>
    <col min="7409" max="7409" width="11.28515625" style="3" customWidth="1"/>
    <col min="7410" max="7410" width="11" style="3" customWidth="1"/>
    <col min="7411" max="7417" width="9.140625" style="3"/>
    <col min="7418" max="7419" width="10.7109375" style="3" customWidth="1"/>
    <col min="7420" max="7420" width="9.140625" style="3"/>
    <col min="7421" max="7421" width="11.5703125" style="3" customWidth="1"/>
    <col min="7422" max="7422" width="13.7109375" style="3" customWidth="1"/>
    <col min="7423" max="7426" width="9.28515625" style="3" customWidth="1"/>
    <col min="7427" max="7663" width="9.140625" style="3"/>
    <col min="7664" max="7664" width="34" style="3" customWidth="1"/>
    <col min="7665" max="7665" width="11.28515625" style="3" customWidth="1"/>
    <col min="7666" max="7666" width="11" style="3" customWidth="1"/>
    <col min="7667" max="7673" width="9.140625" style="3"/>
    <col min="7674" max="7675" width="10.7109375" style="3" customWidth="1"/>
    <col min="7676" max="7676" width="9.140625" style="3"/>
    <col min="7677" max="7677" width="11.5703125" style="3" customWidth="1"/>
    <col min="7678" max="7678" width="13.7109375" style="3" customWidth="1"/>
    <col min="7679" max="7682" width="9.28515625" style="3" customWidth="1"/>
    <col min="7683" max="7919" width="9.140625" style="3"/>
    <col min="7920" max="7920" width="34" style="3" customWidth="1"/>
    <col min="7921" max="7921" width="11.28515625" style="3" customWidth="1"/>
    <col min="7922" max="7922" width="11" style="3" customWidth="1"/>
    <col min="7923" max="7929" width="9.140625" style="3"/>
    <col min="7930" max="7931" width="10.7109375" style="3" customWidth="1"/>
    <col min="7932" max="7932" width="9.140625" style="3"/>
    <col min="7933" max="7933" width="11.5703125" style="3" customWidth="1"/>
    <col min="7934" max="7934" width="13.7109375" style="3" customWidth="1"/>
    <col min="7935" max="7938" width="9.28515625" style="3" customWidth="1"/>
    <col min="7939" max="8175" width="9.140625" style="3"/>
    <col min="8176" max="8176" width="34" style="3" customWidth="1"/>
    <col min="8177" max="8177" width="11.28515625" style="3" customWidth="1"/>
    <col min="8178" max="8178" width="11" style="3" customWidth="1"/>
    <col min="8179" max="8185" width="9.140625" style="3"/>
    <col min="8186" max="8187" width="10.7109375" style="3" customWidth="1"/>
    <col min="8188" max="8188" width="9.140625" style="3"/>
    <col min="8189" max="8189" width="11.5703125" style="3" customWidth="1"/>
    <col min="8190" max="8190" width="13.7109375" style="3" customWidth="1"/>
    <col min="8191" max="8194" width="9.28515625" style="3" customWidth="1"/>
    <col min="8195" max="8431" width="9.140625" style="3"/>
    <col min="8432" max="8432" width="34" style="3" customWidth="1"/>
    <col min="8433" max="8433" width="11.28515625" style="3" customWidth="1"/>
    <col min="8434" max="8434" width="11" style="3" customWidth="1"/>
    <col min="8435" max="8441" width="9.140625" style="3"/>
    <col min="8442" max="8443" width="10.7109375" style="3" customWidth="1"/>
    <col min="8444" max="8444" width="9.140625" style="3"/>
    <col min="8445" max="8445" width="11.5703125" style="3" customWidth="1"/>
    <col min="8446" max="8446" width="13.7109375" style="3" customWidth="1"/>
    <col min="8447" max="8450" width="9.28515625" style="3" customWidth="1"/>
    <col min="8451" max="8687" width="9.140625" style="3"/>
    <col min="8688" max="8688" width="34" style="3" customWidth="1"/>
    <col min="8689" max="8689" width="11.28515625" style="3" customWidth="1"/>
    <col min="8690" max="8690" width="11" style="3" customWidth="1"/>
    <col min="8691" max="8697" width="9.140625" style="3"/>
    <col min="8698" max="8699" width="10.7109375" style="3" customWidth="1"/>
    <col min="8700" max="8700" width="9.140625" style="3"/>
    <col min="8701" max="8701" width="11.5703125" style="3" customWidth="1"/>
    <col min="8702" max="8702" width="13.7109375" style="3" customWidth="1"/>
    <col min="8703" max="8706" width="9.28515625" style="3" customWidth="1"/>
    <col min="8707" max="8943" width="9.140625" style="3"/>
    <col min="8944" max="8944" width="34" style="3" customWidth="1"/>
    <col min="8945" max="8945" width="11.28515625" style="3" customWidth="1"/>
    <col min="8946" max="8946" width="11" style="3" customWidth="1"/>
    <col min="8947" max="8953" width="9.140625" style="3"/>
    <col min="8954" max="8955" width="10.7109375" style="3" customWidth="1"/>
    <col min="8956" max="8956" width="9.140625" style="3"/>
    <col min="8957" max="8957" width="11.5703125" style="3" customWidth="1"/>
    <col min="8958" max="8958" width="13.7109375" style="3" customWidth="1"/>
    <col min="8959" max="8962" width="9.28515625" style="3" customWidth="1"/>
    <col min="8963" max="9199" width="9.140625" style="3"/>
    <col min="9200" max="9200" width="34" style="3" customWidth="1"/>
    <col min="9201" max="9201" width="11.28515625" style="3" customWidth="1"/>
    <col min="9202" max="9202" width="11" style="3" customWidth="1"/>
    <col min="9203" max="9209" width="9.140625" style="3"/>
    <col min="9210" max="9211" width="10.7109375" style="3" customWidth="1"/>
    <col min="9212" max="9212" width="9.140625" style="3"/>
    <col min="9213" max="9213" width="11.5703125" style="3" customWidth="1"/>
    <col min="9214" max="9214" width="13.7109375" style="3" customWidth="1"/>
    <col min="9215" max="9218" width="9.28515625" style="3" customWidth="1"/>
    <col min="9219" max="9455" width="9.140625" style="3"/>
    <col min="9456" max="9456" width="34" style="3" customWidth="1"/>
    <col min="9457" max="9457" width="11.28515625" style="3" customWidth="1"/>
    <col min="9458" max="9458" width="11" style="3" customWidth="1"/>
    <col min="9459" max="9465" width="9.140625" style="3"/>
    <col min="9466" max="9467" width="10.7109375" style="3" customWidth="1"/>
    <col min="9468" max="9468" width="9.140625" style="3"/>
    <col min="9469" max="9469" width="11.5703125" style="3" customWidth="1"/>
    <col min="9470" max="9470" width="13.7109375" style="3" customWidth="1"/>
    <col min="9471" max="9474" width="9.28515625" style="3" customWidth="1"/>
    <col min="9475" max="9711" width="9.140625" style="3"/>
    <col min="9712" max="9712" width="34" style="3" customWidth="1"/>
    <col min="9713" max="9713" width="11.28515625" style="3" customWidth="1"/>
    <col min="9714" max="9714" width="11" style="3" customWidth="1"/>
    <col min="9715" max="9721" width="9.140625" style="3"/>
    <col min="9722" max="9723" width="10.7109375" style="3" customWidth="1"/>
    <col min="9724" max="9724" width="9.140625" style="3"/>
    <col min="9725" max="9725" width="11.5703125" style="3" customWidth="1"/>
    <col min="9726" max="9726" width="13.7109375" style="3" customWidth="1"/>
    <col min="9727" max="9730" width="9.28515625" style="3" customWidth="1"/>
    <col min="9731" max="9967" width="9.140625" style="3"/>
    <col min="9968" max="9968" width="34" style="3" customWidth="1"/>
    <col min="9969" max="9969" width="11.28515625" style="3" customWidth="1"/>
    <col min="9970" max="9970" width="11" style="3" customWidth="1"/>
    <col min="9971" max="9977" width="9.140625" style="3"/>
    <col min="9978" max="9979" width="10.7109375" style="3" customWidth="1"/>
    <col min="9980" max="9980" width="9.140625" style="3"/>
    <col min="9981" max="9981" width="11.5703125" style="3" customWidth="1"/>
    <col min="9982" max="9982" width="13.7109375" style="3" customWidth="1"/>
    <col min="9983" max="9986" width="9.28515625" style="3" customWidth="1"/>
    <col min="9987" max="10223" width="9.140625" style="3"/>
    <col min="10224" max="10224" width="34" style="3" customWidth="1"/>
    <col min="10225" max="10225" width="11.28515625" style="3" customWidth="1"/>
    <col min="10226" max="10226" width="11" style="3" customWidth="1"/>
    <col min="10227" max="10233" width="9.140625" style="3"/>
    <col min="10234" max="10235" width="10.7109375" style="3" customWidth="1"/>
    <col min="10236" max="10236" width="9.140625" style="3"/>
    <col min="10237" max="10237" width="11.5703125" style="3" customWidth="1"/>
    <col min="10238" max="10238" width="13.7109375" style="3" customWidth="1"/>
    <col min="10239" max="10242" width="9.28515625" style="3" customWidth="1"/>
    <col min="10243" max="10479" width="9.140625" style="3"/>
    <col min="10480" max="10480" width="34" style="3" customWidth="1"/>
    <col min="10481" max="10481" width="11.28515625" style="3" customWidth="1"/>
    <col min="10482" max="10482" width="11" style="3" customWidth="1"/>
    <col min="10483" max="10489" width="9.140625" style="3"/>
    <col min="10490" max="10491" width="10.7109375" style="3" customWidth="1"/>
    <col min="10492" max="10492" width="9.140625" style="3"/>
    <col min="10493" max="10493" width="11.5703125" style="3" customWidth="1"/>
    <col min="10494" max="10494" width="13.7109375" style="3" customWidth="1"/>
    <col min="10495" max="10498" width="9.28515625" style="3" customWidth="1"/>
    <col min="10499" max="10735" width="9.140625" style="3"/>
    <col min="10736" max="10736" width="34" style="3" customWidth="1"/>
    <col min="10737" max="10737" width="11.28515625" style="3" customWidth="1"/>
    <col min="10738" max="10738" width="11" style="3" customWidth="1"/>
    <col min="10739" max="10745" width="9.140625" style="3"/>
    <col min="10746" max="10747" width="10.7109375" style="3" customWidth="1"/>
    <col min="10748" max="10748" width="9.140625" style="3"/>
    <col min="10749" max="10749" width="11.5703125" style="3" customWidth="1"/>
    <col min="10750" max="10750" width="13.7109375" style="3" customWidth="1"/>
    <col min="10751" max="10754" width="9.28515625" style="3" customWidth="1"/>
    <col min="10755" max="10991" width="9.140625" style="3"/>
    <col min="10992" max="10992" width="34" style="3" customWidth="1"/>
    <col min="10993" max="10993" width="11.28515625" style="3" customWidth="1"/>
    <col min="10994" max="10994" width="11" style="3" customWidth="1"/>
    <col min="10995" max="11001" width="9.140625" style="3"/>
    <col min="11002" max="11003" width="10.7109375" style="3" customWidth="1"/>
    <col min="11004" max="11004" width="9.140625" style="3"/>
    <col min="11005" max="11005" width="11.5703125" style="3" customWidth="1"/>
    <col min="11006" max="11006" width="13.7109375" style="3" customWidth="1"/>
    <col min="11007" max="11010" width="9.28515625" style="3" customWidth="1"/>
    <col min="11011" max="11247" width="9.140625" style="3"/>
    <col min="11248" max="11248" width="34" style="3" customWidth="1"/>
    <col min="11249" max="11249" width="11.28515625" style="3" customWidth="1"/>
    <col min="11250" max="11250" width="11" style="3" customWidth="1"/>
    <col min="11251" max="11257" width="9.140625" style="3"/>
    <col min="11258" max="11259" width="10.7109375" style="3" customWidth="1"/>
    <col min="11260" max="11260" width="9.140625" style="3"/>
    <col min="11261" max="11261" width="11.5703125" style="3" customWidth="1"/>
    <col min="11262" max="11262" width="13.7109375" style="3" customWidth="1"/>
    <col min="11263" max="11266" width="9.28515625" style="3" customWidth="1"/>
    <col min="11267" max="11503" width="9.140625" style="3"/>
    <col min="11504" max="11504" width="34" style="3" customWidth="1"/>
    <col min="11505" max="11505" width="11.28515625" style="3" customWidth="1"/>
    <col min="11506" max="11506" width="11" style="3" customWidth="1"/>
    <col min="11507" max="11513" width="9.140625" style="3"/>
    <col min="11514" max="11515" width="10.7109375" style="3" customWidth="1"/>
    <col min="11516" max="11516" width="9.140625" style="3"/>
    <col min="11517" max="11517" width="11.5703125" style="3" customWidth="1"/>
    <col min="11518" max="11518" width="13.7109375" style="3" customWidth="1"/>
    <col min="11519" max="11522" width="9.28515625" style="3" customWidth="1"/>
    <col min="11523" max="11759" width="9.140625" style="3"/>
    <col min="11760" max="11760" width="34" style="3" customWidth="1"/>
    <col min="11761" max="11761" width="11.28515625" style="3" customWidth="1"/>
    <col min="11762" max="11762" width="11" style="3" customWidth="1"/>
    <col min="11763" max="11769" width="9.140625" style="3"/>
    <col min="11770" max="11771" width="10.7109375" style="3" customWidth="1"/>
    <col min="11772" max="11772" width="9.140625" style="3"/>
    <col min="11773" max="11773" width="11.5703125" style="3" customWidth="1"/>
    <col min="11774" max="11774" width="13.7109375" style="3" customWidth="1"/>
    <col min="11775" max="11778" width="9.28515625" style="3" customWidth="1"/>
    <col min="11779" max="12015" width="9.140625" style="3"/>
    <col min="12016" max="12016" width="34" style="3" customWidth="1"/>
    <col min="12017" max="12017" width="11.28515625" style="3" customWidth="1"/>
    <col min="12018" max="12018" width="11" style="3" customWidth="1"/>
    <col min="12019" max="12025" width="9.140625" style="3"/>
    <col min="12026" max="12027" width="10.7109375" style="3" customWidth="1"/>
    <col min="12028" max="12028" width="9.140625" style="3"/>
    <col min="12029" max="12029" width="11.5703125" style="3" customWidth="1"/>
    <col min="12030" max="12030" width="13.7109375" style="3" customWidth="1"/>
    <col min="12031" max="12034" width="9.28515625" style="3" customWidth="1"/>
    <col min="12035" max="12271" width="9.140625" style="3"/>
    <col min="12272" max="12272" width="34" style="3" customWidth="1"/>
    <col min="12273" max="12273" width="11.28515625" style="3" customWidth="1"/>
    <col min="12274" max="12274" width="11" style="3" customWidth="1"/>
    <col min="12275" max="12281" width="9.140625" style="3"/>
    <col min="12282" max="12283" width="10.7109375" style="3" customWidth="1"/>
    <col min="12284" max="12284" width="9.140625" style="3"/>
    <col min="12285" max="12285" width="11.5703125" style="3" customWidth="1"/>
    <col min="12286" max="12286" width="13.7109375" style="3" customWidth="1"/>
    <col min="12287" max="12290" width="9.28515625" style="3" customWidth="1"/>
    <col min="12291" max="12527" width="9.140625" style="3"/>
    <col min="12528" max="12528" width="34" style="3" customWidth="1"/>
    <col min="12529" max="12529" width="11.28515625" style="3" customWidth="1"/>
    <col min="12530" max="12530" width="11" style="3" customWidth="1"/>
    <col min="12531" max="12537" width="9.140625" style="3"/>
    <col min="12538" max="12539" width="10.7109375" style="3" customWidth="1"/>
    <col min="12540" max="12540" width="9.140625" style="3"/>
    <col min="12541" max="12541" width="11.5703125" style="3" customWidth="1"/>
    <col min="12542" max="12542" width="13.7109375" style="3" customWidth="1"/>
    <col min="12543" max="12546" width="9.28515625" style="3" customWidth="1"/>
    <col min="12547" max="12783" width="9.140625" style="3"/>
    <col min="12784" max="12784" width="34" style="3" customWidth="1"/>
    <col min="12785" max="12785" width="11.28515625" style="3" customWidth="1"/>
    <col min="12786" max="12786" width="11" style="3" customWidth="1"/>
    <col min="12787" max="12793" width="9.140625" style="3"/>
    <col min="12794" max="12795" width="10.7109375" style="3" customWidth="1"/>
    <col min="12796" max="12796" width="9.140625" style="3"/>
    <col min="12797" max="12797" width="11.5703125" style="3" customWidth="1"/>
    <col min="12798" max="12798" width="13.7109375" style="3" customWidth="1"/>
    <col min="12799" max="12802" width="9.28515625" style="3" customWidth="1"/>
    <col min="12803" max="13039" width="9.140625" style="3"/>
    <col min="13040" max="13040" width="34" style="3" customWidth="1"/>
    <col min="13041" max="13041" width="11.28515625" style="3" customWidth="1"/>
    <col min="13042" max="13042" width="11" style="3" customWidth="1"/>
    <col min="13043" max="13049" width="9.140625" style="3"/>
    <col min="13050" max="13051" width="10.7109375" style="3" customWidth="1"/>
    <col min="13052" max="13052" width="9.140625" style="3"/>
    <col min="13053" max="13053" width="11.5703125" style="3" customWidth="1"/>
    <col min="13054" max="13054" width="13.7109375" style="3" customWidth="1"/>
    <col min="13055" max="13058" width="9.28515625" style="3" customWidth="1"/>
    <col min="13059" max="13295" width="9.140625" style="3"/>
    <col min="13296" max="13296" width="34" style="3" customWidth="1"/>
    <col min="13297" max="13297" width="11.28515625" style="3" customWidth="1"/>
    <col min="13298" max="13298" width="11" style="3" customWidth="1"/>
    <col min="13299" max="13305" width="9.140625" style="3"/>
    <col min="13306" max="13307" width="10.7109375" style="3" customWidth="1"/>
    <col min="13308" max="13308" width="9.140625" style="3"/>
    <col min="13309" max="13309" width="11.5703125" style="3" customWidth="1"/>
    <col min="13310" max="13310" width="13.7109375" style="3" customWidth="1"/>
    <col min="13311" max="13314" width="9.28515625" style="3" customWidth="1"/>
    <col min="13315" max="13551" width="9.140625" style="3"/>
    <col min="13552" max="13552" width="34" style="3" customWidth="1"/>
    <col min="13553" max="13553" width="11.28515625" style="3" customWidth="1"/>
    <col min="13554" max="13554" width="11" style="3" customWidth="1"/>
    <col min="13555" max="13561" width="9.140625" style="3"/>
    <col min="13562" max="13563" width="10.7109375" style="3" customWidth="1"/>
    <col min="13564" max="13564" width="9.140625" style="3"/>
    <col min="13565" max="13565" width="11.5703125" style="3" customWidth="1"/>
    <col min="13566" max="13566" width="13.7109375" style="3" customWidth="1"/>
    <col min="13567" max="13570" width="9.28515625" style="3" customWidth="1"/>
    <col min="13571" max="13807" width="9.140625" style="3"/>
    <col min="13808" max="13808" width="34" style="3" customWidth="1"/>
    <col min="13809" max="13809" width="11.28515625" style="3" customWidth="1"/>
    <col min="13810" max="13810" width="11" style="3" customWidth="1"/>
    <col min="13811" max="13817" width="9.140625" style="3"/>
    <col min="13818" max="13819" width="10.7109375" style="3" customWidth="1"/>
    <col min="13820" max="13820" width="9.140625" style="3"/>
    <col min="13821" max="13821" width="11.5703125" style="3" customWidth="1"/>
    <col min="13822" max="13822" width="13.7109375" style="3" customWidth="1"/>
    <col min="13823" max="13826" width="9.28515625" style="3" customWidth="1"/>
    <col min="13827" max="14063" width="9.140625" style="3"/>
    <col min="14064" max="14064" width="34" style="3" customWidth="1"/>
    <col min="14065" max="14065" width="11.28515625" style="3" customWidth="1"/>
    <col min="14066" max="14066" width="11" style="3" customWidth="1"/>
    <col min="14067" max="14073" width="9.140625" style="3"/>
    <col min="14074" max="14075" width="10.7109375" style="3" customWidth="1"/>
    <col min="14076" max="14076" width="9.140625" style="3"/>
    <col min="14077" max="14077" width="11.5703125" style="3" customWidth="1"/>
    <col min="14078" max="14078" width="13.7109375" style="3" customWidth="1"/>
    <col min="14079" max="14082" width="9.28515625" style="3" customWidth="1"/>
    <col min="14083" max="14319" width="9.140625" style="3"/>
    <col min="14320" max="14320" width="34" style="3" customWidth="1"/>
    <col min="14321" max="14321" width="11.28515625" style="3" customWidth="1"/>
    <col min="14322" max="14322" width="11" style="3" customWidth="1"/>
    <col min="14323" max="14329" width="9.140625" style="3"/>
    <col min="14330" max="14331" width="10.7109375" style="3" customWidth="1"/>
    <col min="14332" max="14332" width="9.140625" style="3"/>
    <col min="14333" max="14333" width="11.5703125" style="3" customWidth="1"/>
    <col min="14334" max="14334" width="13.7109375" style="3" customWidth="1"/>
    <col min="14335" max="14338" width="9.28515625" style="3" customWidth="1"/>
    <col min="14339" max="14575" width="9.140625" style="3"/>
    <col min="14576" max="14576" width="34" style="3" customWidth="1"/>
    <col min="14577" max="14577" width="11.28515625" style="3" customWidth="1"/>
    <col min="14578" max="14578" width="11" style="3" customWidth="1"/>
    <col min="14579" max="14585" width="9.140625" style="3"/>
    <col min="14586" max="14587" width="10.7109375" style="3" customWidth="1"/>
    <col min="14588" max="14588" width="9.140625" style="3"/>
    <col min="14589" max="14589" width="11.5703125" style="3" customWidth="1"/>
    <col min="14590" max="14590" width="13.7109375" style="3" customWidth="1"/>
    <col min="14591" max="14594" width="9.28515625" style="3" customWidth="1"/>
    <col min="14595" max="14831" width="9.140625" style="3"/>
    <col min="14832" max="14832" width="34" style="3" customWidth="1"/>
    <col min="14833" max="14833" width="11.28515625" style="3" customWidth="1"/>
    <col min="14834" max="14834" width="11" style="3" customWidth="1"/>
    <col min="14835" max="14841" width="9.140625" style="3"/>
    <col min="14842" max="14843" width="10.7109375" style="3" customWidth="1"/>
    <col min="14844" max="14844" width="9.140625" style="3"/>
    <col min="14845" max="14845" width="11.5703125" style="3" customWidth="1"/>
    <col min="14846" max="14846" width="13.7109375" style="3" customWidth="1"/>
    <col min="14847" max="14850" width="9.28515625" style="3" customWidth="1"/>
    <col min="14851" max="15087" width="9.140625" style="3"/>
    <col min="15088" max="15088" width="34" style="3" customWidth="1"/>
    <col min="15089" max="15089" width="11.28515625" style="3" customWidth="1"/>
    <col min="15090" max="15090" width="11" style="3" customWidth="1"/>
    <col min="15091" max="15097" width="9.140625" style="3"/>
    <col min="15098" max="15099" width="10.7109375" style="3" customWidth="1"/>
    <col min="15100" max="15100" width="9.140625" style="3"/>
    <col min="15101" max="15101" width="11.5703125" style="3" customWidth="1"/>
    <col min="15102" max="15102" width="13.7109375" style="3" customWidth="1"/>
    <col min="15103" max="15106" width="9.28515625" style="3" customWidth="1"/>
    <col min="15107" max="15343" width="9.140625" style="3"/>
    <col min="15344" max="15344" width="34" style="3" customWidth="1"/>
    <col min="15345" max="15345" width="11.28515625" style="3" customWidth="1"/>
    <col min="15346" max="15346" width="11" style="3" customWidth="1"/>
    <col min="15347" max="15353" width="9.140625" style="3"/>
    <col min="15354" max="15355" width="10.7109375" style="3" customWidth="1"/>
    <col min="15356" max="15356" width="9.140625" style="3"/>
    <col min="15357" max="15357" width="11.5703125" style="3" customWidth="1"/>
    <col min="15358" max="15358" width="13.7109375" style="3" customWidth="1"/>
    <col min="15359" max="15362" width="9.28515625" style="3" customWidth="1"/>
    <col min="15363" max="15599" width="9.140625" style="3"/>
    <col min="15600" max="15600" width="34" style="3" customWidth="1"/>
    <col min="15601" max="15601" width="11.28515625" style="3" customWidth="1"/>
    <col min="15602" max="15602" width="11" style="3" customWidth="1"/>
    <col min="15603" max="15609" width="9.140625" style="3"/>
    <col min="15610" max="15611" width="10.7109375" style="3" customWidth="1"/>
    <col min="15612" max="15612" width="9.140625" style="3"/>
    <col min="15613" max="15613" width="11.5703125" style="3" customWidth="1"/>
    <col min="15614" max="15614" width="13.7109375" style="3" customWidth="1"/>
    <col min="15615" max="15618" width="9.28515625" style="3" customWidth="1"/>
    <col min="15619" max="15855" width="9.140625" style="3"/>
    <col min="15856" max="15856" width="34" style="3" customWidth="1"/>
    <col min="15857" max="15857" width="11.28515625" style="3" customWidth="1"/>
    <col min="15858" max="15858" width="11" style="3" customWidth="1"/>
    <col min="15859" max="15865" width="9.140625" style="3"/>
    <col min="15866" max="15867" width="10.7109375" style="3" customWidth="1"/>
    <col min="15868" max="15868" width="9.140625" style="3"/>
    <col min="15869" max="15869" width="11.5703125" style="3" customWidth="1"/>
    <col min="15870" max="15870" width="13.7109375" style="3" customWidth="1"/>
    <col min="15871" max="15874" width="9.28515625" style="3" customWidth="1"/>
    <col min="15875" max="16111" width="9.140625" style="3"/>
    <col min="16112" max="16112" width="34" style="3" customWidth="1"/>
    <col min="16113" max="16113" width="11.28515625" style="3" customWidth="1"/>
    <col min="16114" max="16114" width="11" style="3" customWidth="1"/>
    <col min="16115" max="16121" width="9.140625" style="3"/>
    <col min="16122" max="16123" width="10.7109375" style="3" customWidth="1"/>
    <col min="16124" max="16124" width="9.140625" style="3"/>
    <col min="16125" max="16125" width="11.5703125" style="3" customWidth="1"/>
    <col min="16126" max="16126" width="13.7109375" style="3" customWidth="1"/>
    <col min="16127" max="16130" width="9.28515625" style="3" customWidth="1"/>
    <col min="16131" max="16384" width="9.140625" style="3"/>
  </cols>
  <sheetData>
    <row r="1" spans="1:21" ht="40.9" customHeight="1">
      <c r="B1" s="10"/>
      <c r="C1" s="10"/>
      <c r="D1" s="10"/>
      <c r="E1" s="10"/>
      <c r="F1" s="10"/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/>
    </row>
    <row r="2" spans="1:21" ht="46.9" customHeight="1">
      <c r="B2" s="504" t="s">
        <v>164</v>
      </c>
      <c r="C2" s="504"/>
      <c r="D2" s="504"/>
      <c r="E2" s="504"/>
      <c r="F2" s="504"/>
      <c r="G2" s="504"/>
      <c r="H2" s="504"/>
      <c r="I2" s="504"/>
      <c r="J2" s="504"/>
      <c r="K2" s="504"/>
      <c r="L2" s="504"/>
      <c r="M2" s="504"/>
      <c r="N2" s="504"/>
      <c r="O2" s="504"/>
      <c r="P2" s="504"/>
      <c r="Q2" s="504"/>
      <c r="R2" s="504"/>
      <c r="S2" s="504"/>
    </row>
    <row r="3" spans="1:21" ht="21" customHeight="1">
      <c r="B3" s="505" t="s">
        <v>161</v>
      </c>
      <c r="C3" s="505"/>
      <c r="D3" s="505"/>
      <c r="E3" s="505"/>
      <c r="F3" s="505"/>
      <c r="G3" s="505"/>
      <c r="H3" s="505"/>
      <c r="I3" s="505"/>
      <c r="J3" s="505"/>
      <c r="K3" s="505"/>
      <c r="L3" s="505"/>
      <c r="M3" s="505"/>
      <c r="N3" s="505"/>
      <c r="O3" s="505"/>
      <c r="P3" s="505"/>
      <c r="Q3" s="505"/>
      <c r="R3" s="505"/>
      <c r="S3" s="505"/>
    </row>
    <row r="4" spans="1:21" ht="10.9" customHeight="1" thickBot="1">
      <c r="B4" s="38"/>
      <c r="C4" s="38"/>
      <c r="D4" s="39"/>
      <c r="E4" s="38"/>
      <c r="F4" s="38"/>
      <c r="G4" s="38"/>
      <c r="H4" s="38"/>
      <c r="I4" s="39"/>
      <c r="J4" s="96"/>
      <c r="K4" s="96"/>
      <c r="L4" s="96"/>
      <c r="M4" s="96"/>
      <c r="N4" s="38"/>
      <c r="O4" s="38"/>
      <c r="P4" s="38"/>
      <c r="Q4" s="38"/>
      <c r="R4" s="38"/>
      <c r="S4" s="38"/>
    </row>
    <row r="5" spans="1:21" ht="14.45" customHeight="1">
      <c r="A5" s="542" t="s">
        <v>87</v>
      </c>
      <c r="B5" s="511" t="s">
        <v>156</v>
      </c>
      <c r="C5" s="512"/>
      <c r="D5" s="512"/>
      <c r="E5" s="511" t="s">
        <v>157</v>
      </c>
      <c r="F5" s="512"/>
      <c r="G5" s="512"/>
      <c r="H5" s="512"/>
      <c r="I5" s="512"/>
      <c r="J5" s="527" t="s">
        <v>165</v>
      </c>
      <c r="K5" s="528"/>
      <c r="L5" s="529"/>
      <c r="M5" s="524" t="s">
        <v>166</v>
      </c>
      <c r="N5" s="512" t="s">
        <v>170</v>
      </c>
      <c r="O5" s="512"/>
      <c r="P5" s="512"/>
      <c r="Q5" s="512"/>
      <c r="R5" s="512"/>
      <c r="S5" s="512"/>
      <c r="T5" s="512"/>
      <c r="U5" s="519"/>
    </row>
    <row r="6" spans="1:21" s="10" customFormat="1" ht="28.9" customHeight="1">
      <c r="A6" s="543"/>
      <c r="B6" s="513"/>
      <c r="C6" s="514"/>
      <c r="D6" s="514"/>
      <c r="E6" s="513"/>
      <c r="F6" s="514"/>
      <c r="G6" s="514"/>
      <c r="H6" s="514"/>
      <c r="I6" s="514"/>
      <c r="J6" s="530"/>
      <c r="K6" s="531"/>
      <c r="L6" s="532"/>
      <c r="M6" s="525"/>
      <c r="N6" s="514"/>
      <c r="O6" s="514"/>
      <c r="P6" s="514"/>
      <c r="Q6" s="514"/>
      <c r="R6" s="514"/>
      <c r="S6" s="514"/>
      <c r="T6" s="514"/>
      <c r="U6" s="520"/>
    </row>
    <row r="7" spans="1:21" s="10" customFormat="1" ht="16.149999999999999" hidden="1" customHeight="1">
      <c r="A7" s="543"/>
      <c r="B7" s="513"/>
      <c r="C7" s="514"/>
      <c r="D7" s="514"/>
      <c r="E7" s="513"/>
      <c r="F7" s="514"/>
      <c r="G7" s="514"/>
      <c r="H7" s="514"/>
      <c r="I7" s="514"/>
      <c r="J7" s="530"/>
      <c r="K7" s="531"/>
      <c r="L7" s="532"/>
      <c r="M7" s="525"/>
      <c r="N7" s="514"/>
      <c r="O7" s="514"/>
      <c r="P7" s="514"/>
      <c r="Q7" s="514"/>
      <c r="R7" s="514"/>
      <c r="S7" s="514"/>
      <c r="T7" s="514"/>
      <c r="U7" s="520"/>
    </row>
    <row r="8" spans="1:21" s="10" customFormat="1" ht="7.15" customHeight="1">
      <c r="A8" s="543"/>
      <c r="B8" s="515"/>
      <c r="C8" s="516"/>
      <c r="D8" s="516"/>
      <c r="E8" s="515"/>
      <c r="F8" s="516"/>
      <c r="G8" s="516"/>
      <c r="H8" s="516"/>
      <c r="I8" s="516"/>
      <c r="J8" s="533"/>
      <c r="K8" s="534"/>
      <c r="L8" s="535"/>
      <c r="M8" s="525"/>
      <c r="N8" s="516"/>
      <c r="O8" s="516"/>
      <c r="P8" s="516"/>
      <c r="Q8" s="516"/>
      <c r="R8" s="516"/>
      <c r="S8" s="516"/>
      <c r="T8" s="516"/>
      <c r="U8" s="521"/>
    </row>
    <row r="9" spans="1:21" s="10" customFormat="1" ht="46.15" customHeight="1">
      <c r="A9" s="543"/>
      <c r="B9" s="545" t="s">
        <v>0</v>
      </c>
      <c r="C9" s="509" t="s">
        <v>158</v>
      </c>
      <c r="D9" s="555" t="s">
        <v>162</v>
      </c>
      <c r="E9" s="545" t="s">
        <v>160</v>
      </c>
      <c r="F9" s="509" t="s">
        <v>1</v>
      </c>
      <c r="G9" s="509" t="s">
        <v>128</v>
      </c>
      <c r="H9" s="509" t="s">
        <v>150</v>
      </c>
      <c r="I9" s="555" t="s">
        <v>162</v>
      </c>
      <c r="J9" s="547" t="s">
        <v>167</v>
      </c>
      <c r="K9" s="549" t="s">
        <v>168</v>
      </c>
      <c r="L9" s="551" t="s">
        <v>169</v>
      </c>
      <c r="M9" s="525"/>
      <c r="N9" s="506" t="s">
        <v>129</v>
      </c>
      <c r="O9" s="508" t="s">
        <v>127</v>
      </c>
      <c r="P9" s="508"/>
      <c r="Q9" s="508"/>
      <c r="R9" s="509" t="s">
        <v>130</v>
      </c>
      <c r="S9" s="509" t="s">
        <v>159</v>
      </c>
      <c r="T9" s="509" t="s">
        <v>144</v>
      </c>
      <c r="U9" s="553" t="s">
        <v>162</v>
      </c>
    </row>
    <row r="10" spans="1:21" s="10" customFormat="1" ht="90" customHeight="1" thickBot="1">
      <c r="A10" s="544"/>
      <c r="B10" s="546"/>
      <c r="C10" s="510"/>
      <c r="D10" s="556"/>
      <c r="E10" s="546"/>
      <c r="F10" s="510"/>
      <c r="G10" s="510"/>
      <c r="H10" s="510"/>
      <c r="I10" s="556"/>
      <c r="J10" s="548"/>
      <c r="K10" s="550"/>
      <c r="L10" s="552"/>
      <c r="M10" s="526"/>
      <c r="N10" s="507"/>
      <c r="O10" s="74" t="s">
        <v>131</v>
      </c>
      <c r="P10" s="74" t="s">
        <v>132</v>
      </c>
      <c r="Q10" s="74" t="s">
        <v>133</v>
      </c>
      <c r="R10" s="510"/>
      <c r="S10" s="510"/>
      <c r="T10" s="510"/>
      <c r="U10" s="554"/>
    </row>
    <row r="11" spans="1:21" s="10" customFormat="1" ht="17.45" customHeight="1">
      <c r="A11" s="60" t="s">
        <v>24</v>
      </c>
      <c r="B11" s="16"/>
      <c r="C11" s="12"/>
      <c r="D11" s="75">
        <f>B11+C11</f>
        <v>0</v>
      </c>
      <c r="E11" s="16"/>
      <c r="F11" s="12"/>
      <c r="G11" s="12"/>
      <c r="H11" s="12"/>
      <c r="I11" s="100">
        <f>E11+F11+G11</f>
        <v>0</v>
      </c>
      <c r="J11" s="101"/>
      <c r="K11" s="89"/>
      <c r="L11" s="91"/>
      <c r="M11" s="121"/>
      <c r="N11" s="115"/>
      <c r="O11" s="81"/>
      <c r="P11" s="81"/>
      <c r="Q11" s="81"/>
      <c r="R11" s="81"/>
      <c r="S11" s="81"/>
      <c r="T11" s="82"/>
      <c r="U11" s="90">
        <f t="shared" ref="U11:U43" si="0">N11+Q11+R11+S11+T11</f>
        <v>0</v>
      </c>
    </row>
    <row r="12" spans="1:21" s="10" customFormat="1" ht="28.9" customHeight="1">
      <c r="A12" s="61" t="s">
        <v>25</v>
      </c>
      <c r="B12" s="13"/>
      <c r="C12" s="11"/>
      <c r="D12" s="27">
        <f t="shared" ref="D12:D75" si="1">B12+C12</f>
        <v>0</v>
      </c>
      <c r="E12" s="13"/>
      <c r="F12" s="11"/>
      <c r="G12" s="11"/>
      <c r="H12" s="11"/>
      <c r="I12" s="98">
        <f t="shared" ref="I12:I75" si="2">E12+F12+G12</f>
        <v>0</v>
      </c>
      <c r="J12" s="102"/>
      <c r="K12" s="98"/>
      <c r="L12" s="27"/>
      <c r="M12" s="122"/>
      <c r="N12" s="116"/>
      <c r="O12" s="17"/>
      <c r="P12" s="17"/>
      <c r="Q12" s="17"/>
      <c r="R12" s="17"/>
      <c r="S12" s="17"/>
      <c r="T12" s="41"/>
      <c r="U12" s="90">
        <f t="shared" si="0"/>
        <v>0</v>
      </c>
    </row>
    <row r="13" spans="1:21" s="10" customFormat="1" ht="22.9" customHeight="1">
      <c r="A13" s="61" t="s">
        <v>26</v>
      </c>
      <c r="B13" s="13"/>
      <c r="C13" s="11"/>
      <c r="D13" s="27">
        <f t="shared" si="1"/>
        <v>0</v>
      </c>
      <c r="E13" s="13"/>
      <c r="F13" s="11"/>
      <c r="G13" s="11"/>
      <c r="H13" s="11"/>
      <c r="I13" s="98">
        <f t="shared" si="2"/>
        <v>0</v>
      </c>
      <c r="J13" s="102"/>
      <c r="K13" s="98"/>
      <c r="L13" s="27"/>
      <c r="M13" s="122"/>
      <c r="N13" s="116"/>
      <c r="O13" s="17"/>
      <c r="P13" s="17"/>
      <c r="Q13" s="17"/>
      <c r="R13" s="17"/>
      <c r="S13" s="17"/>
      <c r="T13" s="41"/>
      <c r="U13" s="90">
        <f t="shared" si="0"/>
        <v>0</v>
      </c>
    </row>
    <row r="14" spans="1:21" s="10" customFormat="1" ht="24" customHeight="1">
      <c r="A14" s="61" t="s">
        <v>27</v>
      </c>
      <c r="B14" s="13"/>
      <c r="C14" s="11"/>
      <c r="D14" s="27">
        <f t="shared" si="1"/>
        <v>0</v>
      </c>
      <c r="E14" s="13"/>
      <c r="F14" s="11"/>
      <c r="G14" s="11"/>
      <c r="H14" s="11"/>
      <c r="I14" s="98">
        <f t="shared" si="2"/>
        <v>0</v>
      </c>
      <c r="J14" s="102"/>
      <c r="K14" s="98"/>
      <c r="L14" s="27"/>
      <c r="M14" s="122"/>
      <c r="N14" s="116"/>
      <c r="O14" s="17"/>
      <c r="P14" s="17"/>
      <c r="Q14" s="17"/>
      <c r="R14" s="17"/>
      <c r="S14" s="17"/>
      <c r="T14" s="41"/>
      <c r="U14" s="90">
        <f t="shared" si="0"/>
        <v>0</v>
      </c>
    </row>
    <row r="15" spans="1:21" s="10" customFormat="1" ht="18.600000000000001" customHeight="1">
      <c r="A15" s="61" t="s">
        <v>28</v>
      </c>
      <c r="B15" s="13"/>
      <c r="C15" s="11"/>
      <c r="D15" s="27">
        <f t="shared" si="1"/>
        <v>0</v>
      </c>
      <c r="E15" s="13"/>
      <c r="F15" s="11"/>
      <c r="G15" s="11"/>
      <c r="H15" s="11"/>
      <c r="I15" s="98">
        <f t="shared" si="2"/>
        <v>0</v>
      </c>
      <c r="J15" s="102"/>
      <c r="K15" s="98"/>
      <c r="L15" s="27"/>
      <c r="M15" s="122"/>
      <c r="N15" s="116"/>
      <c r="O15" s="17"/>
      <c r="P15" s="17"/>
      <c r="Q15" s="17"/>
      <c r="R15" s="17"/>
      <c r="S15" s="17"/>
      <c r="T15" s="41"/>
      <c r="U15" s="90">
        <f t="shared" si="0"/>
        <v>0</v>
      </c>
    </row>
    <row r="16" spans="1:21" s="10" customFormat="1" ht="24" customHeight="1">
      <c r="A16" s="61" t="s">
        <v>29</v>
      </c>
      <c r="B16" s="13"/>
      <c r="C16" s="11"/>
      <c r="D16" s="27">
        <f t="shared" si="1"/>
        <v>0</v>
      </c>
      <c r="E16" s="13"/>
      <c r="F16" s="11"/>
      <c r="G16" s="11"/>
      <c r="H16" s="11"/>
      <c r="I16" s="98">
        <f t="shared" si="2"/>
        <v>0</v>
      </c>
      <c r="J16" s="102"/>
      <c r="K16" s="98"/>
      <c r="L16" s="27"/>
      <c r="M16" s="122"/>
      <c r="N16" s="116"/>
      <c r="O16" s="17"/>
      <c r="P16" s="17"/>
      <c r="Q16" s="17"/>
      <c r="R16" s="17"/>
      <c r="S16" s="17"/>
      <c r="T16" s="41"/>
      <c r="U16" s="90">
        <f t="shared" si="0"/>
        <v>0</v>
      </c>
    </row>
    <row r="17" spans="1:21" s="10" customFormat="1" ht="31.5" customHeight="1">
      <c r="A17" s="61" t="s">
        <v>30</v>
      </c>
      <c r="B17" s="13"/>
      <c r="C17" s="11"/>
      <c r="D17" s="27">
        <f t="shared" si="1"/>
        <v>0</v>
      </c>
      <c r="E17" s="13"/>
      <c r="F17" s="11"/>
      <c r="G17" s="11"/>
      <c r="H17" s="11"/>
      <c r="I17" s="98">
        <f t="shared" si="2"/>
        <v>0</v>
      </c>
      <c r="J17" s="102"/>
      <c r="K17" s="98"/>
      <c r="L17" s="27"/>
      <c r="M17" s="122"/>
      <c r="N17" s="116"/>
      <c r="O17" s="17"/>
      <c r="P17" s="17"/>
      <c r="Q17" s="17"/>
      <c r="R17" s="17"/>
      <c r="S17" s="17"/>
      <c r="T17" s="41"/>
      <c r="U17" s="90">
        <f t="shared" si="0"/>
        <v>0</v>
      </c>
    </row>
    <row r="18" spans="1:21" s="10" customFormat="1" ht="26.45" customHeight="1">
      <c r="A18" s="61" t="s">
        <v>31</v>
      </c>
      <c r="B18" s="13"/>
      <c r="C18" s="11"/>
      <c r="D18" s="27">
        <f t="shared" si="1"/>
        <v>0</v>
      </c>
      <c r="E18" s="13"/>
      <c r="F18" s="11"/>
      <c r="G18" s="11"/>
      <c r="H18" s="11"/>
      <c r="I18" s="98">
        <f t="shared" si="2"/>
        <v>0</v>
      </c>
      <c r="J18" s="102"/>
      <c r="K18" s="98"/>
      <c r="L18" s="27"/>
      <c r="M18" s="122"/>
      <c r="N18" s="116"/>
      <c r="O18" s="17"/>
      <c r="P18" s="17"/>
      <c r="Q18" s="17"/>
      <c r="R18" s="17"/>
      <c r="S18" s="17"/>
      <c r="T18" s="41"/>
      <c r="U18" s="90">
        <f t="shared" si="0"/>
        <v>0</v>
      </c>
    </row>
    <row r="19" spans="1:21" s="10" customFormat="1" ht="24.6" customHeight="1">
      <c r="A19" s="61" t="s">
        <v>32</v>
      </c>
      <c r="B19" s="13"/>
      <c r="C19" s="11"/>
      <c r="D19" s="27">
        <f t="shared" si="1"/>
        <v>0</v>
      </c>
      <c r="E19" s="13"/>
      <c r="F19" s="11"/>
      <c r="G19" s="11"/>
      <c r="H19" s="11"/>
      <c r="I19" s="98">
        <f t="shared" si="2"/>
        <v>0</v>
      </c>
      <c r="J19" s="102"/>
      <c r="K19" s="98"/>
      <c r="L19" s="27"/>
      <c r="M19" s="122"/>
      <c r="N19" s="116"/>
      <c r="O19" s="17"/>
      <c r="P19" s="17"/>
      <c r="Q19" s="17"/>
      <c r="R19" s="17"/>
      <c r="S19" s="17"/>
      <c r="T19" s="41"/>
      <c r="U19" s="90">
        <f t="shared" si="0"/>
        <v>0</v>
      </c>
    </row>
    <row r="20" spans="1:21" s="10" customFormat="1" ht="24.6" customHeight="1">
      <c r="A20" s="61" t="s">
        <v>33</v>
      </c>
      <c r="B20" s="13"/>
      <c r="C20" s="11"/>
      <c r="D20" s="27">
        <f t="shared" si="1"/>
        <v>0</v>
      </c>
      <c r="E20" s="13"/>
      <c r="F20" s="11"/>
      <c r="G20" s="11"/>
      <c r="H20" s="11"/>
      <c r="I20" s="98">
        <f t="shared" si="2"/>
        <v>0</v>
      </c>
      <c r="J20" s="102"/>
      <c r="K20" s="98"/>
      <c r="L20" s="27"/>
      <c r="M20" s="122"/>
      <c r="N20" s="116"/>
      <c r="O20" s="17"/>
      <c r="P20" s="17"/>
      <c r="Q20" s="17"/>
      <c r="R20" s="17"/>
      <c r="S20" s="17"/>
      <c r="T20" s="41"/>
      <c r="U20" s="90">
        <f t="shared" si="0"/>
        <v>0</v>
      </c>
    </row>
    <row r="21" spans="1:21" s="10" customFormat="1" ht="16.149999999999999" customHeight="1">
      <c r="A21" s="61" t="s">
        <v>34</v>
      </c>
      <c r="B21" s="13"/>
      <c r="C21" s="11"/>
      <c r="D21" s="27">
        <f t="shared" si="1"/>
        <v>0</v>
      </c>
      <c r="E21" s="13"/>
      <c r="F21" s="11"/>
      <c r="G21" s="11"/>
      <c r="H21" s="11"/>
      <c r="I21" s="98">
        <f t="shared" si="2"/>
        <v>0</v>
      </c>
      <c r="J21" s="102"/>
      <c r="K21" s="98"/>
      <c r="L21" s="27"/>
      <c r="M21" s="122"/>
      <c r="N21" s="116"/>
      <c r="O21" s="17"/>
      <c r="P21" s="17"/>
      <c r="Q21" s="17"/>
      <c r="R21" s="17"/>
      <c r="S21" s="17"/>
      <c r="T21" s="41"/>
      <c r="U21" s="90">
        <f t="shared" si="0"/>
        <v>0</v>
      </c>
    </row>
    <row r="22" spans="1:21" s="10" customFormat="1" ht="16.149999999999999" customHeight="1">
      <c r="A22" s="61" t="s">
        <v>35</v>
      </c>
      <c r="B22" s="13"/>
      <c r="C22" s="11"/>
      <c r="D22" s="27">
        <f t="shared" si="1"/>
        <v>0</v>
      </c>
      <c r="E22" s="13"/>
      <c r="F22" s="11"/>
      <c r="G22" s="11"/>
      <c r="H22" s="11"/>
      <c r="I22" s="98">
        <f t="shared" si="2"/>
        <v>0</v>
      </c>
      <c r="J22" s="102"/>
      <c r="K22" s="98"/>
      <c r="L22" s="27"/>
      <c r="M22" s="122"/>
      <c r="N22" s="116"/>
      <c r="O22" s="17"/>
      <c r="P22" s="17"/>
      <c r="Q22" s="17"/>
      <c r="R22" s="17"/>
      <c r="S22" s="17"/>
      <c r="T22" s="41"/>
      <c r="U22" s="90">
        <f t="shared" si="0"/>
        <v>0</v>
      </c>
    </row>
    <row r="23" spans="1:21" s="10" customFormat="1" ht="19.149999999999999" customHeight="1">
      <c r="A23" s="61" t="s">
        <v>36</v>
      </c>
      <c r="B23" s="13"/>
      <c r="C23" s="11"/>
      <c r="D23" s="27">
        <f t="shared" si="1"/>
        <v>0</v>
      </c>
      <c r="E23" s="13"/>
      <c r="F23" s="11"/>
      <c r="G23" s="11"/>
      <c r="H23" s="11"/>
      <c r="I23" s="98">
        <f t="shared" si="2"/>
        <v>0</v>
      </c>
      <c r="J23" s="102"/>
      <c r="K23" s="98"/>
      <c r="L23" s="27"/>
      <c r="M23" s="122"/>
      <c r="N23" s="116"/>
      <c r="O23" s="17"/>
      <c r="P23" s="17"/>
      <c r="Q23" s="17"/>
      <c r="R23" s="17"/>
      <c r="S23" s="17"/>
      <c r="T23" s="41"/>
      <c r="U23" s="90">
        <f t="shared" si="0"/>
        <v>0</v>
      </c>
    </row>
    <row r="24" spans="1:21" s="10" customFormat="1" ht="23.45" customHeight="1">
      <c r="A24" s="61" t="s">
        <v>37</v>
      </c>
      <c r="B24" s="13"/>
      <c r="C24" s="11"/>
      <c r="D24" s="27">
        <f t="shared" si="1"/>
        <v>0</v>
      </c>
      <c r="E24" s="13"/>
      <c r="F24" s="11"/>
      <c r="G24" s="11"/>
      <c r="H24" s="11"/>
      <c r="I24" s="98">
        <f t="shared" si="2"/>
        <v>0</v>
      </c>
      <c r="J24" s="102"/>
      <c r="K24" s="98"/>
      <c r="L24" s="27"/>
      <c r="M24" s="122"/>
      <c r="N24" s="116"/>
      <c r="O24" s="17"/>
      <c r="P24" s="17"/>
      <c r="Q24" s="17"/>
      <c r="R24" s="17"/>
      <c r="S24" s="17"/>
      <c r="T24" s="41"/>
      <c r="U24" s="90">
        <f t="shared" si="0"/>
        <v>0</v>
      </c>
    </row>
    <row r="25" spans="1:21" s="10" customFormat="1" ht="18.75" customHeight="1">
      <c r="A25" s="155" t="s">
        <v>171</v>
      </c>
      <c r="B25" s="13"/>
      <c r="C25" s="11"/>
      <c r="D25" s="27"/>
      <c r="E25" s="13"/>
      <c r="F25" s="11"/>
      <c r="G25" s="11"/>
      <c r="H25" s="11"/>
      <c r="I25" s="98"/>
      <c r="J25" s="102"/>
      <c r="K25" s="98"/>
      <c r="L25" s="27"/>
      <c r="M25" s="122"/>
      <c r="N25" s="116"/>
      <c r="O25" s="17"/>
      <c r="P25" s="17"/>
      <c r="Q25" s="17"/>
      <c r="R25" s="17"/>
      <c r="S25" s="17"/>
      <c r="T25" s="41"/>
      <c r="U25" s="90"/>
    </row>
    <row r="26" spans="1:21" s="10" customFormat="1" ht="24" customHeight="1">
      <c r="A26" s="61" t="s">
        <v>38</v>
      </c>
      <c r="B26" s="13"/>
      <c r="C26" s="11"/>
      <c r="D26" s="27">
        <f t="shared" si="1"/>
        <v>0</v>
      </c>
      <c r="E26" s="13"/>
      <c r="F26" s="11"/>
      <c r="G26" s="11"/>
      <c r="H26" s="11"/>
      <c r="I26" s="98">
        <f t="shared" si="2"/>
        <v>0</v>
      </c>
      <c r="J26" s="102"/>
      <c r="K26" s="98"/>
      <c r="L26" s="27"/>
      <c r="M26" s="122"/>
      <c r="N26" s="116"/>
      <c r="O26" s="17"/>
      <c r="P26" s="17"/>
      <c r="Q26" s="17"/>
      <c r="R26" s="17"/>
      <c r="S26" s="17"/>
      <c r="T26" s="41"/>
      <c r="U26" s="90">
        <f t="shared" si="0"/>
        <v>0</v>
      </c>
    </row>
    <row r="27" spans="1:21" s="10" customFormat="1" ht="24.6" customHeight="1">
      <c r="A27" s="61" t="s">
        <v>39</v>
      </c>
      <c r="B27" s="13"/>
      <c r="C27" s="11"/>
      <c r="D27" s="27">
        <f t="shared" si="1"/>
        <v>0</v>
      </c>
      <c r="E27" s="13"/>
      <c r="F27" s="11"/>
      <c r="G27" s="11"/>
      <c r="H27" s="11"/>
      <c r="I27" s="98">
        <f t="shared" si="2"/>
        <v>0</v>
      </c>
      <c r="J27" s="102"/>
      <c r="K27" s="98"/>
      <c r="L27" s="27"/>
      <c r="M27" s="122"/>
      <c r="N27" s="116"/>
      <c r="O27" s="17"/>
      <c r="P27" s="17"/>
      <c r="Q27" s="17"/>
      <c r="R27" s="17"/>
      <c r="S27" s="17"/>
      <c r="T27" s="41"/>
      <c r="U27" s="90">
        <f t="shared" si="0"/>
        <v>0</v>
      </c>
    </row>
    <row r="28" spans="1:21" s="10" customFormat="1" ht="16.5" customHeight="1">
      <c r="A28" s="61" t="s">
        <v>40</v>
      </c>
      <c r="B28" s="13"/>
      <c r="C28" s="11"/>
      <c r="D28" s="27">
        <f t="shared" si="1"/>
        <v>0</v>
      </c>
      <c r="E28" s="13"/>
      <c r="F28" s="11"/>
      <c r="G28" s="11"/>
      <c r="H28" s="11"/>
      <c r="I28" s="98">
        <f t="shared" si="2"/>
        <v>0</v>
      </c>
      <c r="J28" s="102"/>
      <c r="K28" s="98"/>
      <c r="L28" s="27"/>
      <c r="M28" s="122"/>
      <c r="N28" s="116"/>
      <c r="O28" s="17"/>
      <c r="P28" s="17"/>
      <c r="Q28" s="17"/>
      <c r="R28" s="17"/>
      <c r="S28" s="17"/>
      <c r="T28" s="41"/>
      <c r="U28" s="90">
        <f t="shared" si="0"/>
        <v>0</v>
      </c>
    </row>
    <row r="29" spans="1:21" s="10" customFormat="1" ht="17.25" customHeight="1">
      <c r="A29" s="61" t="s">
        <v>41</v>
      </c>
      <c r="B29" s="13"/>
      <c r="C29" s="11"/>
      <c r="D29" s="27">
        <f t="shared" si="1"/>
        <v>0</v>
      </c>
      <c r="E29" s="13"/>
      <c r="F29" s="11"/>
      <c r="G29" s="11"/>
      <c r="H29" s="11"/>
      <c r="I29" s="98">
        <f t="shared" si="2"/>
        <v>0</v>
      </c>
      <c r="J29" s="102"/>
      <c r="K29" s="98"/>
      <c r="L29" s="27"/>
      <c r="M29" s="122"/>
      <c r="N29" s="116"/>
      <c r="O29" s="17"/>
      <c r="P29" s="17"/>
      <c r="Q29" s="17"/>
      <c r="R29" s="17"/>
      <c r="S29" s="17"/>
      <c r="T29" s="41"/>
      <c r="U29" s="90">
        <f t="shared" si="0"/>
        <v>0</v>
      </c>
    </row>
    <row r="30" spans="1:21" s="10" customFormat="1" ht="23.45" customHeight="1">
      <c r="A30" s="61" t="s">
        <v>42</v>
      </c>
      <c r="B30" s="13"/>
      <c r="C30" s="11"/>
      <c r="D30" s="27">
        <f t="shared" si="1"/>
        <v>0</v>
      </c>
      <c r="E30" s="13"/>
      <c r="F30" s="11"/>
      <c r="G30" s="11"/>
      <c r="H30" s="11"/>
      <c r="I30" s="98">
        <f t="shared" si="2"/>
        <v>0</v>
      </c>
      <c r="J30" s="102"/>
      <c r="K30" s="98"/>
      <c r="L30" s="27"/>
      <c r="M30" s="122"/>
      <c r="N30" s="116"/>
      <c r="O30" s="17"/>
      <c r="P30" s="17"/>
      <c r="Q30" s="17"/>
      <c r="R30" s="17"/>
      <c r="S30" s="17"/>
      <c r="T30" s="41"/>
      <c r="U30" s="90">
        <f t="shared" si="0"/>
        <v>0</v>
      </c>
    </row>
    <row r="31" spans="1:21" s="10" customFormat="1" ht="53.45" customHeight="1">
      <c r="A31" s="61" t="s">
        <v>43</v>
      </c>
      <c r="B31" s="13"/>
      <c r="C31" s="11"/>
      <c r="D31" s="27">
        <f t="shared" si="1"/>
        <v>0</v>
      </c>
      <c r="E31" s="13"/>
      <c r="F31" s="11"/>
      <c r="G31" s="11"/>
      <c r="H31" s="11"/>
      <c r="I31" s="98">
        <f t="shared" si="2"/>
        <v>0</v>
      </c>
      <c r="J31" s="102"/>
      <c r="K31" s="98"/>
      <c r="L31" s="27"/>
      <c r="M31" s="122"/>
      <c r="N31" s="116"/>
      <c r="O31" s="17"/>
      <c r="P31" s="17"/>
      <c r="Q31" s="17"/>
      <c r="R31" s="17"/>
      <c r="S31" s="17"/>
      <c r="T31" s="41"/>
      <c r="U31" s="90">
        <f t="shared" si="0"/>
        <v>0</v>
      </c>
    </row>
    <row r="32" spans="1:21" s="10" customFormat="1" ht="32.25" customHeight="1">
      <c r="A32" s="61" t="s">
        <v>44</v>
      </c>
      <c r="B32" s="13"/>
      <c r="C32" s="11"/>
      <c r="D32" s="27">
        <f t="shared" si="1"/>
        <v>0</v>
      </c>
      <c r="E32" s="13"/>
      <c r="F32" s="11"/>
      <c r="G32" s="11"/>
      <c r="H32" s="11"/>
      <c r="I32" s="98">
        <f t="shared" si="2"/>
        <v>0</v>
      </c>
      <c r="J32" s="102"/>
      <c r="K32" s="98"/>
      <c r="L32" s="27"/>
      <c r="M32" s="122"/>
      <c r="N32" s="116"/>
      <c r="O32" s="17"/>
      <c r="P32" s="17"/>
      <c r="Q32" s="17"/>
      <c r="R32" s="17"/>
      <c r="S32" s="17"/>
      <c r="T32" s="41"/>
      <c r="U32" s="90">
        <f t="shared" si="0"/>
        <v>0</v>
      </c>
    </row>
    <row r="33" spans="1:21" s="10" customFormat="1" ht="22.15" customHeight="1">
      <c r="A33" s="61" t="s">
        <v>45</v>
      </c>
      <c r="B33" s="13"/>
      <c r="C33" s="11"/>
      <c r="D33" s="27">
        <f t="shared" si="1"/>
        <v>0</v>
      </c>
      <c r="E33" s="13"/>
      <c r="F33" s="11"/>
      <c r="G33" s="11"/>
      <c r="H33" s="11"/>
      <c r="I33" s="98">
        <f t="shared" si="2"/>
        <v>0</v>
      </c>
      <c r="J33" s="102"/>
      <c r="K33" s="98"/>
      <c r="L33" s="27"/>
      <c r="M33" s="122"/>
      <c r="N33" s="116"/>
      <c r="O33" s="17"/>
      <c r="P33" s="17"/>
      <c r="Q33" s="17"/>
      <c r="R33" s="17"/>
      <c r="S33" s="17"/>
      <c r="T33" s="41"/>
      <c r="U33" s="90">
        <f t="shared" si="0"/>
        <v>0</v>
      </c>
    </row>
    <row r="34" spans="1:21" s="10" customFormat="1" ht="18.600000000000001" customHeight="1">
      <c r="A34" s="61" t="s">
        <v>46</v>
      </c>
      <c r="B34" s="13"/>
      <c r="C34" s="11"/>
      <c r="D34" s="27">
        <f t="shared" si="1"/>
        <v>0</v>
      </c>
      <c r="E34" s="13"/>
      <c r="F34" s="11"/>
      <c r="G34" s="11"/>
      <c r="H34" s="11"/>
      <c r="I34" s="98">
        <f t="shared" si="2"/>
        <v>0</v>
      </c>
      <c r="J34" s="102"/>
      <c r="K34" s="98"/>
      <c r="L34" s="27"/>
      <c r="M34" s="122"/>
      <c r="N34" s="116"/>
      <c r="O34" s="17"/>
      <c r="P34" s="17"/>
      <c r="Q34" s="17"/>
      <c r="R34" s="17"/>
      <c r="S34" s="17"/>
      <c r="T34" s="41"/>
      <c r="U34" s="90">
        <f t="shared" si="0"/>
        <v>0</v>
      </c>
    </row>
    <row r="35" spans="1:21" s="10" customFormat="1" ht="16.149999999999999" customHeight="1">
      <c r="A35" s="61" t="s">
        <v>47</v>
      </c>
      <c r="B35" s="13"/>
      <c r="C35" s="11"/>
      <c r="D35" s="27">
        <f t="shared" si="1"/>
        <v>0</v>
      </c>
      <c r="E35" s="13"/>
      <c r="F35" s="11"/>
      <c r="G35" s="11"/>
      <c r="H35" s="11"/>
      <c r="I35" s="98">
        <f t="shared" si="2"/>
        <v>0</v>
      </c>
      <c r="J35" s="102"/>
      <c r="K35" s="98"/>
      <c r="L35" s="27"/>
      <c r="M35" s="122"/>
      <c r="N35" s="116"/>
      <c r="O35" s="17"/>
      <c r="P35" s="17"/>
      <c r="Q35" s="17"/>
      <c r="R35" s="17"/>
      <c r="S35" s="17"/>
      <c r="T35" s="41"/>
      <c r="U35" s="90">
        <f t="shared" si="0"/>
        <v>0</v>
      </c>
    </row>
    <row r="36" spans="1:21" s="10" customFormat="1" ht="15.75">
      <c r="A36" s="61" t="s">
        <v>48</v>
      </c>
      <c r="B36" s="13"/>
      <c r="C36" s="11"/>
      <c r="D36" s="27">
        <f t="shared" si="1"/>
        <v>0</v>
      </c>
      <c r="E36" s="13"/>
      <c r="F36" s="11"/>
      <c r="G36" s="11"/>
      <c r="H36" s="11"/>
      <c r="I36" s="98">
        <f t="shared" si="2"/>
        <v>0</v>
      </c>
      <c r="J36" s="102"/>
      <c r="K36" s="98"/>
      <c r="L36" s="27"/>
      <c r="M36" s="122"/>
      <c r="N36" s="116"/>
      <c r="O36" s="17"/>
      <c r="P36" s="17"/>
      <c r="Q36" s="17"/>
      <c r="R36" s="17"/>
      <c r="S36" s="17"/>
      <c r="T36" s="41"/>
      <c r="U36" s="90">
        <f t="shared" si="0"/>
        <v>0</v>
      </c>
    </row>
    <row r="37" spans="1:21" s="10" customFormat="1" ht="15.75">
      <c r="A37" s="61" t="s">
        <v>49</v>
      </c>
      <c r="B37" s="13"/>
      <c r="C37" s="11"/>
      <c r="D37" s="27">
        <f t="shared" si="1"/>
        <v>0</v>
      </c>
      <c r="E37" s="13"/>
      <c r="F37" s="11"/>
      <c r="G37" s="11"/>
      <c r="H37" s="11"/>
      <c r="I37" s="98">
        <f t="shared" si="2"/>
        <v>0</v>
      </c>
      <c r="J37" s="102"/>
      <c r="K37" s="98"/>
      <c r="L37" s="27"/>
      <c r="M37" s="122"/>
      <c r="N37" s="116"/>
      <c r="O37" s="17"/>
      <c r="P37" s="17"/>
      <c r="Q37" s="17"/>
      <c r="R37" s="17"/>
      <c r="S37" s="17"/>
      <c r="T37" s="41"/>
      <c r="U37" s="90">
        <f t="shared" si="0"/>
        <v>0</v>
      </c>
    </row>
    <row r="38" spans="1:21" s="10" customFormat="1" ht="30.75" customHeight="1">
      <c r="A38" s="61" t="s">
        <v>50</v>
      </c>
      <c r="B38" s="13"/>
      <c r="C38" s="11"/>
      <c r="D38" s="27">
        <f t="shared" si="1"/>
        <v>0</v>
      </c>
      <c r="E38" s="13"/>
      <c r="F38" s="11"/>
      <c r="G38" s="11"/>
      <c r="H38" s="11"/>
      <c r="I38" s="98">
        <f t="shared" si="2"/>
        <v>0</v>
      </c>
      <c r="J38" s="102"/>
      <c r="K38" s="98"/>
      <c r="L38" s="27"/>
      <c r="M38" s="122"/>
      <c r="N38" s="116"/>
      <c r="O38" s="17"/>
      <c r="P38" s="17"/>
      <c r="Q38" s="17"/>
      <c r="R38" s="17"/>
      <c r="S38" s="17"/>
      <c r="T38" s="41"/>
      <c r="U38" s="90">
        <f t="shared" si="0"/>
        <v>0</v>
      </c>
    </row>
    <row r="39" spans="1:21" s="10" customFormat="1" ht="17.25" customHeight="1">
      <c r="A39" s="61" t="s">
        <v>51</v>
      </c>
      <c r="B39" s="13"/>
      <c r="C39" s="11"/>
      <c r="D39" s="27">
        <f t="shared" si="1"/>
        <v>0</v>
      </c>
      <c r="E39" s="13"/>
      <c r="F39" s="11"/>
      <c r="G39" s="11"/>
      <c r="H39" s="11"/>
      <c r="I39" s="98">
        <f t="shared" si="2"/>
        <v>0</v>
      </c>
      <c r="J39" s="102"/>
      <c r="K39" s="98"/>
      <c r="L39" s="27"/>
      <c r="M39" s="122"/>
      <c r="N39" s="116"/>
      <c r="O39" s="17"/>
      <c r="P39" s="17"/>
      <c r="Q39" s="17"/>
      <c r="R39" s="17"/>
      <c r="S39" s="17"/>
      <c r="T39" s="41"/>
      <c r="U39" s="90">
        <f t="shared" si="0"/>
        <v>0</v>
      </c>
    </row>
    <row r="40" spans="1:21" s="10" customFormat="1" ht="35.450000000000003" customHeight="1">
      <c r="A40" s="61" t="s">
        <v>52</v>
      </c>
      <c r="B40" s="13"/>
      <c r="C40" s="11"/>
      <c r="D40" s="27">
        <f t="shared" si="1"/>
        <v>0</v>
      </c>
      <c r="E40" s="13"/>
      <c r="F40" s="11"/>
      <c r="G40" s="11"/>
      <c r="H40" s="11"/>
      <c r="I40" s="98">
        <f t="shared" si="2"/>
        <v>0</v>
      </c>
      <c r="J40" s="102"/>
      <c r="K40" s="98"/>
      <c r="L40" s="27"/>
      <c r="M40" s="122"/>
      <c r="N40" s="116"/>
      <c r="O40" s="17"/>
      <c r="P40" s="17"/>
      <c r="Q40" s="17"/>
      <c r="R40" s="17"/>
      <c r="S40" s="17"/>
      <c r="T40" s="41"/>
      <c r="U40" s="90">
        <f t="shared" si="0"/>
        <v>0</v>
      </c>
    </row>
    <row r="41" spans="1:21" s="10" customFormat="1" ht="19.899999999999999" customHeight="1">
      <c r="A41" s="61" t="s">
        <v>53</v>
      </c>
      <c r="B41" s="13"/>
      <c r="C41" s="11"/>
      <c r="D41" s="27">
        <f t="shared" si="1"/>
        <v>0</v>
      </c>
      <c r="E41" s="13"/>
      <c r="F41" s="11"/>
      <c r="G41" s="11"/>
      <c r="H41" s="11"/>
      <c r="I41" s="98">
        <f t="shared" si="2"/>
        <v>0</v>
      </c>
      <c r="J41" s="102"/>
      <c r="K41" s="98"/>
      <c r="L41" s="27"/>
      <c r="M41" s="122"/>
      <c r="N41" s="116"/>
      <c r="O41" s="17"/>
      <c r="P41" s="17"/>
      <c r="Q41" s="17"/>
      <c r="R41" s="17"/>
      <c r="S41" s="17"/>
      <c r="T41" s="41"/>
      <c r="U41" s="90">
        <f t="shared" si="0"/>
        <v>0</v>
      </c>
    </row>
    <row r="42" spans="1:21" s="10" customFormat="1" ht="22.15" customHeight="1">
      <c r="A42" s="61" t="s">
        <v>54</v>
      </c>
      <c r="B42" s="13"/>
      <c r="C42" s="11"/>
      <c r="D42" s="27">
        <f t="shared" si="1"/>
        <v>0</v>
      </c>
      <c r="E42" s="13"/>
      <c r="F42" s="11"/>
      <c r="G42" s="11"/>
      <c r="H42" s="11"/>
      <c r="I42" s="98">
        <f t="shared" si="2"/>
        <v>0</v>
      </c>
      <c r="J42" s="102"/>
      <c r="K42" s="98"/>
      <c r="L42" s="27"/>
      <c r="M42" s="122"/>
      <c r="N42" s="116"/>
      <c r="O42" s="17"/>
      <c r="P42" s="17"/>
      <c r="Q42" s="17"/>
      <c r="R42" s="17"/>
      <c r="S42" s="17"/>
      <c r="T42" s="41"/>
      <c r="U42" s="90">
        <f t="shared" si="0"/>
        <v>0</v>
      </c>
    </row>
    <row r="43" spans="1:21" s="10" customFormat="1" ht="31.5" customHeight="1">
      <c r="A43" s="61" t="s">
        <v>55</v>
      </c>
      <c r="B43" s="13"/>
      <c r="C43" s="11"/>
      <c r="D43" s="27">
        <f t="shared" si="1"/>
        <v>0</v>
      </c>
      <c r="E43" s="13"/>
      <c r="F43" s="11"/>
      <c r="G43" s="11"/>
      <c r="H43" s="11"/>
      <c r="I43" s="98">
        <f t="shared" si="2"/>
        <v>0</v>
      </c>
      <c r="J43" s="102"/>
      <c r="K43" s="98"/>
      <c r="L43" s="27"/>
      <c r="M43" s="122"/>
      <c r="N43" s="116"/>
      <c r="O43" s="17"/>
      <c r="P43" s="17"/>
      <c r="Q43" s="17"/>
      <c r="R43" s="17"/>
      <c r="S43" s="17"/>
      <c r="T43" s="41"/>
      <c r="U43" s="90">
        <f t="shared" si="0"/>
        <v>0</v>
      </c>
    </row>
    <row r="44" spans="1:21" s="10" customFormat="1" ht="21.6" customHeight="1">
      <c r="A44" s="61" t="s">
        <v>56</v>
      </c>
      <c r="B44" s="13"/>
      <c r="C44" s="11"/>
      <c r="D44" s="27">
        <f t="shared" si="1"/>
        <v>0</v>
      </c>
      <c r="E44" s="13"/>
      <c r="F44" s="11"/>
      <c r="G44" s="11"/>
      <c r="H44" s="11"/>
      <c r="I44" s="98">
        <f t="shared" si="2"/>
        <v>0</v>
      </c>
      <c r="J44" s="102"/>
      <c r="K44" s="98"/>
      <c r="L44" s="27"/>
      <c r="M44" s="122"/>
      <c r="N44" s="116"/>
      <c r="O44" s="17"/>
      <c r="P44" s="17"/>
      <c r="Q44" s="17"/>
      <c r="R44" s="17"/>
      <c r="S44" s="17"/>
      <c r="T44" s="41"/>
      <c r="U44" s="90">
        <f t="shared" ref="U44:U75" si="3">N44+Q44+R44+S44+T44</f>
        <v>0</v>
      </c>
    </row>
    <row r="45" spans="1:21" s="10" customFormat="1" ht="18.600000000000001" customHeight="1">
      <c r="A45" s="61" t="s">
        <v>57</v>
      </c>
      <c r="B45" s="13"/>
      <c r="C45" s="11"/>
      <c r="D45" s="27">
        <f t="shared" si="1"/>
        <v>0</v>
      </c>
      <c r="E45" s="13"/>
      <c r="F45" s="11"/>
      <c r="G45" s="11"/>
      <c r="H45" s="11"/>
      <c r="I45" s="98">
        <f t="shared" si="2"/>
        <v>0</v>
      </c>
      <c r="J45" s="102"/>
      <c r="K45" s="98"/>
      <c r="L45" s="27"/>
      <c r="M45" s="122"/>
      <c r="N45" s="116"/>
      <c r="O45" s="17"/>
      <c r="P45" s="17"/>
      <c r="Q45" s="17"/>
      <c r="R45" s="17"/>
      <c r="S45" s="17"/>
      <c r="T45" s="41"/>
      <c r="U45" s="90">
        <f t="shared" si="3"/>
        <v>0</v>
      </c>
    </row>
    <row r="46" spans="1:21" s="10" customFormat="1" ht="20.45" customHeight="1">
      <c r="A46" s="61" t="s">
        <v>58</v>
      </c>
      <c r="B46" s="13"/>
      <c r="C46" s="11"/>
      <c r="D46" s="27">
        <f t="shared" si="1"/>
        <v>0</v>
      </c>
      <c r="E46" s="13"/>
      <c r="F46" s="11"/>
      <c r="G46" s="11"/>
      <c r="H46" s="11"/>
      <c r="I46" s="98">
        <f t="shared" si="2"/>
        <v>0</v>
      </c>
      <c r="J46" s="102"/>
      <c r="K46" s="98"/>
      <c r="L46" s="27"/>
      <c r="M46" s="122"/>
      <c r="N46" s="116"/>
      <c r="O46" s="17"/>
      <c r="P46" s="17"/>
      <c r="Q46" s="17"/>
      <c r="R46" s="17"/>
      <c r="S46" s="17"/>
      <c r="T46" s="41"/>
      <c r="U46" s="90">
        <f t="shared" si="3"/>
        <v>0</v>
      </c>
    </row>
    <row r="47" spans="1:21" s="10" customFormat="1" ht="32.25" customHeight="1">
      <c r="A47" s="61" t="s">
        <v>59</v>
      </c>
      <c r="B47" s="13"/>
      <c r="C47" s="11"/>
      <c r="D47" s="27">
        <f t="shared" si="1"/>
        <v>0</v>
      </c>
      <c r="E47" s="13"/>
      <c r="F47" s="11"/>
      <c r="G47" s="11"/>
      <c r="H47" s="11"/>
      <c r="I47" s="98">
        <f t="shared" si="2"/>
        <v>0</v>
      </c>
      <c r="J47" s="102"/>
      <c r="K47" s="98"/>
      <c r="L47" s="27"/>
      <c r="M47" s="122"/>
      <c r="N47" s="116"/>
      <c r="O47" s="17"/>
      <c r="P47" s="17"/>
      <c r="Q47" s="17"/>
      <c r="R47" s="17"/>
      <c r="S47" s="17"/>
      <c r="T47" s="41"/>
      <c r="U47" s="90">
        <f t="shared" si="3"/>
        <v>0</v>
      </c>
    </row>
    <row r="48" spans="1:21" s="10" customFormat="1" ht="32.25" customHeight="1">
      <c r="A48" s="61" t="s">
        <v>60</v>
      </c>
      <c r="B48" s="13"/>
      <c r="C48" s="11"/>
      <c r="D48" s="27">
        <f t="shared" si="1"/>
        <v>0</v>
      </c>
      <c r="E48" s="13"/>
      <c r="F48" s="11"/>
      <c r="G48" s="11"/>
      <c r="H48" s="11"/>
      <c r="I48" s="98">
        <f t="shared" si="2"/>
        <v>0</v>
      </c>
      <c r="J48" s="102"/>
      <c r="K48" s="98"/>
      <c r="L48" s="27"/>
      <c r="M48" s="122"/>
      <c r="N48" s="116"/>
      <c r="O48" s="17"/>
      <c r="P48" s="17"/>
      <c r="Q48" s="17"/>
      <c r="R48" s="17"/>
      <c r="S48" s="17"/>
      <c r="T48" s="41"/>
      <c r="U48" s="90">
        <f t="shared" si="3"/>
        <v>0</v>
      </c>
    </row>
    <row r="49" spans="1:21" s="10" customFormat="1" ht="21.75" customHeight="1">
      <c r="A49" s="61" t="s">
        <v>61</v>
      </c>
      <c r="B49" s="13"/>
      <c r="C49" s="11"/>
      <c r="D49" s="27">
        <f t="shared" si="1"/>
        <v>0</v>
      </c>
      <c r="E49" s="13"/>
      <c r="F49" s="11"/>
      <c r="G49" s="11"/>
      <c r="H49" s="11"/>
      <c r="I49" s="98">
        <f t="shared" si="2"/>
        <v>0</v>
      </c>
      <c r="J49" s="102"/>
      <c r="K49" s="98"/>
      <c r="L49" s="27"/>
      <c r="M49" s="122"/>
      <c r="N49" s="116"/>
      <c r="O49" s="17"/>
      <c r="P49" s="17"/>
      <c r="Q49" s="17"/>
      <c r="R49" s="17"/>
      <c r="S49" s="17"/>
      <c r="T49" s="41"/>
      <c r="U49" s="90">
        <f t="shared" si="3"/>
        <v>0</v>
      </c>
    </row>
    <row r="50" spans="1:21" s="10" customFormat="1" ht="31.9" customHeight="1">
      <c r="A50" s="61" t="s">
        <v>90</v>
      </c>
      <c r="B50" s="13"/>
      <c r="C50" s="11"/>
      <c r="D50" s="27">
        <f t="shared" si="1"/>
        <v>0</v>
      </c>
      <c r="E50" s="13"/>
      <c r="F50" s="11"/>
      <c r="G50" s="11"/>
      <c r="H50" s="11"/>
      <c r="I50" s="98">
        <f t="shared" si="2"/>
        <v>0</v>
      </c>
      <c r="J50" s="102"/>
      <c r="K50" s="98"/>
      <c r="L50" s="27"/>
      <c r="M50" s="122"/>
      <c r="N50" s="116"/>
      <c r="O50" s="17"/>
      <c r="P50" s="17"/>
      <c r="Q50" s="17"/>
      <c r="R50" s="17"/>
      <c r="S50" s="17"/>
      <c r="T50" s="41"/>
      <c r="U50" s="90">
        <f t="shared" si="3"/>
        <v>0</v>
      </c>
    </row>
    <row r="51" spans="1:21" s="10" customFormat="1" ht="19.899999999999999" customHeight="1">
      <c r="A51" s="61" t="s">
        <v>62</v>
      </c>
      <c r="B51" s="13"/>
      <c r="C51" s="11"/>
      <c r="D51" s="27">
        <f t="shared" si="1"/>
        <v>0</v>
      </c>
      <c r="E51" s="13"/>
      <c r="F51" s="11"/>
      <c r="G51" s="11"/>
      <c r="H51" s="11"/>
      <c r="I51" s="98">
        <f t="shared" si="2"/>
        <v>0</v>
      </c>
      <c r="J51" s="102"/>
      <c r="K51" s="98"/>
      <c r="L51" s="27"/>
      <c r="M51" s="122"/>
      <c r="N51" s="116"/>
      <c r="O51" s="17"/>
      <c r="P51" s="17"/>
      <c r="Q51" s="17"/>
      <c r="R51" s="17"/>
      <c r="S51" s="17"/>
      <c r="T51" s="41"/>
      <c r="U51" s="90">
        <f t="shared" si="3"/>
        <v>0</v>
      </c>
    </row>
    <row r="52" spans="1:21" s="10" customFormat="1" ht="31.5" customHeight="1">
      <c r="A52" s="61" t="s">
        <v>63</v>
      </c>
      <c r="B52" s="13"/>
      <c r="C52" s="11"/>
      <c r="D52" s="27">
        <f t="shared" si="1"/>
        <v>0</v>
      </c>
      <c r="E52" s="13"/>
      <c r="F52" s="11"/>
      <c r="G52" s="11"/>
      <c r="H52" s="11"/>
      <c r="I52" s="98">
        <f t="shared" si="2"/>
        <v>0</v>
      </c>
      <c r="J52" s="102"/>
      <c r="K52" s="98"/>
      <c r="L52" s="27"/>
      <c r="M52" s="122"/>
      <c r="N52" s="116"/>
      <c r="O52" s="17"/>
      <c r="P52" s="17"/>
      <c r="Q52" s="17"/>
      <c r="R52" s="17"/>
      <c r="S52" s="17"/>
      <c r="T52" s="41"/>
      <c r="U52" s="90">
        <f t="shared" si="3"/>
        <v>0</v>
      </c>
    </row>
    <row r="53" spans="1:21" s="10" customFormat="1" ht="15.75" customHeight="1">
      <c r="A53" s="61" t="s">
        <v>64</v>
      </c>
      <c r="B53" s="13"/>
      <c r="C53" s="11"/>
      <c r="D53" s="27">
        <f t="shared" si="1"/>
        <v>0</v>
      </c>
      <c r="E53" s="13"/>
      <c r="F53" s="11"/>
      <c r="G53" s="11"/>
      <c r="H53" s="11"/>
      <c r="I53" s="98">
        <f t="shared" si="2"/>
        <v>0</v>
      </c>
      <c r="J53" s="102"/>
      <c r="K53" s="98"/>
      <c r="L53" s="27"/>
      <c r="M53" s="122"/>
      <c r="N53" s="116"/>
      <c r="O53" s="17"/>
      <c r="P53" s="17"/>
      <c r="Q53" s="17"/>
      <c r="R53" s="17"/>
      <c r="S53" s="17"/>
      <c r="T53" s="41"/>
      <c r="U53" s="90">
        <f t="shared" si="3"/>
        <v>0</v>
      </c>
    </row>
    <row r="54" spans="1:21" s="10" customFormat="1" ht="18" customHeight="1">
      <c r="A54" s="61" t="s">
        <v>65</v>
      </c>
      <c r="B54" s="13"/>
      <c r="C54" s="11"/>
      <c r="D54" s="27">
        <f t="shared" si="1"/>
        <v>0</v>
      </c>
      <c r="E54" s="13"/>
      <c r="F54" s="11"/>
      <c r="G54" s="11"/>
      <c r="H54" s="11"/>
      <c r="I54" s="98">
        <f t="shared" si="2"/>
        <v>0</v>
      </c>
      <c r="J54" s="102"/>
      <c r="K54" s="98"/>
      <c r="L54" s="27"/>
      <c r="M54" s="122"/>
      <c r="N54" s="116"/>
      <c r="O54" s="17"/>
      <c r="P54" s="17"/>
      <c r="Q54" s="17"/>
      <c r="R54" s="17"/>
      <c r="S54" s="17"/>
      <c r="T54" s="41"/>
      <c r="U54" s="90">
        <f t="shared" si="3"/>
        <v>0</v>
      </c>
    </row>
    <row r="55" spans="1:21" ht="15.75">
      <c r="A55" s="61" t="s">
        <v>66</v>
      </c>
      <c r="B55" s="13"/>
      <c r="C55" s="11"/>
      <c r="D55" s="27">
        <f t="shared" si="1"/>
        <v>0</v>
      </c>
      <c r="E55" s="13"/>
      <c r="F55" s="11"/>
      <c r="G55" s="11"/>
      <c r="H55" s="11"/>
      <c r="I55" s="98">
        <f t="shared" si="2"/>
        <v>0</v>
      </c>
      <c r="J55" s="102"/>
      <c r="K55" s="98"/>
      <c r="L55" s="27"/>
      <c r="M55" s="122"/>
      <c r="N55" s="116"/>
      <c r="O55" s="17"/>
      <c r="P55" s="17"/>
      <c r="Q55" s="17"/>
      <c r="R55" s="17"/>
      <c r="S55" s="17"/>
      <c r="T55" s="66"/>
      <c r="U55" s="90">
        <f t="shared" si="3"/>
        <v>0</v>
      </c>
    </row>
    <row r="56" spans="1:21" ht="31.5">
      <c r="A56" s="61" t="s">
        <v>67</v>
      </c>
      <c r="B56" s="13"/>
      <c r="C56" s="11"/>
      <c r="D56" s="27">
        <f t="shared" si="1"/>
        <v>0</v>
      </c>
      <c r="E56" s="13"/>
      <c r="F56" s="11"/>
      <c r="G56" s="11"/>
      <c r="H56" s="11"/>
      <c r="I56" s="98">
        <f t="shared" si="2"/>
        <v>0</v>
      </c>
      <c r="J56" s="102"/>
      <c r="K56" s="98"/>
      <c r="L56" s="27"/>
      <c r="M56" s="122"/>
      <c r="N56" s="116"/>
      <c r="O56" s="17"/>
      <c r="P56" s="17"/>
      <c r="Q56" s="17"/>
      <c r="R56" s="17"/>
      <c r="S56" s="17"/>
      <c r="T56" s="66"/>
      <c r="U56" s="90">
        <f t="shared" si="3"/>
        <v>0</v>
      </c>
    </row>
    <row r="57" spans="1:21" ht="15.75">
      <c r="A57" s="61" t="s">
        <v>68</v>
      </c>
      <c r="B57" s="13"/>
      <c r="C57" s="11"/>
      <c r="D57" s="27">
        <f t="shared" si="1"/>
        <v>0</v>
      </c>
      <c r="E57" s="13"/>
      <c r="F57" s="11"/>
      <c r="G57" s="11"/>
      <c r="H57" s="11"/>
      <c r="I57" s="98">
        <f t="shared" si="2"/>
        <v>0</v>
      </c>
      <c r="J57" s="102"/>
      <c r="K57" s="98"/>
      <c r="L57" s="27"/>
      <c r="M57" s="122"/>
      <c r="N57" s="116"/>
      <c r="O57" s="17"/>
      <c r="P57" s="17"/>
      <c r="Q57" s="17"/>
      <c r="R57" s="17"/>
      <c r="S57" s="17"/>
      <c r="T57" s="66"/>
      <c r="U57" s="90">
        <f t="shared" si="3"/>
        <v>0</v>
      </c>
    </row>
    <row r="58" spans="1:21" ht="15.75">
      <c r="A58" s="61" t="s">
        <v>69</v>
      </c>
      <c r="B58" s="13"/>
      <c r="C58" s="11"/>
      <c r="D58" s="27">
        <f t="shared" si="1"/>
        <v>0</v>
      </c>
      <c r="E58" s="13"/>
      <c r="F58" s="11"/>
      <c r="G58" s="11"/>
      <c r="H58" s="11"/>
      <c r="I58" s="98">
        <f t="shared" si="2"/>
        <v>0</v>
      </c>
      <c r="J58" s="102"/>
      <c r="K58" s="98"/>
      <c r="L58" s="27"/>
      <c r="M58" s="122"/>
      <c r="N58" s="116"/>
      <c r="O58" s="17"/>
      <c r="P58" s="17"/>
      <c r="Q58" s="17"/>
      <c r="R58" s="17"/>
      <c r="S58" s="17"/>
      <c r="T58" s="66"/>
      <c r="U58" s="90">
        <f t="shared" si="3"/>
        <v>0</v>
      </c>
    </row>
    <row r="59" spans="1:21" ht="15.75">
      <c r="A59" s="61" t="s">
        <v>70</v>
      </c>
      <c r="B59" s="13"/>
      <c r="C59" s="11"/>
      <c r="D59" s="27">
        <f t="shared" si="1"/>
        <v>0</v>
      </c>
      <c r="E59" s="13"/>
      <c r="F59" s="11"/>
      <c r="G59" s="11"/>
      <c r="H59" s="11"/>
      <c r="I59" s="98">
        <f t="shared" si="2"/>
        <v>0</v>
      </c>
      <c r="J59" s="102"/>
      <c r="K59" s="98"/>
      <c r="L59" s="27"/>
      <c r="M59" s="122"/>
      <c r="N59" s="116"/>
      <c r="O59" s="17"/>
      <c r="P59" s="17"/>
      <c r="Q59" s="17"/>
      <c r="R59" s="17"/>
      <c r="S59" s="17"/>
      <c r="T59" s="66"/>
      <c r="U59" s="90">
        <f t="shared" si="3"/>
        <v>0</v>
      </c>
    </row>
    <row r="60" spans="1:21" ht="15.75">
      <c r="A60" s="61" t="s">
        <v>71</v>
      </c>
      <c r="B60" s="13"/>
      <c r="C60" s="11"/>
      <c r="D60" s="27">
        <f t="shared" si="1"/>
        <v>0</v>
      </c>
      <c r="E60" s="13"/>
      <c r="F60" s="11"/>
      <c r="G60" s="11"/>
      <c r="H60" s="11"/>
      <c r="I60" s="98">
        <f t="shared" si="2"/>
        <v>0</v>
      </c>
      <c r="J60" s="102"/>
      <c r="K60" s="98"/>
      <c r="L60" s="27"/>
      <c r="M60" s="122"/>
      <c r="N60" s="116"/>
      <c r="O60" s="17"/>
      <c r="P60" s="17"/>
      <c r="Q60" s="17"/>
      <c r="R60" s="17"/>
      <c r="S60" s="17"/>
      <c r="T60" s="66"/>
      <c r="U60" s="90">
        <f t="shared" si="3"/>
        <v>0</v>
      </c>
    </row>
    <row r="61" spans="1:21" ht="31.5">
      <c r="A61" s="61" t="s">
        <v>72</v>
      </c>
      <c r="B61" s="13"/>
      <c r="C61" s="11"/>
      <c r="D61" s="27">
        <f t="shared" si="1"/>
        <v>0</v>
      </c>
      <c r="E61" s="13"/>
      <c r="F61" s="11"/>
      <c r="G61" s="11"/>
      <c r="H61" s="11"/>
      <c r="I61" s="98">
        <f t="shared" si="2"/>
        <v>0</v>
      </c>
      <c r="J61" s="102"/>
      <c r="K61" s="98"/>
      <c r="L61" s="27"/>
      <c r="M61" s="122"/>
      <c r="N61" s="116"/>
      <c r="O61" s="17"/>
      <c r="P61" s="17"/>
      <c r="Q61" s="17"/>
      <c r="R61" s="17"/>
      <c r="S61" s="17"/>
      <c r="T61" s="66"/>
      <c r="U61" s="90">
        <f t="shared" si="3"/>
        <v>0</v>
      </c>
    </row>
    <row r="62" spans="1:21" ht="15.75">
      <c r="A62" s="61" t="s">
        <v>73</v>
      </c>
      <c r="B62" s="13"/>
      <c r="C62" s="11"/>
      <c r="D62" s="27">
        <f t="shared" si="1"/>
        <v>0</v>
      </c>
      <c r="E62" s="13"/>
      <c r="F62" s="11"/>
      <c r="G62" s="11"/>
      <c r="H62" s="11"/>
      <c r="I62" s="98">
        <f t="shared" si="2"/>
        <v>0</v>
      </c>
      <c r="J62" s="102"/>
      <c r="K62" s="98"/>
      <c r="L62" s="27"/>
      <c r="M62" s="122"/>
      <c r="N62" s="116"/>
      <c r="O62" s="17"/>
      <c r="P62" s="17"/>
      <c r="Q62" s="17"/>
      <c r="R62" s="17"/>
      <c r="S62" s="17"/>
      <c r="T62" s="66"/>
      <c r="U62" s="90">
        <f t="shared" si="3"/>
        <v>0</v>
      </c>
    </row>
    <row r="63" spans="1:21" ht="15.75">
      <c r="A63" s="61" t="s">
        <v>74</v>
      </c>
      <c r="B63" s="13"/>
      <c r="C63" s="11"/>
      <c r="D63" s="27">
        <f t="shared" si="1"/>
        <v>0</v>
      </c>
      <c r="E63" s="13"/>
      <c r="F63" s="11"/>
      <c r="G63" s="11"/>
      <c r="H63" s="11"/>
      <c r="I63" s="98">
        <f t="shared" si="2"/>
        <v>0</v>
      </c>
      <c r="J63" s="102"/>
      <c r="K63" s="98"/>
      <c r="L63" s="27"/>
      <c r="M63" s="122"/>
      <c r="N63" s="116"/>
      <c r="O63" s="17"/>
      <c r="P63" s="17"/>
      <c r="Q63" s="17"/>
      <c r="R63" s="17"/>
      <c r="S63" s="17"/>
      <c r="T63" s="66"/>
      <c r="U63" s="90">
        <f t="shared" si="3"/>
        <v>0</v>
      </c>
    </row>
    <row r="64" spans="1:21" ht="19.899999999999999" customHeight="1">
      <c r="A64" s="61" t="s">
        <v>75</v>
      </c>
      <c r="B64" s="13"/>
      <c r="C64" s="11"/>
      <c r="D64" s="27">
        <f t="shared" si="1"/>
        <v>0</v>
      </c>
      <c r="E64" s="13"/>
      <c r="F64" s="11"/>
      <c r="G64" s="11"/>
      <c r="H64" s="11"/>
      <c r="I64" s="98">
        <f t="shared" si="2"/>
        <v>0</v>
      </c>
      <c r="J64" s="102"/>
      <c r="K64" s="98"/>
      <c r="L64" s="27"/>
      <c r="M64" s="122"/>
      <c r="N64" s="116"/>
      <c r="O64" s="17"/>
      <c r="P64" s="17"/>
      <c r="Q64" s="17"/>
      <c r="R64" s="17"/>
      <c r="S64" s="17"/>
      <c r="T64" s="66"/>
      <c r="U64" s="90">
        <f t="shared" si="3"/>
        <v>0</v>
      </c>
    </row>
    <row r="65" spans="1:21" ht="15.75">
      <c r="A65" s="61" t="s">
        <v>76</v>
      </c>
      <c r="B65" s="13"/>
      <c r="C65" s="11"/>
      <c r="D65" s="27">
        <f t="shared" si="1"/>
        <v>0</v>
      </c>
      <c r="E65" s="13"/>
      <c r="F65" s="11"/>
      <c r="G65" s="11"/>
      <c r="H65" s="11"/>
      <c r="I65" s="98">
        <f t="shared" si="2"/>
        <v>0</v>
      </c>
      <c r="J65" s="102"/>
      <c r="K65" s="98"/>
      <c r="L65" s="27"/>
      <c r="M65" s="122"/>
      <c r="N65" s="116"/>
      <c r="O65" s="17"/>
      <c r="P65" s="17"/>
      <c r="Q65" s="17"/>
      <c r="R65" s="17"/>
      <c r="S65" s="17"/>
      <c r="T65" s="66"/>
      <c r="U65" s="90">
        <f t="shared" si="3"/>
        <v>0</v>
      </c>
    </row>
    <row r="66" spans="1:21" ht="15.75">
      <c r="A66" s="61" t="s">
        <v>77</v>
      </c>
      <c r="B66" s="13"/>
      <c r="C66" s="11"/>
      <c r="D66" s="27">
        <f t="shared" si="1"/>
        <v>0</v>
      </c>
      <c r="E66" s="13"/>
      <c r="F66" s="11"/>
      <c r="G66" s="11"/>
      <c r="H66" s="11"/>
      <c r="I66" s="98">
        <f t="shared" si="2"/>
        <v>0</v>
      </c>
      <c r="J66" s="102"/>
      <c r="K66" s="98"/>
      <c r="L66" s="27"/>
      <c r="M66" s="122"/>
      <c r="N66" s="116"/>
      <c r="O66" s="17"/>
      <c r="P66" s="17"/>
      <c r="Q66" s="17"/>
      <c r="R66" s="17"/>
      <c r="S66" s="17"/>
      <c r="T66" s="66"/>
      <c r="U66" s="90">
        <f t="shared" si="3"/>
        <v>0</v>
      </c>
    </row>
    <row r="67" spans="1:21" ht="31.5">
      <c r="A67" s="61" t="s">
        <v>78</v>
      </c>
      <c r="B67" s="13"/>
      <c r="C67" s="11"/>
      <c r="D67" s="27">
        <f t="shared" si="1"/>
        <v>0</v>
      </c>
      <c r="E67" s="13"/>
      <c r="F67" s="11"/>
      <c r="G67" s="11"/>
      <c r="H67" s="11"/>
      <c r="I67" s="98">
        <f t="shared" si="2"/>
        <v>0</v>
      </c>
      <c r="J67" s="102"/>
      <c r="K67" s="98"/>
      <c r="L67" s="27"/>
      <c r="M67" s="122"/>
      <c r="N67" s="116"/>
      <c r="O67" s="17"/>
      <c r="P67" s="17"/>
      <c r="Q67" s="17"/>
      <c r="R67" s="17"/>
      <c r="S67" s="17"/>
      <c r="T67" s="66"/>
      <c r="U67" s="90">
        <f t="shared" si="3"/>
        <v>0</v>
      </c>
    </row>
    <row r="68" spans="1:21" ht="15.75">
      <c r="A68" s="61" t="s">
        <v>79</v>
      </c>
      <c r="B68" s="13"/>
      <c r="C68" s="11"/>
      <c r="D68" s="27">
        <f t="shared" si="1"/>
        <v>0</v>
      </c>
      <c r="E68" s="13"/>
      <c r="F68" s="11"/>
      <c r="G68" s="11"/>
      <c r="H68" s="11"/>
      <c r="I68" s="98">
        <f t="shared" si="2"/>
        <v>0</v>
      </c>
      <c r="J68" s="102"/>
      <c r="K68" s="98"/>
      <c r="L68" s="27"/>
      <c r="M68" s="122"/>
      <c r="N68" s="116"/>
      <c r="O68" s="17"/>
      <c r="P68" s="17"/>
      <c r="Q68" s="17"/>
      <c r="R68" s="17"/>
      <c r="S68" s="17"/>
      <c r="T68" s="66"/>
      <c r="U68" s="90">
        <f t="shared" si="3"/>
        <v>0</v>
      </c>
    </row>
    <row r="69" spans="1:21" ht="15.75">
      <c r="A69" s="61" t="s">
        <v>80</v>
      </c>
      <c r="B69" s="13"/>
      <c r="C69" s="11"/>
      <c r="D69" s="27">
        <f t="shared" si="1"/>
        <v>0</v>
      </c>
      <c r="E69" s="13"/>
      <c r="F69" s="11"/>
      <c r="G69" s="11"/>
      <c r="H69" s="11"/>
      <c r="I69" s="98">
        <f t="shared" si="2"/>
        <v>0</v>
      </c>
      <c r="J69" s="102"/>
      <c r="K69" s="98"/>
      <c r="L69" s="27"/>
      <c r="M69" s="122"/>
      <c r="N69" s="116"/>
      <c r="O69" s="17"/>
      <c r="P69" s="17"/>
      <c r="Q69" s="17"/>
      <c r="R69" s="17"/>
      <c r="S69" s="17"/>
      <c r="T69" s="66"/>
      <c r="U69" s="90">
        <f t="shared" si="3"/>
        <v>0</v>
      </c>
    </row>
    <row r="70" spans="1:21" ht="21" customHeight="1">
      <c r="A70" s="61" t="s">
        <v>81</v>
      </c>
      <c r="B70" s="13"/>
      <c r="C70" s="11"/>
      <c r="D70" s="27">
        <f t="shared" si="1"/>
        <v>0</v>
      </c>
      <c r="E70" s="13"/>
      <c r="F70" s="11"/>
      <c r="G70" s="11"/>
      <c r="H70" s="11"/>
      <c r="I70" s="98">
        <f t="shared" si="2"/>
        <v>0</v>
      </c>
      <c r="J70" s="102"/>
      <c r="K70" s="98"/>
      <c r="L70" s="27"/>
      <c r="M70" s="122"/>
      <c r="N70" s="116"/>
      <c r="O70" s="17"/>
      <c r="P70" s="17"/>
      <c r="Q70" s="17"/>
      <c r="R70" s="17"/>
      <c r="S70" s="17"/>
      <c r="T70" s="66"/>
      <c r="U70" s="90">
        <f t="shared" si="3"/>
        <v>0</v>
      </c>
    </row>
    <row r="71" spans="1:21" ht="15.75">
      <c r="A71" s="61" t="s">
        <v>82</v>
      </c>
      <c r="B71" s="13"/>
      <c r="C71" s="11"/>
      <c r="D71" s="27">
        <f t="shared" si="1"/>
        <v>0</v>
      </c>
      <c r="E71" s="13"/>
      <c r="F71" s="11"/>
      <c r="G71" s="11"/>
      <c r="H71" s="11"/>
      <c r="I71" s="98">
        <f t="shared" si="2"/>
        <v>0</v>
      </c>
      <c r="J71" s="102"/>
      <c r="K71" s="98"/>
      <c r="L71" s="27"/>
      <c r="M71" s="122"/>
      <c r="N71" s="116"/>
      <c r="O71" s="17"/>
      <c r="P71" s="17"/>
      <c r="Q71" s="17"/>
      <c r="R71" s="17"/>
      <c r="S71" s="17"/>
      <c r="T71" s="66"/>
      <c r="U71" s="90">
        <f t="shared" si="3"/>
        <v>0</v>
      </c>
    </row>
    <row r="72" spans="1:21" ht="37.5" customHeight="1">
      <c r="A72" s="61" t="s">
        <v>163</v>
      </c>
      <c r="B72" s="13"/>
      <c r="C72" s="11"/>
      <c r="D72" s="27"/>
      <c r="E72" s="13"/>
      <c r="F72" s="11"/>
      <c r="G72" s="11"/>
      <c r="H72" s="11"/>
      <c r="I72" s="98"/>
      <c r="J72" s="102"/>
      <c r="K72" s="98"/>
      <c r="L72" s="27"/>
      <c r="M72" s="122"/>
      <c r="N72" s="116"/>
      <c r="O72" s="17"/>
      <c r="P72" s="17"/>
      <c r="Q72" s="17"/>
      <c r="R72" s="17"/>
      <c r="S72" s="17"/>
      <c r="T72" s="66"/>
      <c r="U72" s="90">
        <f t="shared" si="3"/>
        <v>0</v>
      </c>
    </row>
    <row r="73" spans="1:21" ht="15.75">
      <c r="A73" s="61" t="s">
        <v>83</v>
      </c>
      <c r="B73" s="13"/>
      <c r="C73" s="11"/>
      <c r="D73" s="27">
        <f t="shared" si="1"/>
        <v>0</v>
      </c>
      <c r="E73" s="13"/>
      <c r="F73" s="11"/>
      <c r="G73" s="11"/>
      <c r="H73" s="11"/>
      <c r="I73" s="98">
        <f t="shared" si="2"/>
        <v>0</v>
      </c>
      <c r="J73" s="102"/>
      <c r="K73" s="98"/>
      <c r="L73" s="27"/>
      <c r="M73" s="122"/>
      <c r="N73" s="116"/>
      <c r="O73" s="17"/>
      <c r="P73" s="17"/>
      <c r="Q73" s="17"/>
      <c r="R73" s="17"/>
      <c r="S73" s="17"/>
      <c r="T73" s="66"/>
      <c r="U73" s="90">
        <f t="shared" si="3"/>
        <v>0</v>
      </c>
    </row>
    <row r="74" spans="1:21" ht="31.5">
      <c r="A74" s="61" t="s">
        <v>84</v>
      </c>
      <c r="B74" s="13"/>
      <c r="C74" s="11"/>
      <c r="D74" s="27">
        <f t="shared" si="1"/>
        <v>0</v>
      </c>
      <c r="E74" s="13"/>
      <c r="F74" s="11"/>
      <c r="G74" s="11"/>
      <c r="H74" s="11"/>
      <c r="I74" s="98">
        <f t="shared" si="2"/>
        <v>0</v>
      </c>
      <c r="J74" s="103"/>
      <c r="K74" s="104"/>
      <c r="L74" s="105"/>
      <c r="M74" s="122"/>
      <c r="N74" s="116"/>
      <c r="O74" s="17"/>
      <c r="P74" s="17"/>
      <c r="Q74" s="17"/>
      <c r="R74" s="17"/>
      <c r="S74" s="17"/>
      <c r="T74" s="66"/>
      <c r="U74" s="90">
        <f t="shared" si="3"/>
        <v>0</v>
      </c>
    </row>
    <row r="75" spans="1:21" ht="32.25" thickBot="1">
      <c r="A75" s="62" t="s">
        <v>85</v>
      </c>
      <c r="B75" s="15"/>
      <c r="C75" s="14"/>
      <c r="D75" s="89">
        <f t="shared" si="1"/>
        <v>0</v>
      </c>
      <c r="E75" s="109"/>
      <c r="F75" s="110"/>
      <c r="G75" s="110"/>
      <c r="H75" s="110"/>
      <c r="I75" s="99">
        <f t="shared" si="2"/>
        <v>0</v>
      </c>
      <c r="J75" s="106"/>
      <c r="K75" s="45"/>
      <c r="L75" s="107"/>
      <c r="M75" s="123"/>
      <c r="N75" s="125"/>
      <c r="O75" s="126"/>
      <c r="P75" s="126"/>
      <c r="Q75" s="126"/>
      <c r="R75" s="126"/>
      <c r="S75" s="126"/>
      <c r="T75" s="131"/>
      <c r="U75" s="128">
        <f t="shared" si="3"/>
        <v>0</v>
      </c>
    </row>
    <row r="76" spans="1:21" ht="35.450000000000003" customHeight="1" thickBot="1">
      <c r="A76" s="72" t="s">
        <v>86</v>
      </c>
      <c r="B76" s="32">
        <f>SUM(B11:B75)</f>
        <v>0</v>
      </c>
      <c r="C76" s="22">
        <f t="shared" ref="C76:U76" si="4">SUM(C11:C75)</f>
        <v>0</v>
      </c>
      <c r="D76" s="49">
        <f t="shared" si="4"/>
        <v>0</v>
      </c>
      <c r="E76" s="32">
        <f t="shared" si="4"/>
        <v>0</v>
      </c>
      <c r="F76" s="22">
        <f t="shared" si="4"/>
        <v>0</v>
      </c>
      <c r="G76" s="22">
        <f t="shared" si="4"/>
        <v>0</v>
      </c>
      <c r="H76" s="33">
        <f t="shared" si="4"/>
        <v>0</v>
      </c>
      <c r="I76" s="25">
        <f t="shared" si="4"/>
        <v>0</v>
      </c>
      <c r="J76" s="22">
        <f t="shared" si="4"/>
        <v>0</v>
      </c>
      <c r="K76" s="22">
        <f t="shared" si="4"/>
        <v>0</v>
      </c>
      <c r="L76" s="49">
        <f t="shared" si="4"/>
        <v>0</v>
      </c>
      <c r="M76" s="48">
        <f t="shared" si="4"/>
        <v>0</v>
      </c>
      <c r="N76" s="32">
        <f t="shared" si="4"/>
        <v>0</v>
      </c>
      <c r="O76" s="22">
        <f t="shared" si="4"/>
        <v>0</v>
      </c>
      <c r="P76" s="33">
        <f t="shared" si="4"/>
        <v>0</v>
      </c>
      <c r="Q76" s="33">
        <f t="shared" si="4"/>
        <v>0</v>
      </c>
      <c r="R76" s="22">
        <f t="shared" si="4"/>
        <v>0</v>
      </c>
      <c r="S76" s="22">
        <f t="shared" si="4"/>
        <v>0</v>
      </c>
      <c r="T76" s="22">
        <f t="shared" si="4"/>
        <v>0</v>
      </c>
      <c r="U76" s="28">
        <f t="shared" si="4"/>
        <v>0</v>
      </c>
    </row>
    <row r="77" spans="1:21">
      <c r="A77" s="18"/>
      <c r="B77" s="18"/>
      <c r="C77" s="18"/>
      <c r="D77" s="18"/>
      <c r="E77" s="18"/>
      <c r="F77" s="18"/>
      <c r="G77" s="18"/>
      <c r="H77" s="18"/>
      <c r="I77" s="18"/>
      <c r="J77" s="18"/>
      <c r="K77" s="18"/>
      <c r="L77" s="18"/>
      <c r="M77" s="18"/>
      <c r="N77" s="18"/>
      <c r="O77" s="18"/>
      <c r="P77" s="18"/>
      <c r="Q77" s="18"/>
      <c r="R77" s="18"/>
      <c r="S77" s="18"/>
      <c r="T77" s="18"/>
      <c r="U77" s="18"/>
    </row>
  </sheetData>
  <mergeCells count="25">
    <mergeCell ref="M5:M10"/>
    <mergeCell ref="A5:A10"/>
    <mergeCell ref="B9:B10"/>
    <mergeCell ref="C9:C10"/>
    <mergeCell ref="E9:E10"/>
    <mergeCell ref="B5:D8"/>
    <mergeCell ref="D9:D10"/>
    <mergeCell ref="E5:I8"/>
    <mergeCell ref="I9:I10"/>
    <mergeCell ref="B2:S2"/>
    <mergeCell ref="B3:S3"/>
    <mergeCell ref="S9:S10"/>
    <mergeCell ref="T9:T10"/>
    <mergeCell ref="F9:F10"/>
    <mergeCell ref="H9:H10"/>
    <mergeCell ref="N9:N10"/>
    <mergeCell ref="G9:G10"/>
    <mergeCell ref="O9:Q9"/>
    <mergeCell ref="R9:R10"/>
    <mergeCell ref="N5:U8"/>
    <mergeCell ref="U9:U10"/>
    <mergeCell ref="J5:L8"/>
    <mergeCell ref="J9:J10"/>
    <mergeCell ref="K9:K10"/>
    <mergeCell ref="L9:L10"/>
  </mergeCells>
  <pageMargins left="0.51181102362204722" right="0" top="0.19685039370078741" bottom="0" header="0.31496062992125984" footer="0.31496062992125984"/>
  <pageSetup paperSize="9" scale="43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78</vt:i4>
      </vt:variant>
      <vt:variant>
        <vt:lpstr>Именованные диапазоны</vt:lpstr>
      </vt:variant>
      <vt:variant>
        <vt:i4>5</vt:i4>
      </vt:variant>
    </vt:vector>
  </HeadingPairs>
  <TitlesOfParts>
    <vt:vector size="83" baseType="lpstr">
      <vt:lpstr>СВОД</vt:lpstr>
      <vt:lpstr>ВЛандех</vt:lpstr>
      <vt:lpstr>Вичуга </vt:lpstr>
      <vt:lpstr>ГавПосад</vt:lpstr>
      <vt:lpstr>Ильинское</vt:lpstr>
      <vt:lpstr>Кинешма</vt:lpstr>
      <vt:lpstr>Комсомольск</vt:lpstr>
      <vt:lpstr>Лежнево</vt:lpstr>
      <vt:lpstr>Кохма </vt:lpstr>
      <vt:lpstr>Лух</vt:lpstr>
      <vt:lpstr>Палех</vt:lpstr>
      <vt:lpstr>Пестяки</vt:lpstr>
      <vt:lpstr>Приволжск</vt:lpstr>
      <vt:lpstr>Пучеж</vt:lpstr>
      <vt:lpstr>Родники</vt:lpstr>
      <vt:lpstr>Тейково</vt:lpstr>
      <vt:lpstr>Фурманов</vt:lpstr>
      <vt:lpstr>Шуя</vt:lpstr>
      <vt:lpstr>Южа</vt:lpstr>
      <vt:lpstr>Юрьевец</vt:lpstr>
      <vt:lpstr>1 ГКБ</vt:lpstr>
      <vt:lpstr>Куваевых</vt:lpstr>
      <vt:lpstr>3 ГКБ</vt:lpstr>
      <vt:lpstr>4 ГКБ </vt:lpstr>
      <vt:lpstr>7 ГКБ </vt:lpstr>
      <vt:lpstr>8ГКБ</vt:lpstr>
      <vt:lpstr>5ДГКБ</vt:lpstr>
      <vt:lpstr>РД№1</vt:lpstr>
      <vt:lpstr>РД№4</vt:lpstr>
      <vt:lpstr>СтомПом</vt:lpstr>
      <vt:lpstr>ССМП</vt:lpstr>
      <vt:lpstr>ОДКБ</vt:lpstr>
      <vt:lpstr>ЦМР</vt:lpstr>
      <vt:lpstr>ОКБ</vt:lpstr>
      <vt:lpstr>ОКД</vt:lpstr>
      <vt:lpstr>Госпиталь</vt:lpstr>
      <vt:lpstr>ООД</vt:lpstr>
      <vt:lpstr>ОКВД</vt:lpstr>
      <vt:lpstr>НИИ</vt:lpstr>
      <vt:lpstr>ИГМА</vt:lpstr>
      <vt:lpstr>Решма </vt:lpstr>
      <vt:lpstr>МСЧ№37</vt:lpstr>
      <vt:lpstr>РЖД</vt:lpstr>
      <vt:lpstr>МСЧ МВД</vt:lpstr>
      <vt:lpstr>Офтальмохир</vt:lpstr>
      <vt:lpstr>Светадар</vt:lpstr>
      <vt:lpstr>АНО СВЕТОДАР</vt:lpstr>
      <vt:lpstr>ИвМедЦентр</vt:lpstr>
      <vt:lpstr>Ивастрамед</vt:lpstr>
      <vt:lpstr>Медиком</vt:lpstr>
      <vt:lpstr>ООО Медицина</vt:lpstr>
      <vt:lpstr>Замыслов</vt:lpstr>
      <vt:lpstr>нефросовет</vt:lpstr>
      <vt:lpstr>нефросовет Иваново</vt:lpstr>
      <vt:lpstr>ЗеленГород</vt:lpstr>
      <vt:lpstr>КлСМ</vt:lpstr>
      <vt:lpstr>Добрый день</vt:lpstr>
      <vt:lpstr>ООО Велес</vt:lpstr>
      <vt:lpstr>Нефрос_Воронеж</vt:lpstr>
      <vt:lpstr>Владимир ОКБ</vt:lpstr>
      <vt:lpstr>ооо Европа</vt:lpstr>
      <vt:lpstr>ооо Ситилаб</vt:lpstr>
      <vt:lpstr>Инвитро</vt:lpstr>
      <vt:lpstr>ЯМТ</vt:lpstr>
      <vt:lpstr>Гиппократ</vt:lpstr>
      <vt:lpstr>33МедикАл</vt:lpstr>
      <vt:lpstr>Вита_Авис</vt:lpstr>
      <vt:lpstr>Авиценна</vt:lpstr>
      <vt:lpstr>МРТ Центр</vt:lpstr>
      <vt:lpstr>МРТ Диагностика</vt:lpstr>
      <vt:lpstr>Миленарис диагн</vt:lpstr>
      <vt:lpstr>Миленарис профил</vt:lpstr>
      <vt:lpstr>уз ОблДиагнЦентр</vt:lpstr>
      <vt:lpstr>Белая Роза</vt:lpstr>
      <vt:lpstr>АНО МНОРЦ</vt:lpstr>
      <vt:lpstr>КИСЛОРОД</vt:lpstr>
      <vt:lpstr>Ледамед</vt:lpstr>
      <vt:lpstr>МЛАЙН</vt:lpstr>
      <vt:lpstr>'Вичуга '!Область_печати</vt:lpstr>
      <vt:lpstr>ВЛандех!Область_печати</vt:lpstr>
      <vt:lpstr>Палех!Область_печати</vt:lpstr>
      <vt:lpstr>СВОД!Область_печати</vt:lpstr>
      <vt:lpstr>Юрьевец!Область_печати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Александр Богомолов</dc:creator>
  <cp:lastModifiedBy>razum</cp:lastModifiedBy>
  <cp:lastPrinted>2025-08-14T10:44:19Z</cp:lastPrinted>
  <dcterms:created xsi:type="dcterms:W3CDTF">2017-11-24T13:12:45Z</dcterms:created>
  <dcterms:modified xsi:type="dcterms:W3CDTF">2025-08-28T07:18:57Z</dcterms:modified>
</cp:coreProperties>
</file>